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G-Able\2026\Q1'26\"/>
    </mc:Choice>
  </mc:AlternateContent>
  <xr:revisionPtr revIDLastSave="0" documentId="13_ncr:1_{58A0F5FB-C2CA-47EB-84ED-864F79652535}" xr6:coauthVersionLast="47" xr6:coauthVersionMax="47" xr10:uidLastSave="{00000000-0000-0000-0000-000000000000}"/>
  <bookViews>
    <workbookView xWindow="-108" yWindow="-108" windowWidth="23256" windowHeight="12456" tabRatio="774" activeTab="1" xr2:uid="{F05003E8-A352-477B-92A3-61430B855184}"/>
  </bookViews>
  <sheets>
    <sheet name="BS_Eng" sheetId="1" r:id="rId1"/>
    <sheet name="PL_Eng" sheetId="2" r:id="rId2"/>
    <sheet name="Consolidated_Eng" sheetId="3" r:id="rId3"/>
    <sheet name="The Company_Eng" sheetId="4" r:id="rId4"/>
  </sheets>
  <definedNames>
    <definedName name="_xlnm.Print_Area" localSheetId="0">BS_Eng!$A$1:$L$96</definedName>
    <definedName name="_xlnm.Print_Area" localSheetId="2">Consolidated_Eng!$A$1:$AA$34</definedName>
    <definedName name="_xlnm.Print_Area" localSheetId="1">PL_Eng!$A$1:$K$124</definedName>
    <definedName name="_xlnm.Print_Area" localSheetId="3">'The Company_Eng'!$A$1:$Q$19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2" i="3" l="1"/>
  <c r="V20" i="3"/>
  <c r="Z20" i="3" s="1"/>
  <c r="T21" i="3"/>
  <c r="T23" i="3" s="1"/>
  <c r="P21" i="3"/>
  <c r="P23" i="3" s="1"/>
  <c r="N21" i="3"/>
  <c r="N23" i="3" s="1"/>
  <c r="L21" i="3"/>
  <c r="L23" i="3" s="1"/>
  <c r="J21" i="3"/>
  <c r="J23" i="3" s="1"/>
  <c r="H21" i="3"/>
  <c r="H23" i="3" s="1"/>
  <c r="F21" i="3"/>
  <c r="F23" i="3" s="1"/>
  <c r="G58" i="1"/>
  <c r="K58" i="1"/>
  <c r="G112" i="2" l="1"/>
  <c r="K112" i="2"/>
  <c r="K53" i="1" l="1"/>
  <c r="G53" i="1"/>
  <c r="L17" i="4" l="1"/>
  <c r="H17" i="4"/>
  <c r="F17" i="4"/>
  <c r="L13" i="4"/>
  <c r="J13" i="4"/>
  <c r="H13" i="4"/>
  <c r="F13" i="4"/>
  <c r="K32" i="2"/>
  <c r="G32" i="2"/>
  <c r="I116" i="2"/>
  <c r="E116" i="2"/>
  <c r="K81" i="1" l="1"/>
  <c r="G81" i="1"/>
  <c r="G85" i="1"/>
  <c r="V25" i="3"/>
  <c r="V18" i="3"/>
  <c r="P12" i="4" l="1"/>
  <c r="Z22" i="3"/>
  <c r="K106" i="2" l="1"/>
  <c r="G106" i="2"/>
  <c r="K18" i="2"/>
  <c r="K10" i="2"/>
  <c r="K14" i="2" s="1"/>
  <c r="G41" i="2"/>
  <c r="X19" i="3" s="1"/>
  <c r="X21" i="3" s="1"/>
  <c r="X23" i="3" s="1"/>
  <c r="G18" i="2"/>
  <c r="G10" i="2"/>
  <c r="G14" i="2" s="1"/>
  <c r="G19" i="2" l="1"/>
  <c r="G23" i="2" s="1"/>
  <c r="G25" i="2" s="1"/>
  <c r="G36" i="2" s="1"/>
  <c r="R19" i="3" s="1"/>
  <c r="K19" i="2"/>
  <c r="K23" i="2" s="1"/>
  <c r="N28" i="3"/>
  <c r="G33" i="2" l="1"/>
  <c r="G40" i="2" s="1"/>
  <c r="G56" i="2"/>
  <c r="G73" i="2" s="1"/>
  <c r="K25" i="2"/>
  <c r="K56" i="2"/>
  <c r="K73" i="2" s="1"/>
  <c r="G38" i="2"/>
  <c r="G42" i="2" l="1"/>
  <c r="K87" i="2"/>
  <c r="K91" i="2" s="1"/>
  <c r="K114" i="2" s="1"/>
  <c r="K117" i="2" s="1"/>
  <c r="G87" i="2"/>
  <c r="G91" i="2" s="1"/>
  <c r="G114" i="2" s="1"/>
  <c r="G117" i="2" s="1"/>
  <c r="K33" i="2"/>
  <c r="K36" i="2"/>
  <c r="G80" i="1"/>
  <c r="G78" i="1"/>
  <c r="R21" i="3" l="1"/>
  <c r="R23" i="3" s="1"/>
  <c r="V19" i="3"/>
  <c r="K40" i="2"/>
  <c r="N11" i="4"/>
  <c r="L28" i="3"/>
  <c r="L32" i="3" l="1"/>
  <c r="E80" i="1" s="1"/>
  <c r="H59" i="1" l="1"/>
  <c r="J59" i="1"/>
  <c r="F59" i="1"/>
  <c r="F20" i="1"/>
  <c r="G20" i="1"/>
  <c r="H20" i="1"/>
  <c r="J20" i="1"/>
  <c r="K20" i="1"/>
  <c r="F32" i="1"/>
  <c r="G32" i="1"/>
  <c r="H32" i="1"/>
  <c r="J32" i="1"/>
  <c r="K32" i="1"/>
  <c r="K59" i="1" l="1"/>
  <c r="P10" i="4" l="1"/>
  <c r="G84" i="1" l="1"/>
  <c r="K84" i="1"/>
  <c r="G87" i="1"/>
  <c r="K83" i="1" l="1"/>
  <c r="K76" i="1"/>
  <c r="K75" i="1"/>
  <c r="G83" i="1"/>
  <c r="G76" i="1"/>
  <c r="G75" i="1"/>
  <c r="K45" i="2" l="1"/>
  <c r="G45" i="2"/>
  <c r="K86" i="1"/>
  <c r="G86" i="1"/>
  <c r="N13" i="4"/>
  <c r="P28" i="3" l="1"/>
  <c r="J28" i="3"/>
  <c r="H28" i="3"/>
  <c r="F28" i="3"/>
  <c r="V21" i="3" l="1"/>
  <c r="V23" i="3" s="1"/>
  <c r="I75" i="1"/>
  <c r="H32" i="3"/>
  <c r="E76" i="1" s="1"/>
  <c r="F32" i="3"/>
  <c r="E75" i="1" s="1"/>
  <c r="P32" i="3"/>
  <c r="E83" i="1" s="1"/>
  <c r="J32" i="3"/>
  <c r="E78" i="1" s="1"/>
  <c r="Z25" i="3"/>
  <c r="P11" i="4" l="1"/>
  <c r="P13" i="4" s="1"/>
  <c r="P15" i="4"/>
  <c r="Z18" i="3"/>
  <c r="G88" i="1"/>
  <c r="K88" i="1"/>
  <c r="I83" i="1" l="1"/>
  <c r="I76" i="1"/>
  <c r="G33" i="1"/>
  <c r="K33" i="1"/>
  <c r="K89" i="1"/>
  <c r="G59" i="1"/>
  <c r="G89" i="1" s="1"/>
  <c r="G90" i="1" l="1"/>
  <c r="K90" i="1"/>
  <c r="Z19" i="3" l="1"/>
  <c r="Z21" i="3" l="1"/>
  <c r="Z23" i="3" s="1"/>
  <c r="J17" i="4" l="1"/>
  <c r="I81" i="1" s="1"/>
  <c r="I106" i="2" l="1"/>
  <c r="I112" i="2" l="1"/>
  <c r="I58" i="1" l="1"/>
  <c r="I53" i="1"/>
  <c r="I59" i="1" s="1"/>
  <c r="I20" i="1"/>
  <c r="I32" i="1"/>
  <c r="I10" i="2"/>
  <c r="I14" i="2" s="1"/>
  <c r="I18" i="2"/>
  <c r="I33" i="1" l="1"/>
  <c r="I19" i="2"/>
  <c r="I23" i="2" s="1"/>
  <c r="I32" i="2"/>
  <c r="I25" i="2" l="1"/>
  <c r="I56" i="2"/>
  <c r="I73" i="2" s="1"/>
  <c r="I87" i="2" s="1"/>
  <c r="I91" i="2" s="1"/>
  <c r="I114" i="2" s="1"/>
  <c r="I117" i="2" s="1"/>
  <c r="I118" i="2" s="1"/>
  <c r="I33" i="2" l="1"/>
  <c r="I36" i="2"/>
  <c r="I45" i="2" s="1"/>
  <c r="N16" i="4" l="1"/>
  <c r="I40" i="2"/>
  <c r="P16" i="4" l="1"/>
  <c r="P17" i="4" s="1"/>
  <c r="N17" i="4"/>
  <c r="I84" i="1" s="1"/>
  <c r="I86" i="1" s="1"/>
  <c r="I88" i="1" s="1"/>
  <c r="I89" i="1" s="1"/>
  <c r="I90" i="1" s="1"/>
  <c r="P18" i="4" l="1"/>
  <c r="E32" i="2" l="1"/>
  <c r="T27" i="3"/>
  <c r="V27" i="3" l="1"/>
  <c r="Z27" i="3" s="1"/>
  <c r="T28" i="3"/>
  <c r="T32" i="3" s="1"/>
  <c r="E85" i="1" s="1"/>
  <c r="E58" i="1" l="1"/>
  <c r="V31" i="3"/>
  <c r="Z31" i="3" s="1"/>
  <c r="E32" i="1"/>
  <c r="E10" i="2"/>
  <c r="E20" i="1"/>
  <c r="E53" i="1"/>
  <c r="E59" i="1" l="1"/>
  <c r="E33" i="1"/>
  <c r="N32" i="3"/>
  <c r="E81" i="1" s="1"/>
  <c r="V29" i="3"/>
  <c r="Z29" i="3" s="1"/>
  <c r="E18" i="2" l="1"/>
  <c r="E14" i="2" l="1"/>
  <c r="E19" i="2" s="1"/>
  <c r="E23" i="2" s="1"/>
  <c r="E25" i="2" l="1"/>
  <c r="E56" i="2"/>
  <c r="E33" i="2" l="1"/>
  <c r="E73" i="2"/>
  <c r="E87" i="2" s="1"/>
  <c r="E91" i="2" s="1"/>
  <c r="E106" i="2"/>
  <c r="E36" i="2" l="1"/>
  <c r="X26" i="3"/>
  <c r="X28" i="3" s="1"/>
  <c r="X32" i="3" s="1"/>
  <c r="E87" i="1" s="1"/>
  <c r="E41" i="2"/>
  <c r="E40" i="2" s="1"/>
  <c r="E42" i="2" s="1"/>
  <c r="E38" i="2" l="1"/>
  <c r="E45" i="2"/>
  <c r="R26" i="3"/>
  <c r="R28" i="3" l="1"/>
  <c r="R32" i="3" s="1"/>
  <c r="E84" i="1" s="1"/>
  <c r="E86" i="1" s="1"/>
  <c r="E88" i="1" s="1"/>
  <c r="E89" i="1" s="1"/>
  <c r="E90" i="1" s="1"/>
  <c r="V26" i="3"/>
  <c r="Z26" i="3" l="1"/>
  <c r="Z28" i="3" s="1"/>
  <c r="Z32" i="3" s="1"/>
  <c r="Z33" i="3" s="1"/>
  <c r="V28" i="3"/>
  <c r="V32" i="3" s="1"/>
  <c r="E112" i="2" l="1"/>
  <c r="E114" i="2" s="1"/>
  <c r="E117" i="2" s="1"/>
  <c r="E118" i="2" s="1"/>
</calcChain>
</file>

<file path=xl/sharedStrings.xml><?xml version="1.0" encoding="utf-8"?>
<sst xmlns="http://schemas.openxmlformats.org/spreadsheetml/2006/main" count="319" uniqueCount="221">
  <si>
    <t>Directors</t>
  </si>
  <si>
    <t>Total liabilities and shareholders' equity</t>
  </si>
  <si>
    <t>Total shareholders' equity</t>
  </si>
  <si>
    <t>Equity attributable to owners of the Company</t>
  </si>
  <si>
    <t xml:space="preserve">   Unappropriated</t>
  </si>
  <si>
    <t xml:space="preserve">   Appropriated - statutory reserve</t>
  </si>
  <si>
    <t>Retained earnings</t>
  </si>
  <si>
    <t xml:space="preserve">   under common control </t>
  </si>
  <si>
    <t>Surplus from business combination</t>
  </si>
  <si>
    <t>Share premium</t>
  </si>
  <si>
    <t xml:space="preserve">   Issued and fully paid-up</t>
  </si>
  <si>
    <t xml:space="preserve">   Registered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</si>
  <si>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</si>
  <si>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</si>
  <si>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</si>
  <si>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</si>
  <si>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</si>
  <si>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liabilities</t>
  </si>
  <si>
    <t>Total current liabilities</t>
  </si>
  <si>
    <t>Other current liabilities</t>
  </si>
  <si>
    <t xml:space="preserve">Accrued expenses </t>
  </si>
  <si>
    <t>Unearned revenues</t>
  </si>
  <si>
    <t>Current liabilities</t>
  </si>
  <si>
    <t>Liabilities and shareholders' equity</t>
  </si>
  <si>
    <t>but reviewed)</t>
  </si>
  <si>
    <t>(Audited)</t>
  </si>
  <si>
    <t>(Unaudited</t>
  </si>
  <si>
    <t>Note</t>
  </si>
  <si>
    <t>Separate financial statements</t>
  </si>
  <si>
    <t>Consolidated financial statements</t>
  </si>
  <si>
    <t>(Unit: Thousand Baht)</t>
  </si>
  <si>
    <t>Statements of financial position (continued)</t>
  </si>
  <si>
    <t>Total assets</t>
  </si>
  <si>
    <t>Total non-current assets</t>
  </si>
  <si>
    <t xml:space="preserve">Deferred tax assets </t>
  </si>
  <si>
    <t xml:space="preserve">Withholding tax deduct at source </t>
  </si>
  <si>
    <t xml:space="preserve">Intangible assets </t>
  </si>
  <si>
    <t xml:space="preserve">Equipment </t>
  </si>
  <si>
    <t>Investments in subsidiaries</t>
  </si>
  <si>
    <t>Non-current assets</t>
  </si>
  <si>
    <t>Total current assets</t>
  </si>
  <si>
    <t>Other current assets</t>
  </si>
  <si>
    <t xml:space="preserve">Prepayments for service costs and others </t>
  </si>
  <si>
    <t xml:space="preserve">Inventories </t>
  </si>
  <si>
    <t>Unbilled receivables</t>
  </si>
  <si>
    <t>Cash and cash equivalents</t>
  </si>
  <si>
    <t>Current assets</t>
  </si>
  <si>
    <t>Assets</t>
  </si>
  <si>
    <t>Statements of financial position</t>
  </si>
  <si>
    <t>Acquisition of equipment</t>
  </si>
  <si>
    <t>Cash flows from investing activities</t>
  </si>
  <si>
    <t xml:space="preserve">   Other current liabilities</t>
  </si>
  <si>
    <t xml:space="preserve">   Accrued expenses </t>
  </si>
  <si>
    <t xml:space="preserve">   Unearned revenues</t>
  </si>
  <si>
    <t>Operating liabilities increase (decrease)</t>
  </si>
  <si>
    <t>(Unaudited but reviewed)</t>
  </si>
  <si>
    <t xml:space="preserve">   Other non-current assets</t>
  </si>
  <si>
    <t xml:space="preserve">   Other current assets</t>
  </si>
  <si>
    <t xml:space="preserve">   Prepayments for service costs and others </t>
  </si>
  <si>
    <t xml:space="preserve">   Inventories</t>
  </si>
  <si>
    <t xml:space="preserve">   Unbilled receivables</t>
  </si>
  <si>
    <t>Operating assets (increase) decrease</t>
  </si>
  <si>
    <t xml:space="preserve">   changes in operating assets and liabilities</t>
  </si>
  <si>
    <t xml:space="preserve">Profit from operating activities before  </t>
  </si>
  <si>
    <t xml:space="preserve">   Depreciation and amortisation</t>
  </si>
  <si>
    <t xml:space="preserve">   net cash provided by (paid from) operating activities:</t>
  </si>
  <si>
    <t>Cash flows from operating activities</t>
  </si>
  <si>
    <t>Equity holders of the Company</t>
  </si>
  <si>
    <t>Total comprehensive income attributable to:</t>
  </si>
  <si>
    <t>Finance cost</t>
  </si>
  <si>
    <t>Total expenses</t>
  </si>
  <si>
    <t>Administrative expenses</t>
  </si>
  <si>
    <t>Selling and distribution expenses</t>
  </si>
  <si>
    <t xml:space="preserve">Profit before expenses </t>
  </si>
  <si>
    <t>Other incomes</t>
  </si>
  <si>
    <t>Management fee income</t>
  </si>
  <si>
    <t>Gross profit</t>
  </si>
  <si>
    <t>Cost of sales and services</t>
  </si>
  <si>
    <t>Sales and service incomes</t>
  </si>
  <si>
    <t xml:space="preserve">Total comprehensive income for the period </t>
  </si>
  <si>
    <t>Other comprehensive income for the period</t>
  </si>
  <si>
    <t>equity</t>
  </si>
  <si>
    <t>the Company</t>
  </si>
  <si>
    <t>Unappropriated</t>
  </si>
  <si>
    <t>Appropriated</t>
  </si>
  <si>
    <t xml:space="preserve"> common control </t>
  </si>
  <si>
    <t>share capital</t>
  </si>
  <si>
    <t>shareholders'</t>
  </si>
  <si>
    <t xml:space="preserve"> interests of</t>
  </si>
  <si>
    <t>owners of</t>
  </si>
  <si>
    <t xml:space="preserve"> fully paid-up</t>
  </si>
  <si>
    <t>Total</t>
  </si>
  <si>
    <t xml:space="preserve"> to non-controlling</t>
  </si>
  <si>
    <t>attributable to</t>
  </si>
  <si>
    <t>Issued and</t>
  </si>
  <si>
    <t>Equity attributable</t>
  </si>
  <si>
    <t>Total equity</t>
  </si>
  <si>
    <t xml:space="preserve">business </t>
  </si>
  <si>
    <t xml:space="preserve">Surplus from </t>
  </si>
  <si>
    <t>Right-of-use assets</t>
  </si>
  <si>
    <t>Current portion of lease liabilities</t>
  </si>
  <si>
    <t>Acquisition of intangible assets</t>
  </si>
  <si>
    <t xml:space="preserve">Supplemental cash flows information </t>
  </si>
  <si>
    <t>Total comprehensive income for the period</t>
  </si>
  <si>
    <t>Cash and cash equivalents at beginning of period</t>
  </si>
  <si>
    <t>Cash and cash equivalents at end of period</t>
  </si>
  <si>
    <t>Income tax payable</t>
  </si>
  <si>
    <t>Other current financial liabilities</t>
  </si>
  <si>
    <t>Current tax assets</t>
  </si>
  <si>
    <t>Other expenses</t>
  </si>
  <si>
    <t xml:space="preserve">   Financial cost</t>
  </si>
  <si>
    <t xml:space="preserve">   Interest paid</t>
  </si>
  <si>
    <t xml:space="preserve">   Corporate income tax paid</t>
  </si>
  <si>
    <t>Payment of principal portion of lease liabilities</t>
  </si>
  <si>
    <t xml:space="preserve">   Loss from provision for project losses (reversal)</t>
  </si>
  <si>
    <t>Lease liabilities, net of current portion</t>
  </si>
  <si>
    <t>Surplus from change</t>
  </si>
  <si>
    <t xml:space="preserve"> in shareholding </t>
  </si>
  <si>
    <t xml:space="preserve">percentage in </t>
  </si>
  <si>
    <t>combination under</t>
  </si>
  <si>
    <t>Surplus from change in shareholding percentage</t>
  </si>
  <si>
    <t>G-Able Public Company Limited and its subsidiaries</t>
  </si>
  <si>
    <t>Cash receipt from short-term loans from financial institution</t>
  </si>
  <si>
    <t>Cash repayment for short-term loans from financial institution</t>
  </si>
  <si>
    <t>Finance income</t>
  </si>
  <si>
    <t xml:space="preserve">   Financial income</t>
  </si>
  <si>
    <t>Interest received</t>
  </si>
  <si>
    <t>Cash flows from financing activities</t>
  </si>
  <si>
    <t>Other non-current assets</t>
  </si>
  <si>
    <t>Capital reserve for share-based payments</t>
  </si>
  <si>
    <t>Capital reserve</t>
  </si>
  <si>
    <t>for share-based</t>
  </si>
  <si>
    <t>payments</t>
  </si>
  <si>
    <t xml:space="preserve">   Expenses for share-base payment transactions</t>
  </si>
  <si>
    <t xml:space="preserve">      707,500,000 ordinary shares of Baht 1 each </t>
  </si>
  <si>
    <t xml:space="preserve">      700,021,420 ordinary shares of Baht 1 each </t>
  </si>
  <si>
    <t>Non-controlling interests of the subsidiaries</t>
  </si>
  <si>
    <t>the subsidiaries</t>
  </si>
  <si>
    <t>Non-cash transactions</t>
  </si>
  <si>
    <t>Investment in associate</t>
  </si>
  <si>
    <t>Other current financial assets</t>
  </si>
  <si>
    <t xml:space="preserve">   in subsidiaries</t>
  </si>
  <si>
    <t>subsidiaries</t>
  </si>
  <si>
    <t xml:space="preserve">   Increase in right-of-use assets from lease liabilities</t>
  </si>
  <si>
    <t>Balance as at 1 January 2025</t>
  </si>
  <si>
    <t>Restricted bank deposits</t>
  </si>
  <si>
    <t>Other components</t>
  </si>
  <si>
    <t xml:space="preserve"> of equity</t>
  </si>
  <si>
    <t>Other comprehensive</t>
  </si>
  <si>
    <t xml:space="preserve"> income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</si>
  <si>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</si>
  <si>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</si>
  <si>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</si>
  <si>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</si>
  <si>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</si>
  <si>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</si>
  <si>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Other components of shareholders' equity</t>
  </si>
  <si>
    <t>Trade and other current receivables</t>
  </si>
  <si>
    <t>Trade and other current payables</t>
  </si>
  <si>
    <t>Other comprehensive income:</t>
  </si>
  <si>
    <t xml:space="preserve">     to profit or loss in subsequent periods</t>
  </si>
  <si>
    <t xml:space="preserve">   Trade and other current receivables</t>
  </si>
  <si>
    <t xml:space="preserve">   Trade and other current payables</t>
  </si>
  <si>
    <t xml:space="preserve">Other comprehensive income to be reclassified </t>
  </si>
  <si>
    <t>Exchange differences on translation of financial statements</t>
  </si>
  <si>
    <t xml:space="preserve">   in foreign currency</t>
  </si>
  <si>
    <t xml:space="preserve">   Employee benefit paid during the period</t>
  </si>
  <si>
    <t>Goodwill</t>
  </si>
  <si>
    <t>Income tax expenses</t>
  </si>
  <si>
    <t xml:space="preserve">   Provision for employee benefits</t>
  </si>
  <si>
    <t>Share-based payments</t>
  </si>
  <si>
    <t>Net decrease in cash and cash equivalents</t>
  </si>
  <si>
    <t>The accompanying notes are an integral part of the interim financial statements.</t>
  </si>
  <si>
    <t xml:space="preserve">The accompanying notes are an integral part of the interim financial statements. </t>
  </si>
  <si>
    <t xml:space="preserve">   Reversal of impairment loss on financial assets</t>
  </si>
  <si>
    <t xml:space="preserve">   Dividend income</t>
  </si>
  <si>
    <t>Dividend received</t>
  </si>
  <si>
    <t>(Unit: Thousand Baht, except earnings per share expressed in Baht)</t>
  </si>
  <si>
    <t>Profit for the period</t>
  </si>
  <si>
    <t>Net cash flows from (used in) investing activities</t>
  </si>
  <si>
    <t xml:space="preserve">      and liabilities</t>
  </si>
  <si>
    <t>Net cash flows used in financing activities</t>
  </si>
  <si>
    <t xml:space="preserve">   Increase in service costs and lease liabilities</t>
  </si>
  <si>
    <t>Balance as at 1 January 2026</t>
  </si>
  <si>
    <t>31 December 2025</t>
  </si>
  <si>
    <t>As at 31 March 2026</t>
  </si>
  <si>
    <t>31 March 2026</t>
  </si>
  <si>
    <t>For the three-month period ended 31 March 2026</t>
  </si>
  <si>
    <t>Balance as at 31 March 2025</t>
  </si>
  <si>
    <t>Balance as at 31 March 2026</t>
  </si>
  <si>
    <t>Loss for the period</t>
  </si>
  <si>
    <t>Net foreign exchange difference</t>
  </si>
  <si>
    <t>Provision for employee benefits</t>
  </si>
  <si>
    <t>Dividend income</t>
  </si>
  <si>
    <t>Share of profit (loss) from investment in associate</t>
  </si>
  <si>
    <t xml:space="preserve">   Gain on fair value adjustments of financial assets</t>
  </si>
  <si>
    <t xml:space="preserve">   Gain on fair value adjustments of investment held for trading</t>
  </si>
  <si>
    <t>Cash flows used in operating activities</t>
  </si>
  <si>
    <t>Net cash flows used in operating activities</t>
  </si>
  <si>
    <t>Share subscription received in advance</t>
  </si>
  <si>
    <t>Short-term loans to subsidiary</t>
  </si>
  <si>
    <t xml:space="preserve">Cash receipts from share subscriptions as a  </t>
  </si>
  <si>
    <t xml:space="preserve">   result of the exercise of subsidiary warrants</t>
  </si>
  <si>
    <t>Operating profit (loss)</t>
  </si>
  <si>
    <t>Profit (loss) before income tax expenses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</si>
  <si>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</si>
  <si>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</si>
  <si>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</si>
  <si>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</si>
  <si>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</si>
  <si>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</si>
  <si>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</si>
  <si>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 xml:space="preserve">   Share of loss (profit) from investment in associate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</si>
  <si>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</si>
  <si>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</si>
  <si>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</si>
  <si>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</si>
  <si>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 xml:space="preserve">   Unrealised loss (gain) on exchange</t>
  </si>
  <si>
    <t>Statements of cash flows (continued)</t>
  </si>
  <si>
    <t xml:space="preserve">   Withholding tax refundable received</t>
  </si>
  <si>
    <t>Increase (decrease) in 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</si>
</sst>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8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name val="ApFont"/>
    </font>
    <font>
      <b/>
      <sz val="11"/>
      <color theme="5" tint="-0.249977111117893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72">
    <xf numFmtId="0" fontId="0" fillId="0" borderId="0" xfId="0"/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1" fillId="0" borderId="0" xfId="0" applyNumberFormat="1" applyFont="1"/>
    <xf numFmtId="41" fontId="1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164" fontId="1" fillId="0" borderId="0" xfId="0" quotePrefix="1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0" fontId="1" fillId="0" borderId="0" xfId="0" applyFont="1" applyAlignment="1">
      <alignment horizontal="right"/>
    </xf>
    <xf numFmtId="164" fontId="2" fillId="0" borderId="3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/>
    </xf>
    <xf numFmtId="38" fontId="1" fillId="0" borderId="0" xfId="0" applyNumberFormat="1" applyFont="1" applyAlignment="1">
      <alignment horizontal="center"/>
    </xf>
    <xf numFmtId="37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1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1" fontId="1" fillId="0" borderId="4" xfId="0" applyNumberFormat="1" applyFont="1" applyBorder="1" applyAlignment="1">
      <alignment horizontal="center"/>
    </xf>
    <xf numFmtId="41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right"/>
    </xf>
    <xf numFmtId="41" fontId="1" fillId="0" borderId="2" xfId="0" applyNumberFormat="1" applyFont="1" applyBorder="1"/>
    <xf numFmtId="41" fontId="1" fillId="0" borderId="0" xfId="0" applyNumberFormat="1" applyFont="1" applyAlignment="1">
      <alignment horizontal="right"/>
    </xf>
    <xf numFmtId="41" fontId="1" fillId="0" borderId="3" xfId="0" applyNumberFormat="1" applyFont="1" applyBorder="1" applyAlignment="1">
      <alignment horizontal="right"/>
    </xf>
    <xf numFmtId="41" fontId="1" fillId="0" borderId="2" xfId="0" applyNumberFormat="1" applyFont="1" applyBorder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37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centerContinuous"/>
    </xf>
    <xf numFmtId="164" fontId="1" fillId="0" borderId="0" xfId="2" applyNumberFormat="1" applyFont="1" applyAlignment="1">
      <alignment horizontal="center"/>
    </xf>
    <xf numFmtId="164" fontId="1" fillId="0" borderId="3" xfId="2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1" fillId="0" borderId="0" xfId="0" applyNumberFormat="1" applyFont="1"/>
    <xf numFmtId="1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41" fontId="2" fillId="0" borderId="0" xfId="0" applyNumberFormat="1" applyFont="1"/>
    <xf numFmtId="49" fontId="1" fillId="0" borderId="0" xfId="0" applyNumberFormat="1" applyFont="1"/>
    <xf numFmtId="41" fontId="1" fillId="0" borderId="5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43" fontId="1" fillId="0" borderId="0" xfId="0" applyNumberFormat="1" applyFont="1"/>
    <xf numFmtId="43" fontId="1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Continuous"/>
    </xf>
    <xf numFmtId="41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1" fontId="1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3">
    <cellStyle name="Normal" xfId="0" builtinId="0"/>
    <cellStyle name="Normal 10" xfId="2" xr:uid="{E773DBC9-5BDF-4C10-955B-0B70EAB8BF58}"/>
    <cellStyle name="Normal_BS - E" xfId="1" xr:uid="{1C1F9EEE-3814-4880-8E75-3F0FBA436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D2A6-6DF2-4EC3-8962-7807043D809D}">
  <dimension ref="A1:L96"/>
  <sheetViews>
    <sheetView showGridLines="0" view="pageBreakPreview" zoomScale="85" zoomScaleNormal="90" zoomScaleSheetLayoutView="85" workbookViewId="0"/>
  </sheetViews>
  <sheetFormatPr defaultColWidth="10.5546875" defaultRowHeight="24" customHeight="1"/>
  <cols>
    <col min="1" max="1" width="39.44140625" style="4" customWidth="1"/>
    <col min="2" max="2" width="1.88671875" style="5" customWidth="1"/>
    <col min="3" max="3" width="5.5546875" style="4" customWidth="1"/>
    <col min="4" max="4" width="1.109375" style="5" customWidth="1"/>
    <col min="5" max="5" width="16.44140625" style="5" customWidth="1"/>
    <col min="6" max="6" width="1.5546875" style="5" customWidth="1"/>
    <col min="7" max="7" width="16.44140625" style="5" customWidth="1"/>
    <col min="8" max="8" width="1.5546875" style="5" customWidth="1"/>
    <col min="9" max="9" width="16.44140625" style="5" customWidth="1"/>
    <col min="10" max="10" width="1.5546875" style="5" customWidth="1"/>
    <col min="11" max="11" width="16.44140625" style="5" customWidth="1"/>
    <col min="12" max="12" width="1.109375" style="5" customWidth="1"/>
    <col min="13" max="16384" width="10.5546875" style="5"/>
  </cols>
  <sheetData>
    <row r="1" spans="1:12" s="18" customFormat="1" ht="24" customHeight="1">
      <c r="A1" s="3" t="s">
        <v>121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2" s="18" customFormat="1" ht="24" customHeight="1">
      <c r="A2" s="3" t="s">
        <v>48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2" s="18" customFormat="1" ht="24" customHeight="1">
      <c r="A3" s="19" t="s">
        <v>185</v>
      </c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2" s="18" customFormat="1" ht="24" customHeight="1">
      <c r="B4" s="17"/>
      <c r="C4" s="16"/>
      <c r="D4" s="17"/>
      <c r="E4" s="17"/>
      <c r="F4" s="17"/>
      <c r="G4" s="17"/>
      <c r="H4" s="17"/>
      <c r="I4" s="17"/>
      <c r="J4" s="17"/>
      <c r="K4" s="20" t="s">
        <v>30</v>
      </c>
      <c r="L4" s="20"/>
    </row>
    <row r="5" spans="1:12" ht="24" customHeight="1">
      <c r="E5" s="21"/>
      <c r="F5" s="14" t="s">
        <v>29</v>
      </c>
      <c r="G5" s="21"/>
      <c r="H5" s="6"/>
      <c r="I5" s="21"/>
      <c r="J5" s="14" t="s">
        <v>28</v>
      </c>
      <c r="K5" s="21"/>
    </row>
    <row r="6" spans="1:12" ht="24" customHeight="1">
      <c r="C6" s="22" t="s">
        <v>27</v>
      </c>
      <c r="E6" s="23" t="s">
        <v>186</v>
      </c>
      <c r="F6" s="24"/>
      <c r="G6" s="23" t="s">
        <v>184</v>
      </c>
      <c r="H6" s="24"/>
      <c r="I6" s="23" t="s">
        <v>186</v>
      </c>
      <c r="J6" s="24"/>
      <c r="K6" s="23" t="s">
        <v>184</v>
      </c>
    </row>
    <row r="7" spans="1:12" ht="24" customHeight="1">
      <c r="C7" s="22"/>
      <c r="E7" s="1" t="s">
        <v>26</v>
      </c>
      <c r="F7" s="25"/>
      <c r="G7" s="26" t="s">
        <v>25</v>
      </c>
      <c r="H7" s="27"/>
      <c r="I7" s="1" t="s">
        <v>26</v>
      </c>
      <c r="J7" s="25"/>
      <c r="K7" s="26" t="s">
        <v>25</v>
      </c>
    </row>
    <row r="8" spans="1:12" ht="24" customHeight="1">
      <c r="C8" s="22"/>
      <c r="E8" s="2" t="s">
        <v>24</v>
      </c>
      <c r="F8" s="28"/>
      <c r="G8" s="1"/>
      <c r="H8" s="29"/>
      <c r="I8" s="2" t="s">
        <v>24</v>
      </c>
      <c r="J8" s="28"/>
      <c r="K8" s="1"/>
    </row>
    <row r="9" spans="1:12" ht="24" customHeight="1">
      <c r="A9" s="3" t="s">
        <v>47</v>
      </c>
      <c r="C9" s="7"/>
    </row>
    <row r="10" spans="1:12" ht="24" customHeight="1">
      <c r="A10" s="3" t="s">
        <v>46</v>
      </c>
      <c r="C10" s="7"/>
    </row>
    <row r="11" spans="1:12" ht="24" customHeight="1">
      <c r="A11" s="4" t="s">
        <v>45</v>
      </c>
      <c r="B11" s="30"/>
      <c r="C11" s="7"/>
      <c r="E11" s="1">
        <v>1341228</v>
      </c>
      <c r="F11" s="1"/>
      <c r="G11" s="1">
        <v>1687287</v>
      </c>
      <c r="H11" s="1"/>
      <c r="I11" s="1">
        <v>761584</v>
      </c>
      <c r="J11" s="1"/>
      <c r="K11" s="1">
        <v>1022940</v>
      </c>
    </row>
    <row r="12" spans="1:12" ht="24" customHeight="1">
      <c r="A12" s="4" t="s">
        <v>157</v>
      </c>
      <c r="C12" s="7">
        <v>3</v>
      </c>
      <c r="D12" s="31"/>
      <c r="E12" s="1">
        <v>704121</v>
      </c>
      <c r="F12" s="1"/>
      <c r="G12" s="1">
        <v>973329</v>
      </c>
      <c r="H12" s="1"/>
      <c r="I12" s="1">
        <v>629427</v>
      </c>
      <c r="J12" s="1"/>
      <c r="K12" s="1">
        <v>825004</v>
      </c>
    </row>
    <row r="13" spans="1:12" ht="24" customHeight="1">
      <c r="A13" s="4" t="s">
        <v>44</v>
      </c>
      <c r="C13" s="7">
        <v>11</v>
      </c>
      <c r="D13" s="31"/>
      <c r="E13" s="1">
        <v>905051</v>
      </c>
      <c r="F13" s="1"/>
      <c r="G13" s="1">
        <v>775952</v>
      </c>
      <c r="H13" s="1"/>
      <c r="I13" s="1">
        <v>837678</v>
      </c>
      <c r="J13" s="1"/>
      <c r="K13" s="1">
        <v>700389</v>
      </c>
    </row>
    <row r="14" spans="1:12" ht="24" customHeight="1">
      <c r="A14" s="4" t="s">
        <v>200</v>
      </c>
      <c r="C14" s="7">
        <v>2</v>
      </c>
      <c r="D14" s="31"/>
      <c r="E14" s="1">
        <v>0</v>
      </c>
      <c r="F14" s="1"/>
      <c r="G14" s="1">
        <v>0</v>
      </c>
      <c r="H14" s="1"/>
      <c r="I14" s="1">
        <v>37500</v>
      </c>
      <c r="J14" s="1"/>
      <c r="K14" s="1">
        <v>37500</v>
      </c>
    </row>
    <row r="15" spans="1:12" ht="24" customHeight="1">
      <c r="A15" s="4" t="s">
        <v>43</v>
      </c>
      <c r="B15" s="18"/>
      <c r="C15" s="7"/>
      <c r="E15" s="1">
        <v>37379</v>
      </c>
      <c r="F15" s="1"/>
      <c r="G15" s="1">
        <v>13163</v>
      </c>
      <c r="H15" s="1"/>
      <c r="I15" s="1">
        <v>37558</v>
      </c>
      <c r="J15" s="1"/>
      <c r="K15" s="1">
        <v>13194</v>
      </c>
    </row>
    <row r="16" spans="1:12" ht="24" customHeight="1">
      <c r="A16" s="4" t="s">
        <v>108</v>
      </c>
      <c r="B16" s="18"/>
      <c r="C16" s="7"/>
      <c r="E16" s="1">
        <v>15621</v>
      </c>
      <c r="F16" s="1"/>
      <c r="G16" s="1">
        <v>77774</v>
      </c>
      <c r="H16" s="1"/>
      <c r="I16" s="1">
        <v>10678</v>
      </c>
      <c r="J16" s="1"/>
      <c r="K16" s="1">
        <v>58873</v>
      </c>
    </row>
    <row r="17" spans="1:11" ht="24" customHeight="1">
      <c r="A17" s="4" t="s">
        <v>42</v>
      </c>
      <c r="B17" s="18"/>
      <c r="C17" s="7">
        <v>4</v>
      </c>
      <c r="E17" s="1">
        <v>2303144</v>
      </c>
      <c r="F17" s="1"/>
      <c r="G17" s="1">
        <v>2360955</v>
      </c>
      <c r="H17" s="1"/>
      <c r="I17" s="1">
        <v>2152591</v>
      </c>
      <c r="J17" s="1"/>
      <c r="K17" s="1">
        <v>2168936</v>
      </c>
    </row>
    <row r="18" spans="1:11" ht="24" customHeight="1">
      <c r="A18" s="4" t="s">
        <v>140</v>
      </c>
      <c r="B18" s="30"/>
      <c r="C18" s="7"/>
      <c r="E18" s="1">
        <v>14450</v>
      </c>
      <c r="F18" s="1"/>
      <c r="G18" s="1">
        <v>10342</v>
      </c>
      <c r="H18" s="1"/>
      <c r="I18" s="1">
        <v>3539</v>
      </c>
      <c r="J18" s="1"/>
      <c r="K18" s="1">
        <v>0</v>
      </c>
    </row>
    <row r="19" spans="1:11" ht="24" customHeight="1">
      <c r="A19" s="4" t="s">
        <v>41</v>
      </c>
      <c r="C19" s="7"/>
      <c r="E19" s="1">
        <v>13142</v>
      </c>
      <c r="F19" s="1"/>
      <c r="G19" s="1">
        <v>17717</v>
      </c>
      <c r="H19" s="1"/>
      <c r="I19" s="1">
        <v>7696</v>
      </c>
      <c r="J19" s="1"/>
      <c r="K19" s="1">
        <v>11984</v>
      </c>
    </row>
    <row r="20" spans="1:11" ht="24" customHeight="1">
      <c r="A20" s="3" t="s">
        <v>40</v>
      </c>
      <c r="C20" s="7"/>
      <c r="E20" s="32">
        <f t="shared" ref="E20:K20" si="0">SUM(E11:E19)</f>
        <v>5334136</v>
      </c>
      <c r="F20" s="1">
        <f t="shared" si="0"/>
        <v>0</v>
      </c>
      <c r="G20" s="32">
        <f t="shared" si="0"/>
        <v>5916519</v>
      </c>
      <c r="H20" s="1">
        <f t="shared" si="0"/>
        <v>0</v>
      </c>
      <c r="I20" s="32">
        <f t="shared" si="0"/>
        <v>4478251</v>
      </c>
      <c r="J20" s="1">
        <f t="shared" si="0"/>
        <v>0</v>
      </c>
      <c r="K20" s="32">
        <f t="shared" si="0"/>
        <v>4838820</v>
      </c>
    </row>
    <row r="21" spans="1:11" ht="24" customHeight="1">
      <c r="A21" s="3" t="s">
        <v>39</v>
      </c>
      <c r="C21" s="7"/>
      <c r="E21" s="1"/>
      <c r="F21" s="1"/>
      <c r="G21" s="1"/>
      <c r="H21" s="1"/>
      <c r="I21" s="1"/>
      <c r="J21" s="1"/>
      <c r="K21" s="1"/>
    </row>
    <row r="22" spans="1:11" ht="24" customHeight="1">
      <c r="A22" s="4" t="s">
        <v>145</v>
      </c>
      <c r="C22" s="7"/>
      <c r="E22" s="1">
        <v>100</v>
      </c>
      <c r="F22" s="1"/>
      <c r="G22" s="1">
        <v>100</v>
      </c>
      <c r="H22" s="1"/>
      <c r="I22" s="1">
        <v>0</v>
      </c>
      <c r="J22" s="1"/>
      <c r="K22" s="1">
        <v>0</v>
      </c>
    </row>
    <row r="23" spans="1:11" ht="24" customHeight="1">
      <c r="A23" s="4" t="s">
        <v>38</v>
      </c>
      <c r="C23" s="7"/>
      <c r="E23" s="1">
        <v>0</v>
      </c>
      <c r="F23" s="1"/>
      <c r="G23" s="1">
        <v>0</v>
      </c>
      <c r="H23" s="1"/>
      <c r="I23" s="1">
        <v>500671</v>
      </c>
      <c r="J23" s="1"/>
      <c r="K23" s="1">
        <v>500671</v>
      </c>
    </row>
    <row r="24" spans="1:11" ht="24" customHeight="1">
      <c r="A24" s="4" t="s">
        <v>139</v>
      </c>
      <c r="C24" s="7">
        <v>5</v>
      </c>
      <c r="E24" s="1">
        <v>39557</v>
      </c>
      <c r="F24" s="1"/>
      <c r="G24" s="1">
        <v>39626</v>
      </c>
      <c r="H24" s="1"/>
      <c r="I24" s="1">
        <v>0</v>
      </c>
      <c r="J24" s="1"/>
      <c r="K24" s="1">
        <v>0</v>
      </c>
    </row>
    <row r="25" spans="1:11" ht="24" customHeight="1">
      <c r="A25" s="4" t="s">
        <v>37</v>
      </c>
      <c r="B25" s="18"/>
      <c r="C25" s="7">
        <v>6</v>
      </c>
      <c r="E25" s="1">
        <v>52526</v>
      </c>
      <c r="F25" s="1"/>
      <c r="G25" s="1">
        <v>58262</v>
      </c>
      <c r="H25" s="1"/>
      <c r="I25" s="1">
        <v>46917</v>
      </c>
      <c r="J25" s="1"/>
      <c r="K25" s="1">
        <v>51999</v>
      </c>
    </row>
    <row r="26" spans="1:11" ht="24" customHeight="1">
      <c r="A26" s="4" t="s">
        <v>99</v>
      </c>
      <c r="B26" s="18"/>
      <c r="C26" s="7"/>
      <c r="E26" s="1">
        <v>87356</v>
      </c>
      <c r="F26" s="1"/>
      <c r="G26" s="1">
        <v>90442</v>
      </c>
      <c r="H26" s="1"/>
      <c r="I26" s="1">
        <v>70028</v>
      </c>
      <c r="J26" s="1"/>
      <c r="K26" s="1">
        <v>72136</v>
      </c>
    </row>
    <row r="27" spans="1:11" ht="24" customHeight="1">
      <c r="A27" s="4" t="s">
        <v>167</v>
      </c>
      <c r="B27" s="18"/>
      <c r="C27" s="7"/>
      <c r="E27" s="1">
        <v>309507</v>
      </c>
      <c r="F27" s="1"/>
      <c r="G27" s="1">
        <v>309507</v>
      </c>
      <c r="H27" s="1"/>
      <c r="I27" s="1">
        <v>0</v>
      </c>
      <c r="J27" s="1"/>
      <c r="K27" s="1">
        <v>0</v>
      </c>
    </row>
    <row r="28" spans="1:11" ht="24" customHeight="1">
      <c r="A28" s="4" t="s">
        <v>36</v>
      </c>
      <c r="B28" s="18"/>
      <c r="C28" s="7">
        <v>7</v>
      </c>
      <c r="E28" s="1">
        <v>85943</v>
      </c>
      <c r="F28" s="1"/>
      <c r="G28" s="1">
        <v>88281</v>
      </c>
      <c r="H28" s="1"/>
      <c r="I28" s="1">
        <v>53865</v>
      </c>
      <c r="J28" s="1"/>
      <c r="K28" s="1">
        <v>58225</v>
      </c>
    </row>
    <row r="29" spans="1:11" ht="24" customHeight="1">
      <c r="A29" s="4" t="s">
        <v>35</v>
      </c>
      <c r="B29" s="18"/>
      <c r="C29" s="7"/>
      <c r="E29" s="1">
        <v>216571</v>
      </c>
      <c r="F29" s="1"/>
      <c r="G29" s="1">
        <v>138797</v>
      </c>
      <c r="H29" s="1"/>
      <c r="I29" s="1">
        <v>191247</v>
      </c>
      <c r="J29" s="1"/>
      <c r="K29" s="1">
        <v>132374</v>
      </c>
    </row>
    <row r="30" spans="1:11" ht="24" customHeight="1">
      <c r="A30" s="4" t="s">
        <v>34</v>
      </c>
      <c r="B30" s="18"/>
      <c r="C30" s="7"/>
      <c r="E30" s="1">
        <v>65785</v>
      </c>
      <c r="F30" s="1"/>
      <c r="G30" s="1">
        <v>65922</v>
      </c>
      <c r="H30" s="1"/>
      <c r="I30" s="1">
        <v>53489</v>
      </c>
      <c r="J30" s="1"/>
      <c r="K30" s="1">
        <v>53525</v>
      </c>
    </row>
    <row r="31" spans="1:11" ht="24" customHeight="1">
      <c r="A31" s="4" t="s">
        <v>128</v>
      </c>
      <c r="B31" s="18"/>
      <c r="C31" s="7"/>
      <c r="E31" s="33">
        <v>10265</v>
      </c>
      <c r="F31" s="1"/>
      <c r="G31" s="33">
        <v>9307</v>
      </c>
      <c r="H31" s="1"/>
      <c r="I31" s="33">
        <v>9342</v>
      </c>
      <c r="J31" s="1"/>
      <c r="K31" s="33">
        <v>8474</v>
      </c>
    </row>
    <row r="32" spans="1:11" ht="24" customHeight="1">
      <c r="A32" s="3" t="s">
        <v>33</v>
      </c>
      <c r="C32" s="7"/>
      <c r="E32" s="1">
        <f t="shared" ref="E32:K32" si="1">SUM(E22:E31)</f>
        <v>867610</v>
      </c>
      <c r="F32" s="1">
        <f t="shared" si="1"/>
        <v>0</v>
      </c>
      <c r="G32" s="1">
        <f t="shared" si="1"/>
        <v>800244</v>
      </c>
      <c r="H32" s="1">
        <f t="shared" si="1"/>
        <v>0</v>
      </c>
      <c r="I32" s="1">
        <f t="shared" si="1"/>
        <v>925559</v>
      </c>
      <c r="J32" s="1">
        <f t="shared" si="1"/>
        <v>0</v>
      </c>
      <c r="K32" s="1">
        <f t="shared" si="1"/>
        <v>877404</v>
      </c>
    </row>
    <row r="33" spans="1:12" ht="24" customHeight="1" thickBot="1">
      <c r="A33" s="3" t="s">
        <v>32</v>
      </c>
      <c r="E33" s="9">
        <f>SUM(E20,E32)</f>
        <v>6201746</v>
      </c>
      <c r="F33" s="1"/>
      <c r="G33" s="9">
        <f>SUM(G20,G32)</f>
        <v>6716763</v>
      </c>
      <c r="H33" s="1"/>
      <c r="I33" s="9">
        <f>SUM(I20,I32)</f>
        <v>5403810</v>
      </c>
      <c r="J33" s="1"/>
      <c r="K33" s="9">
        <f>SUM(K20,K32)</f>
        <v>5716224</v>
      </c>
    </row>
    <row r="34" spans="1:12" ht="24" customHeight="1" thickTop="1">
      <c r="E34" s="34"/>
      <c r="G34" s="34"/>
      <c r="I34" s="34"/>
      <c r="J34" s="34"/>
      <c r="K34" s="34"/>
    </row>
    <row r="35" spans="1:12" ht="24" customHeight="1">
      <c r="A35" s="13" t="s">
        <v>172</v>
      </c>
      <c r="B35" s="30"/>
      <c r="E35" s="34"/>
      <c r="G35" s="34"/>
      <c r="I35" s="34"/>
      <c r="J35" s="34"/>
      <c r="K35" s="34"/>
    </row>
    <row r="36" spans="1:12" s="18" customFormat="1" ht="24" customHeight="1">
      <c r="A36" s="3" t="s">
        <v>121</v>
      </c>
      <c r="B36" s="15"/>
      <c r="C36" s="16"/>
      <c r="D36" s="17"/>
      <c r="E36" s="17"/>
      <c r="F36" s="17"/>
      <c r="G36" s="17"/>
      <c r="H36" s="17"/>
      <c r="I36" s="17"/>
      <c r="J36" s="17"/>
      <c r="K36" s="17"/>
    </row>
    <row r="37" spans="1:12" s="18" customFormat="1" ht="24" customHeight="1">
      <c r="A37" s="3" t="s">
        <v>31</v>
      </c>
      <c r="B37" s="17"/>
      <c r="C37" s="16"/>
      <c r="D37" s="17"/>
      <c r="E37" s="17"/>
      <c r="F37" s="17"/>
      <c r="G37" s="17"/>
      <c r="H37" s="17"/>
      <c r="I37" s="17"/>
      <c r="J37" s="17"/>
      <c r="K37" s="17"/>
    </row>
    <row r="38" spans="1:12" s="18" customFormat="1" ht="24" customHeight="1">
      <c r="A38" s="19" t="s">
        <v>185</v>
      </c>
      <c r="B38" s="17"/>
      <c r="C38" s="16"/>
      <c r="D38" s="17"/>
      <c r="E38" s="17"/>
      <c r="F38" s="17"/>
      <c r="G38" s="17"/>
      <c r="H38" s="17"/>
      <c r="I38" s="17"/>
      <c r="J38" s="17"/>
      <c r="K38" s="17"/>
    </row>
    <row r="39" spans="1:12" s="18" customFormat="1" ht="24" customHeight="1">
      <c r="B39" s="17"/>
      <c r="C39" s="16"/>
      <c r="D39" s="17"/>
      <c r="E39" s="17"/>
      <c r="F39" s="17"/>
      <c r="G39" s="17"/>
      <c r="H39" s="17"/>
      <c r="I39" s="17"/>
      <c r="J39" s="17"/>
      <c r="K39" s="20" t="s">
        <v>30</v>
      </c>
      <c r="L39" s="20"/>
    </row>
    <row r="40" spans="1:12" ht="24" customHeight="1">
      <c r="E40" s="21"/>
      <c r="F40" s="14" t="s">
        <v>29</v>
      </c>
      <c r="G40" s="21"/>
      <c r="H40" s="6"/>
      <c r="I40" s="21"/>
      <c r="J40" s="14" t="s">
        <v>28</v>
      </c>
      <c r="K40" s="21"/>
    </row>
    <row r="41" spans="1:12" ht="24" customHeight="1">
      <c r="C41" s="22"/>
      <c r="E41" s="23" t="s">
        <v>186</v>
      </c>
      <c r="F41" s="24"/>
      <c r="G41" s="23" t="s">
        <v>184</v>
      </c>
      <c r="H41" s="24"/>
      <c r="I41" s="23" t="s">
        <v>186</v>
      </c>
      <c r="J41" s="24"/>
      <c r="K41" s="23" t="s">
        <v>184</v>
      </c>
    </row>
    <row r="42" spans="1:12" ht="24" customHeight="1">
      <c r="C42" s="22"/>
      <c r="E42" s="1" t="s">
        <v>26</v>
      </c>
      <c r="F42" s="25"/>
      <c r="G42" s="26" t="s">
        <v>25</v>
      </c>
      <c r="H42" s="27"/>
      <c r="I42" s="1" t="s">
        <v>26</v>
      </c>
      <c r="J42" s="25"/>
      <c r="K42" s="26" t="s">
        <v>25</v>
      </c>
    </row>
    <row r="43" spans="1:12" ht="24" customHeight="1">
      <c r="C43" s="22"/>
      <c r="E43" s="2" t="s">
        <v>24</v>
      </c>
      <c r="F43" s="28"/>
      <c r="G43" s="1"/>
      <c r="H43" s="29"/>
      <c r="I43" s="2" t="s">
        <v>24</v>
      </c>
      <c r="J43" s="28"/>
      <c r="K43" s="1"/>
    </row>
    <row r="44" spans="1:12" ht="24" customHeight="1">
      <c r="A44" s="3" t="s">
        <v>23</v>
      </c>
      <c r="C44" s="7"/>
    </row>
    <row r="45" spans="1:12" ht="24" customHeight="1">
      <c r="A45" s="3" t="s">
        <v>22</v>
      </c>
      <c r="C45" s="7"/>
    </row>
    <row r="46" spans="1:12" ht="24" customHeight="1">
      <c r="A46" s="4" t="s">
        <v>158</v>
      </c>
      <c r="C46" s="7"/>
      <c r="E46" s="1">
        <v>516548</v>
      </c>
      <c r="F46" s="1"/>
      <c r="G46" s="1">
        <v>783996</v>
      </c>
      <c r="H46" s="1"/>
      <c r="I46" s="1">
        <v>465600</v>
      </c>
      <c r="J46" s="1"/>
      <c r="K46" s="1">
        <v>752596</v>
      </c>
    </row>
    <row r="47" spans="1:12" ht="24" customHeight="1">
      <c r="A47" s="4" t="s">
        <v>106</v>
      </c>
      <c r="C47" s="7"/>
      <c r="E47" s="1">
        <v>3638</v>
      </c>
      <c r="F47" s="1"/>
      <c r="G47" s="1">
        <v>3008</v>
      </c>
      <c r="H47" s="1"/>
      <c r="I47" s="1">
        <v>0</v>
      </c>
      <c r="J47" s="1"/>
      <c r="K47" s="1">
        <v>0</v>
      </c>
    </row>
    <row r="48" spans="1:12" ht="24" customHeight="1">
      <c r="A48" s="4" t="s">
        <v>100</v>
      </c>
      <c r="B48" s="18"/>
      <c r="C48" s="7"/>
      <c r="E48" s="1">
        <v>18390</v>
      </c>
      <c r="F48" s="1"/>
      <c r="G48" s="1">
        <v>17953</v>
      </c>
      <c r="H48" s="1"/>
      <c r="I48" s="1">
        <v>14580</v>
      </c>
      <c r="J48" s="1"/>
      <c r="K48" s="1">
        <v>14207</v>
      </c>
    </row>
    <row r="49" spans="1:11" ht="24" customHeight="1">
      <c r="A49" s="4" t="s">
        <v>21</v>
      </c>
      <c r="B49" s="18"/>
      <c r="C49" s="7"/>
      <c r="E49" s="1">
        <v>2599255</v>
      </c>
      <c r="F49" s="1"/>
      <c r="G49" s="1">
        <v>2770275</v>
      </c>
      <c r="H49" s="1"/>
      <c r="I49" s="1">
        <v>2127559</v>
      </c>
      <c r="J49" s="1"/>
      <c r="K49" s="1">
        <v>2223904</v>
      </c>
    </row>
    <row r="50" spans="1:11" ht="24" customHeight="1">
      <c r="A50" s="4" t="s">
        <v>20</v>
      </c>
      <c r="B50" s="18"/>
      <c r="C50" s="7"/>
      <c r="E50" s="1">
        <v>241601</v>
      </c>
      <c r="F50" s="1"/>
      <c r="G50" s="1">
        <v>375314</v>
      </c>
      <c r="H50" s="1"/>
      <c r="I50" s="1">
        <v>227768</v>
      </c>
      <c r="J50" s="1"/>
      <c r="K50" s="1">
        <v>323362</v>
      </c>
    </row>
    <row r="51" spans="1:11" ht="24" customHeight="1">
      <c r="A51" s="4" t="s">
        <v>107</v>
      </c>
      <c r="B51" s="18"/>
      <c r="C51" s="7"/>
      <c r="E51" s="1">
        <v>0</v>
      </c>
      <c r="F51" s="1"/>
      <c r="G51" s="1">
        <v>4121</v>
      </c>
      <c r="H51" s="1"/>
      <c r="I51" s="1">
        <v>0</v>
      </c>
      <c r="J51" s="1"/>
      <c r="K51" s="1">
        <v>2695</v>
      </c>
    </row>
    <row r="52" spans="1:11" ht="24" customHeight="1">
      <c r="A52" s="4" t="s">
        <v>19</v>
      </c>
      <c r="C52" s="7"/>
      <c r="E52" s="1">
        <v>47382</v>
      </c>
      <c r="F52" s="1"/>
      <c r="G52" s="1">
        <v>74413</v>
      </c>
      <c r="H52" s="1"/>
      <c r="I52" s="1">
        <v>38167</v>
      </c>
      <c r="J52" s="1"/>
      <c r="K52" s="1">
        <v>54384</v>
      </c>
    </row>
    <row r="53" spans="1:11" ht="24" customHeight="1">
      <c r="A53" s="3" t="s">
        <v>18</v>
      </c>
      <c r="C53" s="7"/>
      <c r="E53" s="32">
        <f>SUM(E46:E52)</f>
        <v>3426814</v>
      </c>
      <c r="F53" s="1"/>
      <c r="G53" s="32">
        <f>SUM(G46:G52)</f>
        <v>4029080</v>
      </c>
      <c r="H53" s="1"/>
      <c r="I53" s="32">
        <f>SUM(I46:I52)</f>
        <v>2873674</v>
      </c>
      <c r="J53" s="1"/>
      <c r="K53" s="32">
        <f>SUM(K46:K52)</f>
        <v>3371148</v>
      </c>
    </row>
    <row r="54" spans="1:11" ht="24" customHeight="1">
      <c r="A54" s="3" t="s">
        <v>17</v>
      </c>
      <c r="C54" s="7"/>
      <c r="E54" s="1"/>
      <c r="F54" s="1"/>
      <c r="G54" s="1"/>
      <c r="H54" s="1"/>
      <c r="I54" s="1"/>
      <c r="J54" s="1"/>
      <c r="K54" s="1"/>
    </row>
    <row r="55" spans="1:11" ht="24" customHeight="1">
      <c r="A55" s="4" t="s">
        <v>115</v>
      </c>
      <c r="C55" s="7"/>
      <c r="E55" s="1">
        <v>78415</v>
      </c>
      <c r="F55" s="1"/>
      <c r="G55" s="1">
        <v>81757</v>
      </c>
      <c r="H55" s="1"/>
      <c r="I55" s="1">
        <v>63574</v>
      </c>
      <c r="J55" s="1"/>
      <c r="K55" s="1">
        <v>65943</v>
      </c>
    </row>
    <row r="56" spans="1:11" ht="24" customHeight="1">
      <c r="A56" s="4" t="s">
        <v>192</v>
      </c>
      <c r="C56" s="7"/>
      <c r="E56" s="1">
        <v>281848</v>
      </c>
      <c r="F56" s="1"/>
      <c r="G56" s="1">
        <v>275122</v>
      </c>
      <c r="H56" s="1"/>
      <c r="I56" s="1">
        <v>237063</v>
      </c>
      <c r="J56" s="1"/>
      <c r="K56" s="1">
        <v>231333</v>
      </c>
    </row>
    <row r="57" spans="1:11" ht="24" customHeight="1">
      <c r="A57" s="4" t="s">
        <v>16</v>
      </c>
      <c r="C57" s="7"/>
      <c r="E57" s="33">
        <v>6774</v>
      </c>
      <c r="F57" s="1"/>
      <c r="G57" s="33">
        <v>9918</v>
      </c>
      <c r="H57" s="1"/>
      <c r="I57" s="33">
        <v>5603</v>
      </c>
      <c r="J57" s="1"/>
      <c r="K57" s="33">
        <v>5631</v>
      </c>
    </row>
    <row r="58" spans="1:11" ht="24" customHeight="1">
      <c r="A58" s="3" t="s">
        <v>15</v>
      </c>
      <c r="C58" s="7"/>
      <c r="E58" s="1">
        <f>SUM(E55:E57)</f>
        <v>367037</v>
      </c>
      <c r="F58" s="1"/>
      <c r="G58" s="1">
        <f>SUM(G55:G57)</f>
        <v>366797</v>
      </c>
      <c r="H58" s="1"/>
      <c r="I58" s="1">
        <f>SUM(I55:I57)</f>
        <v>306240</v>
      </c>
      <c r="J58" s="1"/>
      <c r="K58" s="1">
        <f>SUM(K55:K57)</f>
        <v>302907</v>
      </c>
    </row>
    <row r="59" spans="1:11" ht="24" customHeight="1">
      <c r="A59" s="3" t="s">
        <v>14</v>
      </c>
      <c r="E59" s="32">
        <f t="shared" ref="E59:K59" si="2">SUM(E53,E58)</f>
        <v>3793851</v>
      </c>
      <c r="F59" s="1">
        <f t="shared" si="2"/>
        <v>0</v>
      </c>
      <c r="G59" s="32">
        <f t="shared" si="2"/>
        <v>4395877</v>
      </c>
      <c r="H59" s="1">
        <f t="shared" si="2"/>
        <v>0</v>
      </c>
      <c r="I59" s="32">
        <f t="shared" si="2"/>
        <v>3179914</v>
      </c>
      <c r="J59" s="1">
        <f t="shared" si="2"/>
        <v>0</v>
      </c>
      <c r="K59" s="32">
        <f t="shared" si="2"/>
        <v>3674055</v>
      </c>
    </row>
    <row r="60" spans="1:11" ht="24" customHeight="1">
      <c r="E60" s="34"/>
      <c r="G60" s="34"/>
      <c r="I60" s="34"/>
      <c r="J60" s="34"/>
      <c r="K60" s="34"/>
    </row>
    <row r="61" spans="1:11" ht="24" customHeight="1">
      <c r="A61" s="13" t="s">
        <v>172</v>
      </c>
      <c r="B61" s="30"/>
      <c r="E61" s="34"/>
      <c r="G61" s="34"/>
      <c r="I61" s="34"/>
      <c r="J61" s="34"/>
      <c r="K61" s="34"/>
    </row>
    <row r="62" spans="1:11" s="18" customFormat="1" ht="24" customHeight="1">
      <c r="A62" s="3" t="s">
        <v>121</v>
      </c>
      <c r="B62" s="15"/>
      <c r="C62" s="16"/>
      <c r="D62" s="17"/>
      <c r="E62" s="17"/>
      <c r="F62" s="17"/>
      <c r="G62" s="17"/>
      <c r="H62" s="17"/>
      <c r="I62" s="17"/>
      <c r="J62" s="17"/>
      <c r="K62" s="17"/>
    </row>
    <row r="63" spans="1:11" s="18" customFormat="1" ht="24" customHeight="1">
      <c r="A63" s="3" t="s">
        <v>31</v>
      </c>
      <c r="B63" s="17"/>
      <c r="C63" s="16"/>
      <c r="D63" s="17"/>
      <c r="E63" s="17"/>
      <c r="F63" s="17"/>
      <c r="G63" s="17"/>
      <c r="H63" s="17"/>
      <c r="I63" s="17"/>
      <c r="J63" s="17"/>
      <c r="K63" s="17"/>
    </row>
    <row r="64" spans="1:11" s="18" customFormat="1" ht="24" customHeight="1">
      <c r="A64" s="19" t="s">
        <v>185</v>
      </c>
      <c r="B64" s="17"/>
      <c r="C64" s="16"/>
      <c r="D64" s="17"/>
      <c r="E64" s="17"/>
      <c r="F64" s="17"/>
      <c r="G64" s="17"/>
      <c r="H64" s="17"/>
      <c r="I64" s="17"/>
      <c r="J64" s="17"/>
      <c r="K64" s="17"/>
    </row>
    <row r="65" spans="1:12" s="18" customFormat="1" ht="24" customHeight="1">
      <c r="B65" s="17"/>
      <c r="C65" s="16"/>
      <c r="D65" s="17"/>
      <c r="E65" s="17"/>
      <c r="F65" s="17"/>
      <c r="G65" s="17"/>
      <c r="H65" s="17"/>
      <c r="I65" s="17"/>
      <c r="J65" s="17"/>
      <c r="K65" s="20" t="s">
        <v>30</v>
      </c>
      <c r="L65" s="20"/>
    </row>
    <row r="66" spans="1:12" ht="24" customHeight="1">
      <c r="E66" s="21"/>
      <c r="F66" s="14" t="s">
        <v>29</v>
      </c>
      <c r="G66" s="21"/>
      <c r="H66" s="6"/>
      <c r="I66" s="21"/>
      <c r="J66" s="14" t="s">
        <v>28</v>
      </c>
      <c r="K66" s="21"/>
    </row>
    <row r="67" spans="1:12" ht="24" customHeight="1">
      <c r="C67" s="22"/>
      <c r="E67" s="23" t="s">
        <v>186</v>
      </c>
      <c r="F67" s="24"/>
      <c r="G67" s="23" t="s">
        <v>184</v>
      </c>
      <c r="H67" s="24"/>
      <c r="I67" s="23" t="s">
        <v>186</v>
      </c>
      <c r="J67" s="24"/>
      <c r="K67" s="23" t="s">
        <v>184</v>
      </c>
    </row>
    <row r="68" spans="1:12" ht="24" customHeight="1">
      <c r="C68" s="22"/>
      <c r="E68" s="1" t="s">
        <v>26</v>
      </c>
      <c r="F68" s="25"/>
      <c r="G68" s="26" t="s">
        <v>25</v>
      </c>
      <c r="H68" s="27"/>
      <c r="I68" s="1" t="s">
        <v>26</v>
      </c>
      <c r="J68" s="25"/>
      <c r="K68" s="26" t="s">
        <v>25</v>
      </c>
    </row>
    <row r="69" spans="1:12" ht="24" customHeight="1">
      <c r="C69" s="22"/>
      <c r="E69" s="2" t="s">
        <v>24</v>
      </c>
      <c r="F69" s="28"/>
      <c r="G69" s="1"/>
      <c r="H69" s="29"/>
      <c r="I69" s="2" t="s">
        <v>24</v>
      </c>
      <c r="J69" s="28"/>
      <c r="K69" s="1"/>
    </row>
    <row r="70" spans="1:12" ht="24" customHeight="1">
      <c r="A70" s="3" t="s">
        <v>13</v>
      </c>
      <c r="E70" s="34"/>
      <c r="F70" s="34"/>
      <c r="G70" s="34"/>
      <c r="H70" s="34"/>
      <c r="I70" s="34"/>
      <c r="J70" s="34"/>
      <c r="K70" s="34"/>
    </row>
    <row r="71" spans="1:12" ht="24" customHeight="1">
      <c r="A71" s="4" t="s">
        <v>12</v>
      </c>
      <c r="C71" s="7"/>
      <c r="E71" s="34"/>
      <c r="F71" s="34"/>
      <c r="G71" s="34"/>
      <c r="H71" s="34"/>
      <c r="I71" s="34"/>
      <c r="J71" s="34"/>
      <c r="K71" s="34"/>
    </row>
    <row r="72" spans="1:12" ht="24" customHeight="1">
      <c r="A72" s="4" t="s">
        <v>11</v>
      </c>
      <c r="B72" s="30"/>
      <c r="C72" s="7"/>
      <c r="E72" s="34"/>
      <c r="F72" s="34"/>
      <c r="G72" s="34"/>
      <c r="H72" s="34"/>
      <c r="I72" s="34"/>
      <c r="J72" s="34"/>
      <c r="K72" s="34"/>
    </row>
    <row r="73" spans="1:12" ht="24" customHeight="1" thickBot="1">
      <c r="A73" s="4" t="s">
        <v>134</v>
      </c>
      <c r="B73" s="18"/>
      <c r="C73" s="7"/>
      <c r="E73" s="35">
        <v>707500</v>
      </c>
      <c r="F73" s="8"/>
      <c r="G73" s="35">
        <v>707500</v>
      </c>
      <c r="H73" s="8"/>
      <c r="I73" s="35">
        <v>707500</v>
      </c>
      <c r="J73" s="8"/>
      <c r="K73" s="35">
        <v>707500</v>
      </c>
    </row>
    <row r="74" spans="1:12" ht="24" customHeight="1" thickTop="1">
      <c r="A74" s="4" t="s">
        <v>10</v>
      </c>
      <c r="B74" s="30"/>
      <c r="C74" s="7"/>
      <c r="E74" s="8"/>
      <c r="F74" s="8"/>
      <c r="G74" s="8"/>
      <c r="H74" s="8"/>
      <c r="I74" s="8"/>
      <c r="J74" s="8"/>
      <c r="K74" s="8"/>
    </row>
    <row r="75" spans="1:12" ht="24" customHeight="1">
      <c r="A75" s="4" t="s">
        <v>135</v>
      </c>
      <c r="B75" s="18"/>
      <c r="E75" s="36">
        <f>SUM(Consolidated_Eng!F32)</f>
        <v>700021</v>
      </c>
      <c r="F75" s="36"/>
      <c r="G75" s="36">
        <f>Consolidated_Eng!F25</f>
        <v>700021</v>
      </c>
      <c r="H75" s="36"/>
      <c r="I75" s="36">
        <f>'The Company_Eng'!F17</f>
        <v>700021</v>
      </c>
      <c r="J75" s="36"/>
      <c r="K75" s="36">
        <f>'The Company_Eng'!F15</f>
        <v>700021</v>
      </c>
    </row>
    <row r="76" spans="1:12" ht="24" customHeight="1">
      <c r="A76" s="4" t="s">
        <v>9</v>
      </c>
      <c r="E76" s="8">
        <f>Consolidated_Eng!H32</f>
        <v>932329</v>
      </c>
      <c r="F76" s="36"/>
      <c r="G76" s="8">
        <f>Consolidated_Eng!H25</f>
        <v>932329</v>
      </c>
      <c r="H76" s="36"/>
      <c r="I76" s="8">
        <f>'The Company_Eng'!H17</f>
        <v>932329</v>
      </c>
      <c r="J76" s="36"/>
      <c r="K76" s="8">
        <f>'The Company_Eng'!H15</f>
        <v>932329</v>
      </c>
    </row>
    <row r="77" spans="1:12" ht="24" customHeight="1">
      <c r="A77" s="4" t="s">
        <v>8</v>
      </c>
      <c r="F77" s="36"/>
      <c r="G77" s="8"/>
      <c r="H77" s="36"/>
      <c r="I77" s="8"/>
      <c r="J77" s="36"/>
      <c r="K77" s="8"/>
    </row>
    <row r="78" spans="1:12" ht="24" customHeight="1">
      <c r="A78" s="4" t="s">
        <v>7</v>
      </c>
      <c r="B78" s="18"/>
      <c r="E78" s="8">
        <f>Consolidated_Eng!J32</f>
        <v>134623</v>
      </c>
      <c r="F78" s="36"/>
      <c r="G78" s="36">
        <f>SUM(Consolidated_Eng!J25)</f>
        <v>134623</v>
      </c>
      <c r="H78" s="36">
        <v>134623</v>
      </c>
      <c r="I78" s="36">
        <v>0</v>
      </c>
      <c r="J78" s="36"/>
      <c r="K78" s="36">
        <v>0</v>
      </c>
    </row>
    <row r="79" spans="1:12" ht="24" customHeight="1">
      <c r="A79" s="4" t="s">
        <v>120</v>
      </c>
      <c r="B79" s="18"/>
      <c r="E79" s="8"/>
      <c r="F79" s="36"/>
      <c r="G79" s="36"/>
      <c r="H79" s="36"/>
      <c r="I79" s="36"/>
      <c r="J79" s="36"/>
      <c r="K79" s="36"/>
    </row>
    <row r="80" spans="1:12" ht="24" customHeight="1">
      <c r="A80" s="4" t="s">
        <v>141</v>
      </c>
      <c r="B80" s="18"/>
      <c r="E80" s="8">
        <f>Consolidated_Eng!L32</f>
        <v>1658</v>
      </c>
      <c r="F80" s="36"/>
      <c r="G80" s="36">
        <f>SUM(Consolidated_Eng!L25)</f>
        <v>1658</v>
      </c>
      <c r="H80" s="36"/>
      <c r="I80" s="36">
        <v>0</v>
      </c>
      <c r="J80" s="36"/>
      <c r="K80" s="36">
        <v>0</v>
      </c>
    </row>
    <row r="81" spans="1:11" ht="24" customHeight="1">
      <c r="A81" s="4" t="s">
        <v>129</v>
      </c>
      <c r="B81" s="18"/>
      <c r="E81" s="8">
        <f>SUM(Consolidated_Eng!N32)</f>
        <v>8044</v>
      </c>
      <c r="F81" s="36"/>
      <c r="G81" s="36">
        <f>Consolidated_Eng!N25</f>
        <v>8030</v>
      </c>
      <c r="H81" s="36"/>
      <c r="I81" s="36">
        <f>'The Company_Eng'!J17</f>
        <v>7969</v>
      </c>
      <c r="J81" s="36"/>
      <c r="K81" s="36">
        <f>'The Company_Eng'!J15</f>
        <v>7969</v>
      </c>
    </row>
    <row r="82" spans="1:11" ht="24" customHeight="1">
      <c r="A82" s="4" t="s">
        <v>6</v>
      </c>
      <c r="B82" s="30"/>
      <c r="C82" s="7"/>
      <c r="E82" s="36"/>
      <c r="F82" s="36"/>
      <c r="G82" s="36"/>
      <c r="H82" s="36"/>
      <c r="I82" s="36"/>
      <c r="J82" s="36"/>
      <c r="K82" s="36"/>
    </row>
    <row r="83" spans="1:11" ht="24" customHeight="1">
      <c r="A83" s="4" t="s">
        <v>5</v>
      </c>
      <c r="B83" s="18"/>
      <c r="C83" s="7"/>
      <c r="E83" s="36">
        <f>Consolidated_Eng!P32</f>
        <v>70750</v>
      </c>
      <c r="F83" s="36"/>
      <c r="G83" s="36">
        <f>Consolidated_Eng!P25</f>
        <v>70750</v>
      </c>
      <c r="H83" s="36"/>
      <c r="I83" s="36">
        <f>'The Company_Eng'!L17</f>
        <v>70750</v>
      </c>
      <c r="J83" s="36"/>
      <c r="K83" s="36">
        <f>'The Company_Eng'!L15</f>
        <v>70750</v>
      </c>
    </row>
    <row r="84" spans="1:11" ht="24" customHeight="1">
      <c r="A84" s="4" t="s">
        <v>4</v>
      </c>
      <c r="B84" s="18"/>
      <c r="E84" s="36">
        <f>Consolidated_Eng!R32</f>
        <v>523504</v>
      </c>
      <c r="F84" s="36"/>
      <c r="G84" s="36">
        <f>Consolidated_Eng!R25</f>
        <v>439553</v>
      </c>
      <c r="H84" s="36"/>
      <c r="I84" s="36">
        <f>'The Company_Eng'!N17</f>
        <v>512827</v>
      </c>
      <c r="J84" s="36"/>
      <c r="K84" s="36">
        <f>'The Company_Eng'!N15</f>
        <v>331100</v>
      </c>
    </row>
    <row r="85" spans="1:11" ht="24" customHeight="1">
      <c r="A85" s="4" t="s">
        <v>156</v>
      </c>
      <c r="B85" s="18"/>
      <c r="E85" s="37">
        <f>Consolidated_Eng!T32</f>
        <v>-69</v>
      </c>
      <c r="F85" s="36"/>
      <c r="G85" s="37">
        <f>Consolidated_Eng!T25</f>
        <v>-187</v>
      </c>
      <c r="H85" s="36"/>
      <c r="I85" s="37">
        <v>0</v>
      </c>
      <c r="J85" s="36"/>
      <c r="K85" s="37">
        <v>0</v>
      </c>
    </row>
    <row r="86" spans="1:11" ht="24" customHeight="1">
      <c r="A86" s="4" t="s">
        <v>3</v>
      </c>
      <c r="B86" s="18"/>
      <c r="E86" s="36">
        <f>SUM(E75:E85)</f>
        <v>2370860</v>
      </c>
      <c r="F86" s="36"/>
      <c r="G86" s="36">
        <f>SUM(G75:G85)</f>
        <v>2286777</v>
      </c>
      <c r="H86" s="36"/>
      <c r="I86" s="36">
        <f>SUM(I75:I85)</f>
        <v>2223896</v>
      </c>
      <c r="J86" s="36"/>
      <c r="K86" s="36">
        <f>SUM(K75:K85)</f>
        <v>2042169</v>
      </c>
    </row>
    <row r="87" spans="1:11" ht="24" customHeight="1">
      <c r="A87" s="4" t="s">
        <v>136</v>
      </c>
      <c r="B87" s="18"/>
      <c r="E87" s="37">
        <f>Consolidated_Eng!X32</f>
        <v>37035</v>
      </c>
      <c r="F87" s="36"/>
      <c r="G87" s="37">
        <f>Consolidated_Eng!X25</f>
        <v>34109</v>
      </c>
      <c r="H87" s="36"/>
      <c r="I87" s="37">
        <v>0</v>
      </c>
      <c r="J87" s="36"/>
      <c r="K87" s="37">
        <v>0</v>
      </c>
    </row>
    <row r="88" spans="1:11" ht="24" customHeight="1">
      <c r="A88" s="3" t="s">
        <v>2</v>
      </c>
      <c r="B88" s="30"/>
      <c r="E88" s="37">
        <f>SUM(E86:E87)</f>
        <v>2407895</v>
      </c>
      <c r="F88" s="36"/>
      <c r="G88" s="37">
        <f>SUM(G86:G87)</f>
        <v>2320886</v>
      </c>
      <c r="H88" s="36"/>
      <c r="I88" s="37">
        <f>SUM(I86:I87)</f>
        <v>2223896</v>
      </c>
      <c r="J88" s="36"/>
      <c r="K88" s="37">
        <f>SUM(K86:K87)</f>
        <v>2042169</v>
      </c>
    </row>
    <row r="89" spans="1:11" ht="24" customHeight="1" thickBot="1">
      <c r="A89" s="3" t="s">
        <v>1</v>
      </c>
      <c r="E89" s="38">
        <f>SUM(E88,E59)</f>
        <v>6201746</v>
      </c>
      <c r="F89" s="36"/>
      <c r="G89" s="38">
        <f>SUM(G88,G59)</f>
        <v>6716763</v>
      </c>
      <c r="H89" s="36"/>
      <c r="I89" s="38">
        <f>SUM(I88,I59)</f>
        <v>5403810</v>
      </c>
      <c r="J89" s="36"/>
      <c r="K89" s="38">
        <f>SUM(K88,K59)</f>
        <v>5716224</v>
      </c>
    </row>
    <row r="90" spans="1:11" ht="24" customHeight="1" thickTop="1">
      <c r="E90" s="36">
        <f>E89-E33</f>
        <v>0</v>
      </c>
      <c r="F90" s="8"/>
      <c r="G90" s="36">
        <f>G89-G33</f>
        <v>0</v>
      </c>
      <c r="H90" s="8"/>
      <c r="I90" s="36">
        <f>I89-I33</f>
        <v>0</v>
      </c>
      <c r="J90" s="8"/>
      <c r="K90" s="36">
        <f>K89-K33</f>
        <v>0</v>
      </c>
    </row>
    <row r="91" spans="1:11" ht="24" customHeight="1">
      <c r="A91" s="13" t="s">
        <v>172</v>
      </c>
      <c r="B91" s="30"/>
      <c r="C91" s="39"/>
    </row>
    <row r="92" spans="1:11" ht="24" customHeight="1">
      <c r="A92" s="13"/>
      <c r="B92" s="30"/>
      <c r="C92" s="39"/>
      <c r="E92" s="34"/>
      <c r="G92" s="34"/>
      <c r="I92" s="34"/>
      <c r="K92" s="34"/>
    </row>
    <row r="93" spans="1:11" ht="24" customHeight="1">
      <c r="A93" s="40"/>
      <c r="B93" s="40"/>
      <c r="C93" s="40"/>
      <c r="D93" s="4"/>
    </row>
    <row r="94" spans="1:11" ht="24" customHeight="1">
      <c r="A94" s="13"/>
      <c r="B94" s="30"/>
      <c r="C94" s="39"/>
    </row>
    <row r="95" spans="1:11" ht="24" customHeight="1">
      <c r="A95" s="13"/>
      <c r="B95" s="41"/>
      <c r="C95" s="5"/>
      <c r="D95" s="41"/>
      <c r="E95" s="41" t="s">
        <v>0</v>
      </c>
    </row>
    <row r="96" spans="1:11" ht="24" customHeight="1">
      <c r="A96" s="40"/>
      <c r="B96" s="40"/>
      <c r="C96" s="40"/>
      <c r="D96" s="4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scale="78" fitToHeight="7" orientation="portrait" r:id="rId1"/>
  <rowBreaks count="2" manualBreakCount="2">
    <brk id="35" max="16383" man="1"/>
    <brk id="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3286-A5DE-4E01-BC20-071F6DD6ADA6}">
  <dimension ref="A1:M124"/>
  <sheetViews>
    <sheetView showGridLines="0" tabSelected="1" view="pageBreakPreview" topLeftCell="A106" zoomScaleNormal="85" zoomScaleSheetLayoutView="100" workbookViewId="0">
      <selection activeCell="I116" sqref="I116"/>
    </sheetView>
  </sheetViews>
  <sheetFormatPr defaultColWidth="10.5546875" defaultRowHeight="24" customHeight="1"/>
  <cols>
    <col min="1" max="1" width="46.5546875" style="4" customWidth="1"/>
    <col min="2" max="2" width="4.5546875" style="5" customWidth="1"/>
    <col min="3" max="3" width="5" style="4" customWidth="1"/>
    <col min="4" max="4" width="1.44140625" style="5" customWidth="1"/>
    <col min="5" max="5" width="15.6640625" style="5" customWidth="1"/>
    <col min="6" max="6" width="1.44140625" style="5" customWidth="1"/>
    <col min="7" max="7" width="15.6640625" style="5" customWidth="1"/>
    <col min="8" max="8" width="1.44140625" style="5" customWidth="1"/>
    <col min="9" max="9" width="15.6640625" style="5" customWidth="1"/>
    <col min="10" max="10" width="1.44140625" style="5" customWidth="1"/>
    <col min="11" max="11" width="15.6640625" style="5" customWidth="1"/>
    <col min="12" max="12" width="0.5546875" style="5" customWidth="1"/>
    <col min="13" max="16384" width="10.5546875" style="5"/>
  </cols>
  <sheetData>
    <row r="1" spans="1:11" s="18" customFormat="1" ht="22.35" customHeight="1">
      <c r="B1" s="17"/>
      <c r="C1" s="16"/>
      <c r="D1" s="17"/>
      <c r="E1" s="17"/>
      <c r="F1" s="17"/>
      <c r="G1" s="17"/>
      <c r="H1" s="17"/>
      <c r="I1" s="17"/>
      <c r="J1" s="17"/>
      <c r="K1" s="20" t="s">
        <v>55</v>
      </c>
    </row>
    <row r="2" spans="1:11" s="18" customFormat="1" ht="22.35" customHeight="1">
      <c r="A2" s="3" t="s">
        <v>121</v>
      </c>
      <c r="B2" s="15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2.35" customHeight="1">
      <c r="A3" s="3" t="s">
        <v>213</v>
      </c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2.35" customHeight="1">
      <c r="A4" s="3" t="s">
        <v>187</v>
      </c>
      <c r="B4" s="17"/>
      <c r="C4" s="16"/>
      <c r="D4" s="17"/>
      <c r="E4" s="17"/>
      <c r="F4" s="17"/>
      <c r="G4" s="17"/>
      <c r="H4" s="17"/>
      <c r="I4" s="17"/>
      <c r="J4" s="17"/>
      <c r="K4" s="17"/>
    </row>
    <row r="5" spans="1:11" s="18" customFormat="1" ht="22.35" customHeight="1">
      <c r="B5" s="17"/>
      <c r="C5" s="16"/>
      <c r="D5" s="17"/>
      <c r="E5" s="17"/>
      <c r="F5" s="17"/>
      <c r="G5" s="17"/>
      <c r="H5" s="17"/>
      <c r="I5" s="17"/>
      <c r="J5" s="17"/>
      <c r="K5" s="20" t="s">
        <v>177</v>
      </c>
    </row>
    <row r="6" spans="1:11" ht="22.35" customHeight="1">
      <c r="E6" s="14"/>
      <c r="F6" s="14" t="s">
        <v>29</v>
      </c>
      <c r="G6" s="14"/>
      <c r="H6" s="6"/>
      <c r="I6" s="14"/>
      <c r="J6" s="14" t="s">
        <v>28</v>
      </c>
      <c r="K6" s="14"/>
    </row>
    <row r="7" spans="1:11" ht="22.35" customHeight="1">
      <c r="C7" s="28" t="s">
        <v>27</v>
      </c>
      <c r="E7" s="28">
        <v>2026</v>
      </c>
      <c r="F7" s="29"/>
      <c r="G7" s="28">
        <v>2025</v>
      </c>
      <c r="H7" s="29"/>
      <c r="I7" s="28">
        <v>2026</v>
      </c>
      <c r="J7" s="29"/>
      <c r="K7" s="28">
        <v>2025</v>
      </c>
    </row>
    <row r="8" spans="1:11" ht="22.35" customHeight="1">
      <c r="A8" s="4" t="s">
        <v>78</v>
      </c>
      <c r="B8" s="18"/>
      <c r="C8" s="7">
        <v>11</v>
      </c>
      <c r="E8" s="1">
        <v>1504451</v>
      </c>
      <c r="F8" s="1"/>
      <c r="G8" s="1">
        <v>1381212</v>
      </c>
      <c r="H8" s="1"/>
      <c r="I8" s="1">
        <v>1248724</v>
      </c>
      <c r="J8" s="1"/>
      <c r="K8" s="1">
        <v>1122024</v>
      </c>
    </row>
    <row r="9" spans="1:11" ht="22.35" customHeight="1">
      <c r="A9" s="4" t="s">
        <v>77</v>
      </c>
      <c r="B9" s="18"/>
      <c r="C9" s="7"/>
      <c r="E9" s="33">
        <v>-1214198</v>
      </c>
      <c r="F9" s="1"/>
      <c r="G9" s="33">
        <v>-1147399</v>
      </c>
      <c r="H9" s="1"/>
      <c r="I9" s="33">
        <v>-1024146</v>
      </c>
      <c r="J9" s="1"/>
      <c r="K9" s="33">
        <v>-941316</v>
      </c>
    </row>
    <row r="10" spans="1:11" ht="22.35" customHeight="1">
      <c r="A10" s="3" t="s">
        <v>76</v>
      </c>
      <c r="E10" s="1">
        <f>SUM(E8:E9)</f>
        <v>290253</v>
      </c>
      <c r="F10" s="1"/>
      <c r="G10" s="1">
        <f>SUM(G8:G9)</f>
        <v>233813</v>
      </c>
      <c r="H10" s="1"/>
      <c r="I10" s="1">
        <f>SUM(I8:I9)</f>
        <v>224578</v>
      </c>
      <c r="J10" s="1"/>
      <c r="K10" s="1">
        <f>SUM(K8:K9)</f>
        <v>180708</v>
      </c>
    </row>
    <row r="11" spans="1:11" ht="22.35" customHeight="1">
      <c r="A11" s="4" t="s">
        <v>193</v>
      </c>
      <c r="B11" s="30"/>
      <c r="C11" s="7">
        <v>2</v>
      </c>
      <c r="E11" s="1">
        <v>0</v>
      </c>
      <c r="F11" s="1"/>
      <c r="G11" s="1">
        <v>0</v>
      </c>
      <c r="H11" s="1"/>
      <c r="I11" s="1">
        <v>120000</v>
      </c>
      <c r="J11" s="1"/>
      <c r="K11" s="1">
        <v>0</v>
      </c>
    </row>
    <row r="12" spans="1:11" ht="22.35" customHeight="1">
      <c r="A12" s="4" t="s">
        <v>75</v>
      </c>
      <c r="B12" s="30"/>
      <c r="C12" s="7"/>
      <c r="E12" s="1">
        <v>0</v>
      </c>
      <c r="F12" s="1"/>
      <c r="G12" s="1">
        <v>0</v>
      </c>
      <c r="H12" s="1"/>
      <c r="I12" s="1">
        <v>3721</v>
      </c>
      <c r="J12" s="1"/>
      <c r="K12" s="1">
        <v>3471</v>
      </c>
    </row>
    <row r="13" spans="1:11" ht="22.35" customHeight="1">
      <c r="A13" s="4" t="s">
        <v>74</v>
      </c>
      <c r="E13" s="1">
        <v>15235</v>
      </c>
      <c r="F13" s="1"/>
      <c r="G13" s="1">
        <v>5067</v>
      </c>
      <c r="H13" s="1"/>
      <c r="I13" s="1">
        <v>9852</v>
      </c>
      <c r="J13" s="1"/>
      <c r="K13" s="33">
        <v>3708</v>
      </c>
    </row>
    <row r="14" spans="1:11" ht="22.35" customHeight="1">
      <c r="A14" s="3" t="s">
        <v>73</v>
      </c>
      <c r="E14" s="32">
        <f>SUM(E10:E13)</f>
        <v>305488</v>
      </c>
      <c r="F14" s="1"/>
      <c r="G14" s="32">
        <f>SUM(G10:G13)</f>
        <v>238880</v>
      </c>
      <c r="H14" s="1"/>
      <c r="I14" s="32">
        <f>SUM(I10:I13)</f>
        <v>358151</v>
      </c>
      <c r="J14" s="1"/>
      <c r="K14" s="32">
        <f>SUM(K10:K13)</f>
        <v>187887</v>
      </c>
    </row>
    <row r="15" spans="1:11" ht="22.35" customHeight="1">
      <c r="A15" s="4" t="s">
        <v>72</v>
      </c>
      <c r="E15" s="1">
        <v>-97528</v>
      </c>
      <c r="F15" s="1"/>
      <c r="G15" s="1">
        <v>-95168</v>
      </c>
      <c r="H15" s="1"/>
      <c r="I15" s="1">
        <v>-80806</v>
      </c>
      <c r="J15" s="1"/>
      <c r="K15" s="1">
        <v>-80963</v>
      </c>
    </row>
    <row r="16" spans="1:11" ht="22.35" customHeight="1">
      <c r="A16" s="4" t="s">
        <v>71</v>
      </c>
      <c r="E16" s="1">
        <v>-103209</v>
      </c>
      <c r="F16" s="1"/>
      <c r="G16" s="1">
        <v>-143264</v>
      </c>
      <c r="H16" s="1"/>
      <c r="I16" s="1">
        <v>-79426</v>
      </c>
      <c r="J16" s="1"/>
      <c r="K16" s="1">
        <v>-121493</v>
      </c>
    </row>
    <row r="17" spans="1:11" ht="22.35" customHeight="1">
      <c r="A17" s="4" t="s">
        <v>109</v>
      </c>
      <c r="E17" s="33">
        <v>-302</v>
      </c>
      <c r="F17" s="1"/>
      <c r="G17" s="33">
        <v>0</v>
      </c>
      <c r="H17" s="1"/>
      <c r="I17" s="33">
        <v>-457</v>
      </c>
      <c r="J17" s="1"/>
      <c r="K17" s="33">
        <v>-709</v>
      </c>
    </row>
    <row r="18" spans="1:11" ht="22.35" customHeight="1">
      <c r="A18" s="3" t="s">
        <v>70</v>
      </c>
      <c r="E18" s="33">
        <f>SUM(E15:E17)</f>
        <v>-201039</v>
      </c>
      <c r="F18" s="1"/>
      <c r="G18" s="33">
        <f>SUM(G15:G17)</f>
        <v>-238432</v>
      </c>
      <c r="H18" s="1"/>
      <c r="I18" s="33">
        <f>SUM(I15:I17)</f>
        <v>-160689</v>
      </c>
      <c r="J18" s="1"/>
      <c r="K18" s="33">
        <f>SUM(K15:K17)</f>
        <v>-203165</v>
      </c>
    </row>
    <row r="19" spans="1:11" ht="22.35" customHeight="1">
      <c r="A19" s="3" t="s">
        <v>203</v>
      </c>
      <c r="E19" s="1">
        <f>E14+E18</f>
        <v>104449</v>
      </c>
      <c r="F19" s="1"/>
      <c r="G19" s="1">
        <f>G14+G18</f>
        <v>448</v>
      </c>
      <c r="H19" s="1">
        <v>0</v>
      </c>
      <c r="I19" s="1">
        <f>I14+I18</f>
        <v>197462</v>
      </c>
      <c r="J19" s="1">
        <v>0</v>
      </c>
      <c r="K19" s="1">
        <f>K14+K18</f>
        <v>-15278</v>
      </c>
    </row>
    <row r="20" spans="1:11" ht="22.35" customHeight="1">
      <c r="A20" s="4" t="s">
        <v>194</v>
      </c>
      <c r="C20" s="7"/>
      <c r="E20" s="1">
        <v>-69</v>
      </c>
      <c r="F20" s="1"/>
      <c r="G20" s="1">
        <v>104</v>
      </c>
      <c r="H20" s="1"/>
      <c r="I20" s="1">
        <v>0</v>
      </c>
      <c r="J20" s="1"/>
      <c r="K20" s="1">
        <v>0</v>
      </c>
    </row>
    <row r="21" spans="1:11" ht="22.35" customHeight="1">
      <c r="A21" s="4" t="s">
        <v>124</v>
      </c>
      <c r="E21" s="1">
        <v>43</v>
      </c>
      <c r="F21" s="1"/>
      <c r="G21" s="1">
        <v>25</v>
      </c>
      <c r="H21" s="1"/>
      <c r="I21" s="1">
        <v>194</v>
      </c>
      <c r="J21" s="1"/>
      <c r="K21" s="1">
        <v>257</v>
      </c>
    </row>
    <row r="22" spans="1:11" ht="22.35" customHeight="1">
      <c r="A22" s="4" t="s">
        <v>69</v>
      </c>
      <c r="E22" s="33">
        <v>-1055</v>
      </c>
      <c r="F22" s="1"/>
      <c r="G22" s="33">
        <v>-1134</v>
      </c>
      <c r="H22" s="1"/>
      <c r="I22" s="33">
        <v>-799</v>
      </c>
      <c r="J22" s="1"/>
      <c r="K22" s="33">
        <v>-807</v>
      </c>
    </row>
    <row r="23" spans="1:11" ht="22.35" customHeight="1">
      <c r="A23" s="3" t="s">
        <v>204</v>
      </c>
      <c r="E23" s="1">
        <f>SUM(E19:E22)</f>
        <v>103368</v>
      </c>
      <c r="F23" s="1"/>
      <c r="G23" s="1">
        <f>SUM(G19:G22)</f>
        <v>-557</v>
      </c>
      <c r="H23" s="1"/>
      <c r="I23" s="1">
        <f>SUM(I19:I22)</f>
        <v>196857</v>
      </c>
      <c r="J23" s="1"/>
      <c r="K23" s="1">
        <f>SUM(K19:K22)</f>
        <v>-15828</v>
      </c>
    </row>
    <row r="24" spans="1:11" ht="22.35" customHeight="1">
      <c r="A24" s="4" t="s">
        <v>168</v>
      </c>
      <c r="C24" s="7">
        <v>10</v>
      </c>
      <c r="E24" s="33">
        <v>-20581</v>
      </c>
      <c r="F24" s="1"/>
      <c r="G24" s="33">
        <v>-6790</v>
      </c>
      <c r="H24" s="1"/>
      <c r="I24" s="33">
        <v>-15130</v>
      </c>
      <c r="J24" s="1"/>
      <c r="K24" s="33">
        <v>-3466</v>
      </c>
    </row>
    <row r="25" spans="1:11" ht="22.35" customHeight="1">
      <c r="A25" s="3" t="s">
        <v>205</v>
      </c>
      <c r="B25" s="18"/>
      <c r="C25" s="7"/>
      <c r="E25" s="32">
        <f>SUM(E23:E24)</f>
        <v>82787</v>
      </c>
      <c r="F25" s="1"/>
      <c r="G25" s="32">
        <f>SUM(G23:G24)</f>
        <v>-7347</v>
      </c>
      <c r="H25" s="1"/>
      <c r="I25" s="32">
        <f>SUM(I23:I24)</f>
        <v>181727</v>
      </c>
      <c r="J25" s="1"/>
      <c r="K25" s="32">
        <f>SUM(K23:K24)</f>
        <v>-19294</v>
      </c>
    </row>
    <row r="26" spans="1:11" ht="22.35" customHeight="1">
      <c r="A26" s="3"/>
      <c r="B26" s="18"/>
      <c r="C26" s="7"/>
      <c r="E26" s="1"/>
      <c r="F26" s="1"/>
      <c r="G26" s="1"/>
      <c r="H26" s="1"/>
      <c r="I26" s="1"/>
      <c r="J26" s="1"/>
      <c r="K26" s="1"/>
    </row>
    <row r="27" spans="1:11" ht="22.35" customHeight="1">
      <c r="A27" s="49" t="s">
        <v>159</v>
      </c>
      <c r="B27" s="18"/>
      <c r="C27" s="7"/>
      <c r="E27" s="1"/>
      <c r="F27" s="1"/>
      <c r="G27" s="1"/>
      <c r="H27" s="1"/>
      <c r="I27" s="1"/>
      <c r="J27" s="1"/>
      <c r="K27" s="1"/>
    </row>
    <row r="28" spans="1:11" ht="22.35" customHeight="1">
      <c r="A28" s="50" t="s">
        <v>163</v>
      </c>
      <c r="B28" s="18"/>
      <c r="C28" s="7"/>
      <c r="E28" s="1"/>
      <c r="F28" s="1"/>
      <c r="G28" s="1"/>
      <c r="H28" s="1"/>
      <c r="I28" s="1"/>
      <c r="J28" s="1"/>
      <c r="K28" s="1"/>
    </row>
    <row r="29" spans="1:11" ht="22.35" customHeight="1">
      <c r="A29" s="50" t="s">
        <v>160</v>
      </c>
      <c r="B29" s="18"/>
      <c r="C29" s="7"/>
      <c r="E29" s="1"/>
      <c r="F29" s="1"/>
      <c r="G29" s="1"/>
      <c r="H29" s="1"/>
      <c r="I29" s="1"/>
      <c r="J29" s="1"/>
      <c r="K29" s="1"/>
    </row>
    <row r="30" spans="1:11" ht="22.35" customHeight="1">
      <c r="A30" s="51" t="s">
        <v>164</v>
      </c>
      <c r="B30" s="18"/>
      <c r="C30" s="7"/>
      <c r="E30" s="1"/>
      <c r="F30" s="1"/>
      <c r="G30" s="1"/>
      <c r="H30" s="1"/>
      <c r="I30" s="1"/>
      <c r="J30" s="1"/>
      <c r="K30" s="1"/>
    </row>
    <row r="31" spans="1:11" ht="22.35" customHeight="1">
      <c r="A31" s="51" t="s">
        <v>165</v>
      </c>
      <c r="B31" s="18"/>
      <c r="C31" s="7"/>
      <c r="E31" s="33">
        <v>118</v>
      </c>
      <c r="F31" s="1"/>
      <c r="G31" s="33">
        <v>-5</v>
      </c>
      <c r="H31" s="1"/>
      <c r="I31" s="33">
        <v>0</v>
      </c>
      <c r="J31" s="1"/>
      <c r="K31" s="33">
        <v>0</v>
      </c>
    </row>
    <row r="32" spans="1:11" ht="22.35" customHeight="1">
      <c r="A32" s="52" t="s">
        <v>80</v>
      </c>
      <c r="C32" s="53"/>
      <c r="D32" s="54"/>
      <c r="E32" s="37">
        <f>SUM(E31:E31)</f>
        <v>118</v>
      </c>
      <c r="F32" s="36"/>
      <c r="G32" s="37">
        <f>SUM(G31:G31)</f>
        <v>-5</v>
      </c>
      <c r="H32" s="8"/>
      <c r="I32" s="37">
        <f>SUM(I31:I31)</f>
        <v>0</v>
      </c>
      <c r="J32" s="8"/>
      <c r="K32" s="37">
        <f>SUM(K31:K31)</f>
        <v>0</v>
      </c>
    </row>
    <row r="33" spans="1:11" ht="22.35" customHeight="1" thickBot="1">
      <c r="A33" s="52" t="s">
        <v>103</v>
      </c>
      <c r="C33" s="53"/>
      <c r="D33" s="54"/>
      <c r="E33" s="38">
        <f>E25+E32</f>
        <v>82905</v>
      </c>
      <c r="F33" s="36"/>
      <c r="G33" s="38">
        <f>SUM(G25,G32)</f>
        <v>-7352</v>
      </c>
      <c r="H33" s="8"/>
      <c r="I33" s="38">
        <f>I25+I32</f>
        <v>181727</v>
      </c>
      <c r="J33" s="8"/>
      <c r="K33" s="38">
        <f>SUM(K25,K32)</f>
        <v>-19294</v>
      </c>
    </row>
    <row r="34" spans="1:11" ht="22.35" customHeight="1" thickTop="1">
      <c r="A34" s="52"/>
      <c r="C34" s="55"/>
      <c r="D34" s="56"/>
      <c r="E34" s="57"/>
      <c r="F34" s="58"/>
      <c r="G34" s="57"/>
      <c r="H34" s="59"/>
      <c r="I34" s="57"/>
      <c r="J34" s="55"/>
      <c r="K34" s="57"/>
    </row>
    <row r="35" spans="1:11" ht="22.35" customHeight="1">
      <c r="A35" s="3" t="s">
        <v>206</v>
      </c>
      <c r="C35" s="7"/>
      <c r="E35" s="34"/>
      <c r="G35" s="34"/>
      <c r="I35" s="34"/>
      <c r="J35" s="34"/>
      <c r="K35" s="34"/>
    </row>
    <row r="36" spans="1:11" ht="22.35" customHeight="1" thickBot="1">
      <c r="A36" s="4" t="s">
        <v>67</v>
      </c>
      <c r="C36" s="7"/>
      <c r="E36" s="36">
        <f>E25-E37</f>
        <v>83951</v>
      </c>
      <c r="F36" s="8"/>
      <c r="G36" s="36">
        <f>G25-G37</f>
        <v>-8183</v>
      </c>
      <c r="H36" s="8"/>
      <c r="I36" s="38">
        <f>I25</f>
        <v>181727</v>
      </c>
      <c r="J36" s="36"/>
      <c r="K36" s="38">
        <f>K25</f>
        <v>-19294</v>
      </c>
    </row>
    <row r="37" spans="1:11" ht="22.35" customHeight="1" thickTop="1">
      <c r="A37" s="4" t="s">
        <v>136</v>
      </c>
      <c r="C37" s="7"/>
      <c r="E37" s="33">
        <v>-1164</v>
      </c>
      <c r="F37" s="8"/>
      <c r="G37" s="36">
        <v>836</v>
      </c>
      <c r="H37" s="8"/>
      <c r="I37" s="36"/>
      <c r="J37" s="36"/>
      <c r="K37" s="36"/>
    </row>
    <row r="38" spans="1:11" ht="22.35" customHeight="1" thickBot="1">
      <c r="C38" s="7"/>
      <c r="E38" s="9">
        <f>SUM(E36:E37)</f>
        <v>82787</v>
      </c>
      <c r="F38" s="1"/>
      <c r="G38" s="9">
        <f>SUM(G36:G37)</f>
        <v>-7347</v>
      </c>
      <c r="H38" s="1"/>
      <c r="I38" s="1"/>
      <c r="J38" s="1"/>
      <c r="K38" s="1"/>
    </row>
    <row r="39" spans="1:11" ht="22.35" customHeight="1" thickTop="1">
      <c r="A39" s="3" t="s">
        <v>68</v>
      </c>
      <c r="C39" s="55"/>
      <c r="D39" s="56"/>
      <c r="E39" s="8"/>
      <c r="F39" s="36"/>
      <c r="G39" s="8"/>
      <c r="H39" s="8"/>
      <c r="I39" s="36"/>
      <c r="J39" s="8"/>
      <c r="K39" s="36"/>
    </row>
    <row r="40" spans="1:11" ht="22.35" customHeight="1" thickBot="1">
      <c r="A40" s="4" t="s">
        <v>67</v>
      </c>
      <c r="C40" s="55"/>
      <c r="D40" s="56"/>
      <c r="E40" s="36">
        <f>E33-E41</f>
        <v>84069</v>
      </c>
      <c r="F40" s="36"/>
      <c r="G40" s="36">
        <f>G33-G41</f>
        <v>-8188</v>
      </c>
      <c r="H40" s="8"/>
      <c r="I40" s="38">
        <f>I33</f>
        <v>181727</v>
      </c>
      <c r="J40" s="8"/>
      <c r="K40" s="38">
        <f>K33</f>
        <v>-19294</v>
      </c>
    </row>
    <row r="41" spans="1:11" ht="22.35" customHeight="1" thickTop="1">
      <c r="A41" s="4" t="s">
        <v>136</v>
      </c>
      <c r="C41" s="55"/>
      <c r="D41" s="56"/>
      <c r="E41" s="36">
        <f>E37</f>
        <v>-1164</v>
      </c>
      <c r="F41" s="36"/>
      <c r="G41" s="36">
        <f>G37</f>
        <v>836</v>
      </c>
      <c r="H41" s="8"/>
      <c r="I41" s="36"/>
      <c r="J41" s="8"/>
      <c r="K41" s="36"/>
    </row>
    <row r="42" spans="1:11" ht="22.35" customHeight="1" thickBot="1">
      <c r="A42" s="60"/>
      <c r="C42" s="55"/>
      <c r="D42" s="56"/>
      <c r="E42" s="61">
        <f>SUM(E40:E41)</f>
        <v>82905</v>
      </c>
      <c r="F42" s="36"/>
      <c r="G42" s="61">
        <f>SUM(G40:G41)</f>
        <v>-7352</v>
      </c>
      <c r="H42" s="8"/>
      <c r="I42" s="36"/>
      <c r="J42" s="8"/>
      <c r="K42" s="36"/>
    </row>
    <row r="43" spans="1:11" ht="22.35" customHeight="1" thickTop="1">
      <c r="A43" s="3" t="s">
        <v>207</v>
      </c>
      <c r="C43" s="7">
        <v>9</v>
      </c>
      <c r="E43" s="34"/>
      <c r="G43" s="34"/>
      <c r="I43" s="34"/>
      <c r="J43" s="34"/>
      <c r="K43" s="34"/>
    </row>
    <row r="44" spans="1:11" ht="22.35" customHeight="1">
      <c r="A44" s="4" t="s">
        <v>208</v>
      </c>
      <c r="B44" s="18"/>
      <c r="C44" s="7"/>
      <c r="E44" s="34"/>
      <c r="G44" s="34"/>
      <c r="H44" s="34"/>
      <c r="I44" s="34"/>
      <c r="J44" s="34"/>
      <c r="K44" s="34"/>
    </row>
    <row r="45" spans="1:11" ht="22.35" customHeight="1" thickBot="1">
      <c r="A45" s="4" t="s">
        <v>209</v>
      </c>
      <c r="B45" s="18"/>
      <c r="C45" s="7"/>
      <c r="E45" s="62">
        <f>E36/BS_Eng!E75</f>
        <v>0.11992640220793377</v>
      </c>
      <c r="F45" s="63"/>
      <c r="G45" s="62">
        <f>G36/BS_Eng!G75</f>
        <v>-1.1689649310520684E-2</v>
      </c>
      <c r="H45" s="63"/>
      <c r="I45" s="62">
        <f>I36/BS_Eng!I75</f>
        <v>0.25960221193364197</v>
      </c>
      <c r="J45" s="64"/>
      <c r="K45" s="62">
        <f>K36/BS_Eng!K75</f>
        <v>-2.7562030281948684E-2</v>
      </c>
    </row>
    <row r="46" spans="1:11" ht="17.100000000000001" customHeight="1" thickTop="1">
      <c r="A46" s="60"/>
      <c r="C46" s="55"/>
      <c r="D46" s="56"/>
      <c r="E46" s="55"/>
      <c r="F46" s="58"/>
      <c r="G46" s="36"/>
      <c r="H46" s="8"/>
      <c r="I46" s="36"/>
      <c r="J46" s="55"/>
      <c r="K46" s="55"/>
    </row>
    <row r="47" spans="1:11" ht="22.35" customHeight="1">
      <c r="A47" s="4" t="s">
        <v>172</v>
      </c>
      <c r="C47" s="55"/>
      <c r="D47" s="56"/>
      <c r="E47" s="57"/>
      <c r="F47" s="20"/>
      <c r="G47" s="57"/>
      <c r="H47" s="59"/>
      <c r="I47" s="57"/>
      <c r="J47" s="55"/>
      <c r="K47" s="57"/>
    </row>
    <row r="48" spans="1:11" s="18" customFormat="1" ht="21" customHeight="1">
      <c r="B48" s="17"/>
      <c r="C48" s="16"/>
      <c r="D48" s="17"/>
      <c r="E48" s="17"/>
      <c r="F48" s="17"/>
      <c r="G48" s="17"/>
      <c r="H48" s="17"/>
      <c r="I48" s="17"/>
      <c r="J48" s="17"/>
      <c r="K48" s="20" t="s">
        <v>55</v>
      </c>
    </row>
    <row r="49" spans="1:13" s="18" customFormat="1" ht="21" customHeight="1">
      <c r="A49" s="3" t="s">
        <v>121</v>
      </c>
      <c r="B49" s="15"/>
      <c r="C49" s="16"/>
      <c r="D49" s="17"/>
      <c r="E49" s="17"/>
      <c r="F49" s="17"/>
      <c r="G49" s="17"/>
      <c r="H49" s="17"/>
      <c r="I49" s="17"/>
      <c r="J49" s="17"/>
      <c r="K49" s="17"/>
    </row>
    <row r="50" spans="1:13" s="18" customFormat="1" ht="21" customHeight="1">
      <c r="A50" s="3" t="s">
        <v>216</v>
      </c>
      <c r="B50" s="15"/>
      <c r="C50" s="16"/>
      <c r="D50" s="17"/>
      <c r="E50" s="17"/>
      <c r="F50" s="17"/>
      <c r="G50" s="17"/>
      <c r="H50" s="17"/>
      <c r="I50" s="17"/>
      <c r="J50" s="17"/>
      <c r="K50" s="17"/>
    </row>
    <row r="51" spans="1:13" s="18" customFormat="1" ht="21" customHeight="1">
      <c r="A51" s="3" t="s">
        <v>187</v>
      </c>
      <c r="B51" s="17"/>
      <c r="C51" s="16"/>
      <c r="D51" s="17"/>
      <c r="E51" s="65"/>
      <c r="F51" s="17"/>
      <c r="G51" s="17"/>
      <c r="H51" s="17"/>
      <c r="I51" s="17"/>
      <c r="J51" s="17"/>
      <c r="K51" s="17"/>
    </row>
    <row r="52" spans="1:13" s="18" customFormat="1" ht="21" customHeight="1">
      <c r="B52" s="17"/>
      <c r="C52" s="16"/>
      <c r="D52" s="17"/>
      <c r="E52" s="17"/>
      <c r="F52" s="17"/>
      <c r="G52" s="17"/>
      <c r="H52" s="17"/>
      <c r="I52" s="17"/>
      <c r="J52" s="17"/>
      <c r="K52" s="36" t="s">
        <v>30</v>
      </c>
    </row>
    <row r="53" spans="1:13" ht="21" customHeight="1">
      <c r="E53" s="14"/>
      <c r="F53" s="14" t="s">
        <v>29</v>
      </c>
      <c r="G53" s="14"/>
      <c r="H53" s="6"/>
      <c r="I53" s="14"/>
      <c r="J53" s="14" t="s">
        <v>28</v>
      </c>
      <c r="K53" s="14"/>
    </row>
    <row r="54" spans="1:13" ht="21" customHeight="1">
      <c r="C54" s="28"/>
      <c r="E54" s="28">
        <v>2026</v>
      </c>
      <c r="F54" s="29"/>
      <c r="G54" s="28">
        <v>2025</v>
      </c>
      <c r="H54" s="29"/>
      <c r="I54" s="28">
        <v>2026</v>
      </c>
      <c r="J54" s="29"/>
      <c r="K54" s="28">
        <v>2025</v>
      </c>
    </row>
    <row r="55" spans="1:13" s="6" customFormat="1" ht="21" customHeight="1">
      <c r="A55" s="3" t="s">
        <v>66</v>
      </c>
      <c r="C55" s="10"/>
      <c r="E55" s="11"/>
      <c r="F55" s="11"/>
      <c r="G55" s="11"/>
      <c r="I55" s="11"/>
      <c r="J55" s="11"/>
      <c r="K55" s="11"/>
    </row>
    <row r="56" spans="1:13" ht="21" customHeight="1">
      <c r="A56" s="4" t="s">
        <v>210</v>
      </c>
      <c r="C56" s="2"/>
      <c r="E56" s="1">
        <f>E23</f>
        <v>103368</v>
      </c>
      <c r="F56" s="1"/>
      <c r="G56" s="1">
        <f>G23</f>
        <v>-557</v>
      </c>
      <c r="H56" s="1"/>
      <c r="I56" s="1">
        <f>I23</f>
        <v>196857</v>
      </c>
      <c r="J56" s="1"/>
      <c r="K56" s="1">
        <f>K23</f>
        <v>-15828</v>
      </c>
    </row>
    <row r="57" spans="1:13" ht="21" customHeight="1">
      <c r="A57" s="4" t="s">
        <v>211</v>
      </c>
      <c r="C57" s="2"/>
      <c r="E57" s="1"/>
      <c r="F57" s="1"/>
      <c r="G57" s="1"/>
      <c r="H57" s="1"/>
      <c r="I57" s="1"/>
      <c r="J57" s="1"/>
      <c r="K57" s="1"/>
    </row>
    <row r="58" spans="1:13" ht="21" customHeight="1">
      <c r="A58" s="4" t="s">
        <v>65</v>
      </c>
      <c r="C58" s="2"/>
      <c r="E58" s="1"/>
      <c r="F58" s="1"/>
      <c r="G58" s="1"/>
      <c r="H58" s="1"/>
      <c r="I58" s="1"/>
      <c r="J58" s="1"/>
      <c r="K58" s="1"/>
    </row>
    <row r="59" spans="1:13" ht="21" customHeight="1">
      <c r="A59" s="41" t="s">
        <v>64</v>
      </c>
      <c r="C59" s="2"/>
      <c r="E59" s="1">
        <v>18777</v>
      </c>
      <c r="F59" s="1"/>
      <c r="G59" s="1">
        <v>20896</v>
      </c>
      <c r="H59" s="1"/>
      <c r="I59" s="1">
        <v>13456</v>
      </c>
      <c r="J59" s="1"/>
      <c r="K59" s="1">
        <v>16090</v>
      </c>
    </row>
    <row r="60" spans="1:13" ht="21" customHeight="1">
      <c r="A60" s="4" t="s">
        <v>174</v>
      </c>
      <c r="B60" s="4"/>
      <c r="C60" s="2"/>
      <c r="E60" s="1">
        <v>-257</v>
      </c>
      <c r="F60" s="1"/>
      <c r="G60" s="1">
        <v>0</v>
      </c>
      <c r="H60" s="1"/>
      <c r="I60" s="1">
        <v>-257</v>
      </c>
      <c r="J60" s="1"/>
      <c r="K60" s="1">
        <v>0</v>
      </c>
    </row>
    <row r="61" spans="1:13" ht="21" customHeight="1">
      <c r="A61" s="4" t="s">
        <v>212</v>
      </c>
      <c r="C61" s="2"/>
      <c r="E61" s="1">
        <v>69</v>
      </c>
      <c r="F61" s="1"/>
      <c r="G61" s="1">
        <v>-104</v>
      </c>
      <c r="H61" s="1"/>
      <c r="I61" s="1">
        <v>0</v>
      </c>
      <c r="J61" s="1"/>
      <c r="K61" s="1">
        <v>0</v>
      </c>
    </row>
    <row r="62" spans="1:13" ht="21" customHeight="1">
      <c r="A62" s="4" t="s">
        <v>169</v>
      </c>
      <c r="C62" s="2"/>
      <c r="E62" s="1">
        <v>7108</v>
      </c>
      <c r="F62" s="1"/>
      <c r="G62" s="1">
        <v>5994</v>
      </c>
      <c r="H62" s="1"/>
      <c r="I62" s="1">
        <v>5730</v>
      </c>
      <c r="J62" s="1"/>
      <c r="K62" s="1">
        <v>4798</v>
      </c>
    </row>
    <row r="63" spans="1:13" ht="21" customHeight="1">
      <c r="A63" s="4" t="s">
        <v>114</v>
      </c>
      <c r="C63" s="2"/>
      <c r="E63" s="1">
        <v>81</v>
      </c>
      <c r="F63" s="1"/>
      <c r="G63" s="1">
        <v>-665</v>
      </c>
      <c r="H63" s="1"/>
      <c r="I63" s="1">
        <v>159</v>
      </c>
      <c r="J63" s="1"/>
      <c r="K63" s="1">
        <v>-848</v>
      </c>
      <c r="M63" s="4"/>
    </row>
    <row r="64" spans="1:13" ht="21" customHeight="1">
      <c r="A64" s="4" t="s">
        <v>217</v>
      </c>
      <c r="C64" s="2"/>
      <c r="E64" s="1">
        <v>-607</v>
      </c>
      <c r="F64" s="1"/>
      <c r="G64" s="1">
        <v>98</v>
      </c>
      <c r="H64" s="1"/>
      <c r="I64" s="1">
        <v>-406</v>
      </c>
      <c r="J64" s="1"/>
      <c r="K64" s="1">
        <v>23</v>
      </c>
      <c r="M64" s="4"/>
    </row>
    <row r="65" spans="1:13" ht="21" customHeight="1">
      <c r="A65" s="4" t="s">
        <v>195</v>
      </c>
      <c r="C65" s="2"/>
      <c r="E65" s="1"/>
      <c r="F65" s="1"/>
      <c r="G65" s="1"/>
      <c r="H65" s="1"/>
      <c r="I65" s="1"/>
      <c r="J65" s="1"/>
      <c r="K65" s="1"/>
      <c r="M65" s="4"/>
    </row>
    <row r="66" spans="1:13" ht="21" customHeight="1">
      <c r="A66" s="4" t="s">
        <v>180</v>
      </c>
      <c r="C66" s="2"/>
      <c r="E66" s="1">
        <v>-11390</v>
      </c>
      <c r="F66" s="1"/>
      <c r="G66" s="1">
        <v>-1463</v>
      </c>
      <c r="H66" s="1"/>
      <c r="I66" s="1">
        <v>-6262</v>
      </c>
      <c r="J66" s="1"/>
      <c r="K66" s="1">
        <v>-1446</v>
      </c>
      <c r="M66" s="4"/>
    </row>
    <row r="67" spans="1:13" ht="21" customHeight="1">
      <c r="A67" s="4" t="s">
        <v>196</v>
      </c>
      <c r="C67" s="2"/>
      <c r="E67" s="1">
        <v>-21</v>
      </c>
      <c r="F67" s="1"/>
      <c r="G67" s="1">
        <v>-40</v>
      </c>
      <c r="H67" s="1"/>
      <c r="I67" s="1">
        <v>0</v>
      </c>
      <c r="J67" s="1"/>
      <c r="K67" s="1">
        <v>0</v>
      </c>
      <c r="M67" s="4"/>
    </row>
    <row r="68" spans="1:13" ht="21" customHeight="1">
      <c r="A68" s="4" t="s">
        <v>133</v>
      </c>
      <c r="C68" s="2"/>
      <c r="E68" s="1">
        <v>14</v>
      </c>
      <c r="F68" s="1"/>
      <c r="G68" s="1">
        <v>311</v>
      </c>
      <c r="H68" s="1"/>
      <c r="I68" s="1">
        <v>0</v>
      </c>
      <c r="J68" s="1"/>
      <c r="K68" s="1">
        <v>275</v>
      </c>
      <c r="M68" s="4"/>
    </row>
    <row r="69" spans="1:13" ht="21" customHeight="1">
      <c r="A69" s="4" t="s">
        <v>175</v>
      </c>
      <c r="C69" s="2"/>
      <c r="E69" s="1">
        <v>0</v>
      </c>
      <c r="F69" s="1"/>
      <c r="G69" s="1">
        <v>0</v>
      </c>
      <c r="H69" s="1"/>
      <c r="I69" s="1">
        <v>-120000</v>
      </c>
      <c r="J69" s="1"/>
      <c r="K69" s="1">
        <v>0</v>
      </c>
      <c r="M69" s="4"/>
    </row>
    <row r="70" spans="1:13" ht="21" customHeight="1">
      <c r="A70" s="4" t="s">
        <v>125</v>
      </c>
      <c r="C70" s="2"/>
      <c r="E70" s="1">
        <v>-43</v>
      </c>
      <c r="F70" s="1"/>
      <c r="G70" s="1">
        <v>-25</v>
      </c>
      <c r="H70" s="1"/>
      <c r="I70" s="1">
        <v>-194</v>
      </c>
      <c r="J70" s="1"/>
      <c r="K70" s="1">
        <v>-257</v>
      </c>
      <c r="M70" s="4"/>
    </row>
    <row r="71" spans="1:13" ht="21" customHeight="1">
      <c r="A71" s="4" t="s">
        <v>110</v>
      </c>
      <c r="C71" s="2"/>
      <c r="E71" s="33">
        <v>1055</v>
      </c>
      <c r="F71" s="1"/>
      <c r="G71" s="33">
        <v>1134</v>
      </c>
      <c r="H71" s="1"/>
      <c r="I71" s="33">
        <v>799</v>
      </c>
      <c r="J71" s="1"/>
      <c r="K71" s="33">
        <v>807</v>
      </c>
    </row>
    <row r="72" spans="1:13" ht="21" customHeight="1">
      <c r="A72" s="41" t="s">
        <v>63</v>
      </c>
      <c r="C72" s="2"/>
      <c r="E72" s="1"/>
      <c r="F72" s="1"/>
      <c r="G72" s="1"/>
      <c r="H72" s="1"/>
      <c r="I72" s="1"/>
      <c r="J72" s="1"/>
      <c r="K72" s="1"/>
    </row>
    <row r="73" spans="1:13" ht="21" customHeight="1">
      <c r="A73" s="4" t="s">
        <v>62</v>
      </c>
      <c r="C73" s="2"/>
      <c r="E73" s="1">
        <f>SUM(E56:E71)</f>
        <v>118154</v>
      </c>
      <c r="F73" s="1"/>
      <c r="G73" s="1">
        <f>SUM(G56:G71)</f>
        <v>25579</v>
      </c>
      <c r="H73" s="1"/>
      <c r="I73" s="1">
        <f>SUM(I56:I71)</f>
        <v>89882</v>
      </c>
      <c r="J73" s="1"/>
      <c r="K73" s="1">
        <f>SUM(K56:K71)</f>
        <v>3614</v>
      </c>
    </row>
    <row r="74" spans="1:13" ht="21" customHeight="1">
      <c r="A74" s="4" t="s">
        <v>61</v>
      </c>
      <c r="C74" s="2"/>
      <c r="E74" s="1"/>
      <c r="F74" s="1"/>
      <c r="G74" s="1"/>
      <c r="H74" s="1"/>
      <c r="I74" s="1"/>
      <c r="J74" s="1"/>
      <c r="K74" s="1"/>
    </row>
    <row r="75" spans="1:13" ht="21" customHeight="1">
      <c r="A75" s="4" t="s">
        <v>161</v>
      </c>
      <c r="C75" s="2"/>
      <c r="E75" s="1">
        <v>269965</v>
      </c>
      <c r="F75" s="1"/>
      <c r="G75" s="1">
        <v>426860</v>
      </c>
      <c r="H75" s="1"/>
      <c r="I75" s="1">
        <v>196317</v>
      </c>
      <c r="J75" s="1"/>
      <c r="K75" s="1">
        <v>243618</v>
      </c>
    </row>
    <row r="76" spans="1:13" ht="21" customHeight="1">
      <c r="A76" s="4" t="s">
        <v>60</v>
      </c>
      <c r="C76" s="2"/>
      <c r="E76" s="1">
        <v>-129099</v>
      </c>
      <c r="F76" s="1"/>
      <c r="G76" s="1">
        <v>-18139</v>
      </c>
      <c r="H76" s="1"/>
      <c r="I76" s="1">
        <v>-137289</v>
      </c>
      <c r="J76" s="1"/>
      <c r="K76" s="1">
        <v>-33403</v>
      </c>
    </row>
    <row r="77" spans="1:13" ht="21" customHeight="1">
      <c r="A77" s="4" t="s">
        <v>59</v>
      </c>
      <c r="C77" s="2"/>
      <c r="E77" s="1">
        <v>-24216</v>
      </c>
      <c r="F77" s="1"/>
      <c r="G77" s="1">
        <v>-23809</v>
      </c>
      <c r="H77" s="1"/>
      <c r="I77" s="1">
        <v>-24364</v>
      </c>
      <c r="J77" s="1"/>
      <c r="K77" s="1">
        <v>-30578</v>
      </c>
    </row>
    <row r="78" spans="1:13" ht="21" customHeight="1">
      <c r="A78" s="4" t="s">
        <v>58</v>
      </c>
      <c r="C78" s="2"/>
      <c r="E78" s="1">
        <v>57811</v>
      </c>
      <c r="F78" s="1"/>
      <c r="G78" s="1">
        <v>-72403</v>
      </c>
      <c r="H78" s="1"/>
      <c r="I78" s="1">
        <v>16345</v>
      </c>
      <c r="J78" s="1"/>
      <c r="K78" s="1">
        <v>-39093</v>
      </c>
    </row>
    <row r="79" spans="1:13" ht="21" customHeight="1">
      <c r="A79" s="41" t="s">
        <v>57</v>
      </c>
      <c r="B79" s="18"/>
      <c r="C79" s="2"/>
      <c r="E79" s="1">
        <v>4575</v>
      </c>
      <c r="F79" s="1"/>
      <c r="G79" s="1">
        <v>-522</v>
      </c>
      <c r="H79" s="1"/>
      <c r="I79" s="1">
        <v>4288</v>
      </c>
      <c r="J79" s="1"/>
      <c r="K79" s="1">
        <v>2501</v>
      </c>
    </row>
    <row r="80" spans="1:13" ht="21" customHeight="1">
      <c r="A80" s="4" t="s">
        <v>56</v>
      </c>
      <c r="C80" s="2"/>
      <c r="E80" s="1">
        <v>-869</v>
      </c>
      <c r="F80" s="1"/>
      <c r="G80" s="1">
        <v>10</v>
      </c>
      <c r="H80" s="1"/>
      <c r="I80" s="1">
        <v>-868</v>
      </c>
      <c r="J80" s="1"/>
      <c r="K80" s="1">
        <v>10</v>
      </c>
    </row>
    <row r="81" spans="1:11" ht="21" customHeight="1">
      <c r="A81" s="4" t="s">
        <v>54</v>
      </c>
      <c r="C81" s="2"/>
      <c r="E81" s="12"/>
      <c r="F81" s="12"/>
      <c r="G81" s="12"/>
      <c r="H81" s="12"/>
      <c r="I81" s="12"/>
      <c r="J81" s="12"/>
      <c r="K81" s="12"/>
    </row>
    <row r="82" spans="1:11" ht="21" customHeight="1">
      <c r="A82" s="41" t="s">
        <v>162</v>
      </c>
      <c r="C82" s="2"/>
      <c r="E82" s="1">
        <v>-267151</v>
      </c>
      <c r="F82" s="1"/>
      <c r="G82" s="1">
        <v>-320289</v>
      </c>
      <c r="H82" s="1"/>
      <c r="I82" s="1">
        <v>-286712</v>
      </c>
      <c r="J82" s="1"/>
      <c r="K82" s="1">
        <v>-252840</v>
      </c>
    </row>
    <row r="83" spans="1:11" ht="21" customHeight="1">
      <c r="A83" s="4" t="s">
        <v>53</v>
      </c>
      <c r="C83" s="2"/>
      <c r="E83" s="1">
        <v>-171020</v>
      </c>
      <c r="F83" s="1"/>
      <c r="G83" s="1">
        <v>5196</v>
      </c>
      <c r="H83" s="1"/>
      <c r="I83" s="1">
        <v>-96345</v>
      </c>
      <c r="J83" s="1"/>
      <c r="K83" s="1">
        <v>-4184</v>
      </c>
    </row>
    <row r="84" spans="1:11" ht="21" customHeight="1">
      <c r="A84" s="4" t="s">
        <v>52</v>
      </c>
      <c r="C84" s="2"/>
      <c r="E84" s="1">
        <v>-133713</v>
      </c>
      <c r="F84" s="1"/>
      <c r="G84" s="1">
        <v>-146813</v>
      </c>
      <c r="H84" s="1"/>
      <c r="I84" s="1">
        <v>-95594</v>
      </c>
      <c r="J84" s="1"/>
      <c r="K84" s="1">
        <v>-95562</v>
      </c>
    </row>
    <row r="85" spans="1:11" ht="21" customHeight="1">
      <c r="A85" s="4" t="s">
        <v>51</v>
      </c>
      <c r="C85" s="2"/>
      <c r="E85" s="1">
        <v>-27112</v>
      </c>
      <c r="F85" s="1"/>
      <c r="G85" s="1">
        <v>-13436</v>
      </c>
      <c r="H85" s="1"/>
      <c r="I85" s="1">
        <v>-16376</v>
      </c>
      <c r="J85" s="1"/>
      <c r="K85" s="1">
        <v>-8816</v>
      </c>
    </row>
    <row r="86" spans="1:11" ht="21" customHeight="1">
      <c r="A86" s="4" t="s">
        <v>166</v>
      </c>
      <c r="C86" s="2"/>
      <c r="E86" s="1">
        <v>-382</v>
      </c>
      <c r="F86" s="1"/>
      <c r="G86" s="1">
        <v>-19851</v>
      </c>
      <c r="H86" s="1"/>
      <c r="I86" s="1">
        <v>0</v>
      </c>
      <c r="J86" s="1"/>
      <c r="K86" s="1">
        <v>-19739</v>
      </c>
    </row>
    <row r="87" spans="1:11" ht="21" customHeight="1">
      <c r="A87" s="4" t="s">
        <v>197</v>
      </c>
      <c r="C87" s="2"/>
      <c r="E87" s="66">
        <f>SUM(E73:E80,E82:E86)</f>
        <v>-303057</v>
      </c>
      <c r="F87" s="1"/>
      <c r="G87" s="66">
        <f>SUM(G73:G80,G82:G86)</f>
        <v>-157617</v>
      </c>
      <c r="H87" s="1"/>
      <c r="I87" s="66">
        <f>SUM(I73:I80,I82:I86)</f>
        <v>-350716</v>
      </c>
      <c r="J87" s="1"/>
      <c r="K87" s="66">
        <f>SUM(K73:K80,K82:K86)</f>
        <v>-234472</v>
      </c>
    </row>
    <row r="88" spans="1:11" ht="21" customHeight="1">
      <c r="A88" s="4" t="s">
        <v>219</v>
      </c>
      <c r="C88" s="2"/>
      <c r="E88" s="1">
        <v>0</v>
      </c>
      <c r="F88" s="1"/>
      <c r="G88" s="1">
        <v>8131</v>
      </c>
      <c r="H88" s="1"/>
      <c r="I88" s="1">
        <v>0</v>
      </c>
      <c r="J88" s="1"/>
      <c r="K88" s="1">
        <v>0</v>
      </c>
    </row>
    <row r="89" spans="1:11" ht="21" customHeight="1">
      <c r="A89" s="41" t="s">
        <v>111</v>
      </c>
      <c r="B89" s="18"/>
      <c r="C89" s="2"/>
      <c r="E89" s="1">
        <v>-1038</v>
      </c>
      <c r="F89" s="1"/>
      <c r="G89" s="1">
        <v>-1050</v>
      </c>
      <c r="H89" s="1"/>
      <c r="I89" s="1">
        <v>-799</v>
      </c>
      <c r="J89" s="1"/>
      <c r="K89" s="1">
        <v>-739</v>
      </c>
    </row>
    <row r="90" spans="1:11" ht="21" customHeight="1">
      <c r="A90" s="4" t="s">
        <v>112</v>
      </c>
      <c r="C90" s="2"/>
      <c r="E90" s="33">
        <v>-35506</v>
      </c>
      <c r="F90" s="1"/>
      <c r="G90" s="33">
        <v>-42774</v>
      </c>
      <c r="H90" s="1"/>
      <c r="I90" s="33">
        <v>-25772</v>
      </c>
      <c r="J90" s="1"/>
      <c r="K90" s="33">
        <v>-28635</v>
      </c>
    </row>
    <row r="91" spans="1:11" ht="21" customHeight="1">
      <c r="A91" s="67" t="s">
        <v>198</v>
      </c>
      <c r="B91" s="18"/>
      <c r="C91" s="2"/>
      <c r="E91" s="33">
        <f>SUM(E87:E90)</f>
        <v>-339601</v>
      </c>
      <c r="F91" s="1"/>
      <c r="G91" s="33">
        <f>SUM(G87:G90)</f>
        <v>-193310</v>
      </c>
      <c r="H91" s="1"/>
      <c r="I91" s="33">
        <f>SUM(I87:I90)</f>
        <v>-377287</v>
      </c>
      <c r="J91" s="1"/>
      <c r="K91" s="33">
        <f>SUM(K87:K90)</f>
        <v>-263846</v>
      </c>
    </row>
    <row r="92" spans="1:11" ht="17.399999999999999" customHeight="1">
      <c r="C92" s="2"/>
      <c r="E92" s="1"/>
      <c r="F92" s="1"/>
      <c r="G92" s="1"/>
      <c r="H92" s="1"/>
      <c r="I92" s="1"/>
      <c r="J92" s="1"/>
      <c r="K92" s="1"/>
    </row>
    <row r="93" spans="1:11" ht="21" customHeight="1">
      <c r="A93" s="4" t="s">
        <v>172</v>
      </c>
      <c r="C93" s="2"/>
      <c r="E93" s="1"/>
      <c r="F93" s="1"/>
      <c r="G93" s="1"/>
      <c r="H93" s="1"/>
      <c r="I93" s="1"/>
      <c r="J93" s="1"/>
      <c r="K93" s="1"/>
    </row>
    <row r="94" spans="1:11" s="18" customFormat="1" ht="24" customHeight="1">
      <c r="B94" s="17"/>
      <c r="C94" s="16"/>
      <c r="D94" s="17"/>
      <c r="E94" s="17"/>
      <c r="F94" s="17"/>
      <c r="G94" s="17"/>
      <c r="H94" s="17"/>
      <c r="I94" s="17"/>
      <c r="J94" s="17"/>
      <c r="K94" s="20" t="s">
        <v>55</v>
      </c>
    </row>
    <row r="95" spans="1:11" s="18" customFormat="1" ht="24" customHeight="1">
      <c r="A95" s="3" t="s">
        <v>121</v>
      </c>
      <c r="B95" s="15"/>
      <c r="C95" s="16"/>
      <c r="D95" s="17"/>
      <c r="E95" s="17"/>
      <c r="F95" s="17"/>
      <c r="G95" s="17"/>
      <c r="H95" s="17"/>
      <c r="I95" s="17"/>
      <c r="J95" s="17"/>
      <c r="K95" s="17"/>
    </row>
    <row r="96" spans="1:11" s="18" customFormat="1" ht="24" customHeight="1">
      <c r="A96" s="3" t="s">
        <v>218</v>
      </c>
      <c r="B96" s="15"/>
      <c r="C96" s="16"/>
      <c r="D96" s="17"/>
      <c r="E96" s="17"/>
      <c r="F96" s="17"/>
      <c r="G96" s="17"/>
      <c r="H96" s="17"/>
      <c r="I96" s="17"/>
      <c r="J96" s="17"/>
      <c r="K96" s="17"/>
    </row>
    <row r="97" spans="1:11" s="18" customFormat="1" ht="24" customHeight="1">
      <c r="A97" s="3" t="s">
        <v>187</v>
      </c>
      <c r="B97" s="17"/>
      <c r="C97" s="16"/>
      <c r="D97" s="17"/>
      <c r="E97" s="17"/>
      <c r="F97" s="17"/>
      <c r="G97" s="17"/>
      <c r="H97" s="17"/>
      <c r="I97" s="17"/>
      <c r="J97" s="17"/>
      <c r="K97" s="17"/>
    </row>
    <row r="98" spans="1:11" s="18" customFormat="1" ht="24" customHeight="1">
      <c r="B98" s="17"/>
      <c r="C98" s="16"/>
      <c r="D98" s="17"/>
      <c r="E98" s="17"/>
      <c r="F98" s="17"/>
      <c r="G98" s="17"/>
      <c r="H98" s="17"/>
      <c r="I98" s="17"/>
      <c r="J98" s="17"/>
      <c r="K98" s="36" t="s">
        <v>30</v>
      </c>
    </row>
    <row r="99" spans="1:11" ht="24" customHeight="1">
      <c r="E99" s="14"/>
      <c r="F99" s="14" t="s">
        <v>29</v>
      </c>
      <c r="G99" s="14"/>
      <c r="H99" s="6"/>
      <c r="I99" s="14"/>
      <c r="J99" s="14" t="s">
        <v>28</v>
      </c>
      <c r="K99" s="14"/>
    </row>
    <row r="100" spans="1:11" ht="24" customHeight="1">
      <c r="C100" s="28"/>
      <c r="E100" s="28">
        <v>2026</v>
      </c>
      <c r="F100" s="29"/>
      <c r="G100" s="28">
        <v>2025</v>
      </c>
      <c r="H100" s="29"/>
      <c r="I100" s="28">
        <v>2026</v>
      </c>
      <c r="J100" s="29"/>
      <c r="K100" s="28">
        <v>2025</v>
      </c>
    </row>
    <row r="101" spans="1:11" ht="24" customHeight="1">
      <c r="A101" s="3" t="s">
        <v>50</v>
      </c>
      <c r="B101" s="6"/>
      <c r="C101" s="2"/>
      <c r="E101" s="36"/>
      <c r="F101" s="36"/>
      <c r="G101" s="36"/>
      <c r="H101" s="8"/>
      <c r="I101" s="36"/>
      <c r="J101" s="36"/>
      <c r="K101" s="36"/>
    </row>
    <row r="102" spans="1:11" ht="24" customHeight="1">
      <c r="A102" s="4" t="s">
        <v>49</v>
      </c>
      <c r="C102" s="2"/>
      <c r="E102" s="1">
        <v>-578</v>
      </c>
      <c r="F102" s="1"/>
      <c r="G102" s="36">
        <v>-5873</v>
      </c>
      <c r="H102" s="1"/>
      <c r="I102" s="1">
        <v>-572</v>
      </c>
      <c r="J102" s="1"/>
      <c r="K102" s="1">
        <v>-5686</v>
      </c>
    </row>
    <row r="103" spans="1:11" ht="24" customHeight="1">
      <c r="A103" s="4" t="s">
        <v>101</v>
      </c>
      <c r="C103" s="2"/>
      <c r="E103" s="1">
        <v>-5705</v>
      </c>
      <c r="F103" s="1"/>
      <c r="G103" s="36">
        <v>-4844</v>
      </c>
      <c r="H103" s="1"/>
      <c r="I103" s="1">
        <v>0</v>
      </c>
      <c r="J103" s="1"/>
      <c r="K103" s="1">
        <v>-100</v>
      </c>
    </row>
    <row r="104" spans="1:11" ht="24" customHeight="1">
      <c r="A104" s="4" t="s">
        <v>176</v>
      </c>
      <c r="C104" s="2"/>
      <c r="E104" s="36">
        <v>0</v>
      </c>
      <c r="F104" s="1"/>
      <c r="G104" s="1">
        <v>0</v>
      </c>
      <c r="H104" s="1"/>
      <c r="I104" s="36">
        <v>120000</v>
      </c>
      <c r="J104" s="1"/>
      <c r="K104" s="36">
        <v>0</v>
      </c>
    </row>
    <row r="105" spans="1:11" ht="24" customHeight="1">
      <c r="A105" s="4" t="s">
        <v>126</v>
      </c>
      <c r="C105" s="2"/>
      <c r="E105" s="1">
        <v>43</v>
      </c>
      <c r="F105" s="1"/>
      <c r="G105" s="36">
        <v>25</v>
      </c>
      <c r="H105" s="1"/>
      <c r="I105" s="1">
        <v>211</v>
      </c>
      <c r="J105" s="1"/>
      <c r="K105" s="1">
        <v>309</v>
      </c>
    </row>
    <row r="106" spans="1:11" ht="24" customHeight="1">
      <c r="A106" s="3" t="s">
        <v>179</v>
      </c>
      <c r="C106" s="2"/>
      <c r="E106" s="32">
        <f>SUM(E102:E105)</f>
        <v>-6240</v>
      </c>
      <c r="F106" s="1"/>
      <c r="G106" s="32">
        <f>SUM(G102:G105)</f>
        <v>-10692</v>
      </c>
      <c r="H106" s="1"/>
      <c r="I106" s="32">
        <f>SUM(I102:I105)</f>
        <v>119639</v>
      </c>
      <c r="J106" s="1"/>
      <c r="K106" s="32">
        <f>SUM(K102:K105)</f>
        <v>-5477</v>
      </c>
    </row>
    <row r="107" spans="1:11" ht="24" customHeight="1">
      <c r="A107" s="3" t="s">
        <v>127</v>
      </c>
      <c r="B107" s="6"/>
      <c r="C107" s="2"/>
      <c r="E107" s="12"/>
      <c r="F107" s="12"/>
      <c r="G107" s="12"/>
      <c r="H107" s="12"/>
      <c r="I107" s="12"/>
      <c r="J107" s="12"/>
      <c r="K107" s="12"/>
    </row>
    <row r="108" spans="1:11" ht="24" customHeight="1">
      <c r="A108" s="4" t="s">
        <v>122</v>
      </c>
      <c r="B108" s="6"/>
      <c r="C108" s="2"/>
      <c r="E108" s="36">
        <v>0</v>
      </c>
      <c r="F108" s="1"/>
      <c r="G108" s="1">
        <v>50000</v>
      </c>
      <c r="H108" s="1"/>
      <c r="I108" s="36">
        <v>0</v>
      </c>
      <c r="J108" s="1"/>
      <c r="K108" s="36">
        <v>0</v>
      </c>
    </row>
    <row r="109" spans="1:11" ht="24" customHeight="1">
      <c r="A109" s="4" t="s">
        <v>123</v>
      </c>
      <c r="B109" s="6"/>
      <c r="C109" s="2"/>
      <c r="E109" s="36">
        <v>0</v>
      </c>
      <c r="F109" s="1"/>
      <c r="G109" s="1">
        <v>-50000</v>
      </c>
      <c r="H109" s="1"/>
      <c r="I109" s="36">
        <v>0</v>
      </c>
      <c r="J109" s="1"/>
      <c r="K109" s="36">
        <v>0</v>
      </c>
    </row>
    <row r="110" spans="1:11" ht="24" customHeight="1">
      <c r="A110" s="4" t="s">
        <v>113</v>
      </c>
      <c r="B110" s="6"/>
      <c r="C110" s="2"/>
      <c r="E110" s="36">
        <v>-4739</v>
      </c>
      <c r="F110" s="1"/>
      <c r="G110" s="1">
        <v>-6095</v>
      </c>
      <c r="H110" s="1"/>
      <c r="I110" s="36">
        <v>-3830</v>
      </c>
      <c r="J110" s="1"/>
      <c r="K110" s="36">
        <v>-5193</v>
      </c>
    </row>
    <row r="111" spans="1:11" ht="24" customHeight="1">
      <c r="A111" s="4" t="s">
        <v>199</v>
      </c>
      <c r="B111" s="6"/>
      <c r="C111" s="2"/>
      <c r="E111" s="36">
        <v>4090</v>
      </c>
      <c r="F111" s="1"/>
      <c r="G111" s="1">
        <v>0</v>
      </c>
      <c r="H111" s="1"/>
      <c r="I111" s="36">
        <v>0</v>
      </c>
      <c r="J111" s="1"/>
      <c r="K111" s="36">
        <v>0</v>
      </c>
    </row>
    <row r="112" spans="1:11" ht="24" customHeight="1">
      <c r="A112" s="3" t="s">
        <v>181</v>
      </c>
      <c r="C112" s="2"/>
      <c r="E112" s="32">
        <f>SUM(E108:E111)</f>
        <v>-649</v>
      </c>
      <c r="F112" s="1"/>
      <c r="G112" s="32">
        <f>SUM(G108:G111)</f>
        <v>-6095</v>
      </c>
      <c r="H112" s="1"/>
      <c r="I112" s="32">
        <f>SUM(I108:I111)</f>
        <v>-3830</v>
      </c>
      <c r="J112" s="1"/>
      <c r="K112" s="32">
        <f>SUM(K108:K111)</f>
        <v>-5193</v>
      </c>
    </row>
    <row r="113" spans="1:11" ht="24" customHeight="1">
      <c r="A113" s="4" t="s">
        <v>220</v>
      </c>
      <c r="C113" s="2"/>
      <c r="E113" s="32">
        <v>121</v>
      </c>
      <c r="F113" s="1"/>
      <c r="G113" s="32">
        <v>-5</v>
      </c>
      <c r="H113" s="1"/>
      <c r="I113" s="32">
        <v>0</v>
      </c>
      <c r="J113" s="1"/>
      <c r="K113" s="32">
        <v>0</v>
      </c>
    </row>
    <row r="114" spans="1:11" ht="24" customHeight="1">
      <c r="A114" s="3" t="s">
        <v>171</v>
      </c>
      <c r="C114" s="2"/>
      <c r="E114" s="1">
        <f>SUM(E112,E106,E91,E113)</f>
        <v>-346369</v>
      </c>
      <c r="F114" s="1"/>
      <c r="G114" s="1">
        <f>SUM(G112,G106,G91,G113)</f>
        <v>-210102</v>
      </c>
      <c r="H114" s="1"/>
      <c r="I114" s="1">
        <f>SUM(I112,I106,I91,I113)</f>
        <v>-261478</v>
      </c>
      <c r="J114" s="1"/>
      <c r="K114" s="1">
        <f>SUM(K112,K106,K91,K113)</f>
        <v>-274516</v>
      </c>
    </row>
    <row r="115" spans="1:11" ht="24" customHeight="1">
      <c r="A115" s="4" t="s">
        <v>191</v>
      </c>
      <c r="C115" s="2"/>
      <c r="E115" s="36">
        <v>310</v>
      </c>
      <c r="F115" s="1"/>
      <c r="G115" s="1">
        <v>0</v>
      </c>
      <c r="H115" s="1"/>
      <c r="I115" s="36">
        <v>122</v>
      </c>
      <c r="J115" s="1"/>
      <c r="K115" s="1">
        <v>0</v>
      </c>
    </row>
    <row r="116" spans="1:11" ht="24" customHeight="1">
      <c r="A116" s="41" t="s">
        <v>104</v>
      </c>
      <c r="B116" s="18"/>
      <c r="C116" s="2"/>
      <c r="E116" s="33">
        <f>BS_Eng!G11</f>
        <v>1687287</v>
      </c>
      <c r="F116" s="1"/>
      <c r="G116" s="33">
        <v>1065976</v>
      </c>
      <c r="H116" s="1"/>
      <c r="I116" s="33">
        <f>BS_Eng!K11</f>
        <v>1022940</v>
      </c>
      <c r="J116" s="1"/>
      <c r="K116" s="33">
        <v>787315</v>
      </c>
    </row>
    <row r="117" spans="1:11" ht="24" customHeight="1" thickBot="1">
      <c r="A117" s="67" t="s">
        <v>105</v>
      </c>
      <c r="B117" s="18"/>
      <c r="C117" s="2"/>
      <c r="E117" s="68">
        <f>SUM(E114:E116)</f>
        <v>1341228</v>
      </c>
      <c r="F117" s="1"/>
      <c r="G117" s="68">
        <f>SUM(G114:G116)</f>
        <v>855874</v>
      </c>
      <c r="H117" s="1"/>
      <c r="I117" s="68">
        <f>SUM(I114:I116)</f>
        <v>761584</v>
      </c>
      <c r="J117" s="1"/>
      <c r="K117" s="68">
        <f>SUM(K114:K116)</f>
        <v>512799</v>
      </c>
    </row>
    <row r="118" spans="1:11" ht="24" customHeight="1" thickTop="1">
      <c r="C118" s="2"/>
      <c r="E118" s="1">
        <f>E117-BS_Eng!E11</f>
        <v>0</v>
      </c>
      <c r="F118" s="1"/>
      <c r="G118" s="1"/>
      <c r="H118" s="1"/>
      <c r="I118" s="1">
        <f>+I117-BS_Eng!I11</f>
        <v>0</v>
      </c>
      <c r="J118" s="1"/>
      <c r="K118" s="1"/>
    </row>
    <row r="119" spans="1:11" ht="24" customHeight="1">
      <c r="A119" s="3" t="s">
        <v>102</v>
      </c>
      <c r="C119" s="2"/>
      <c r="E119" s="1"/>
      <c r="F119" s="1"/>
      <c r="G119" s="1"/>
      <c r="H119" s="1"/>
      <c r="I119" s="1"/>
      <c r="J119" s="1"/>
      <c r="K119" s="1"/>
    </row>
    <row r="120" spans="1:11" ht="24" customHeight="1">
      <c r="A120" s="4" t="s">
        <v>138</v>
      </c>
      <c r="C120" s="2"/>
      <c r="E120" s="1"/>
      <c r="F120" s="1"/>
      <c r="G120" s="1"/>
      <c r="H120" s="1"/>
      <c r="I120" s="1"/>
      <c r="J120" s="1"/>
      <c r="K120" s="1"/>
    </row>
    <row r="121" spans="1:11" ht="24" customHeight="1">
      <c r="A121" s="4" t="s">
        <v>143</v>
      </c>
      <c r="C121" s="2"/>
      <c r="E121" s="36">
        <v>1334</v>
      </c>
      <c r="F121" s="1"/>
      <c r="G121" s="1">
        <v>3070</v>
      </c>
      <c r="H121" s="1"/>
      <c r="I121" s="36">
        <v>1334</v>
      </c>
      <c r="J121" s="1"/>
      <c r="K121" s="1">
        <v>2652</v>
      </c>
    </row>
    <row r="122" spans="1:11" ht="24" customHeight="1">
      <c r="A122" s="4" t="s">
        <v>182</v>
      </c>
      <c r="C122" s="2"/>
      <c r="E122" s="36">
        <v>0</v>
      </c>
      <c r="F122" s="1"/>
      <c r="G122" s="1">
        <v>770</v>
      </c>
      <c r="H122" s="1"/>
      <c r="I122" s="36">
        <v>0</v>
      </c>
      <c r="J122" s="1"/>
      <c r="K122" s="1">
        <v>770</v>
      </c>
    </row>
    <row r="123" spans="1:11" ht="24" customHeight="1">
      <c r="C123" s="2"/>
    </row>
    <row r="124" spans="1:11" ht="24" customHeight="1">
      <c r="A124" s="41" t="s">
        <v>173</v>
      </c>
      <c r="B124" s="18"/>
      <c r="C124" s="2"/>
      <c r="E124" s="34"/>
      <c r="F124" s="34"/>
      <c r="G124" s="34"/>
    </row>
  </sheetData>
  <pageMargins left="0.78740157480314965" right="0.19685039370078741" top="0.78740157480314965" bottom="0.19685039370078741" header="0.31496062992125984" footer="0.31496062992125984"/>
  <pageSetup paperSize="9" scale="75" fitToHeight="7" orientation="portrait" r:id="rId1"/>
  <rowBreaks count="2" manualBreakCount="2">
    <brk id="4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8A5F-65B4-4423-AEF1-91E9E1EC8211}">
  <dimension ref="A1:Z34"/>
  <sheetViews>
    <sheetView showGridLines="0" view="pageBreakPreview" zoomScale="70" zoomScaleNormal="80" zoomScaleSheetLayoutView="70" workbookViewId="0"/>
  </sheetViews>
  <sheetFormatPr defaultColWidth="9.44140625" defaultRowHeight="23.1" customHeight="1"/>
  <cols>
    <col min="1" max="1" width="21.44140625" style="4" customWidth="1"/>
    <col min="2" max="2" width="6.109375" style="5" customWidth="1"/>
    <col min="3" max="3" width="5.44140625" style="5" customWidth="1"/>
    <col min="4" max="4" width="4.5546875" style="5" customWidth="1"/>
    <col min="5" max="5" width="3.33203125" style="5" customWidth="1"/>
    <col min="6" max="6" width="15.44140625" style="5" customWidth="1"/>
    <col min="7" max="7" width="1.44140625" style="5" customWidth="1"/>
    <col min="8" max="8" width="15.44140625" style="5" customWidth="1"/>
    <col min="9" max="9" width="1.44140625" style="5" customWidth="1"/>
    <col min="10" max="10" width="16.44140625" style="5" customWidth="1"/>
    <col min="11" max="11" width="1.44140625" style="5" customWidth="1"/>
    <col min="12" max="12" width="17.44140625" style="5" customWidth="1"/>
    <col min="13" max="13" width="1.44140625" style="5" customWidth="1"/>
    <col min="14" max="14" width="15.44140625" style="5" customWidth="1"/>
    <col min="15" max="15" width="1.44140625" style="5" customWidth="1"/>
    <col min="16" max="16" width="15.44140625" style="5" customWidth="1"/>
    <col min="17" max="17" width="1.44140625" style="5" customWidth="1"/>
    <col min="18" max="18" width="15.44140625" style="5" customWidth="1"/>
    <col min="19" max="19" width="1.44140625" style="5" customWidth="1"/>
    <col min="20" max="20" width="17.5546875" style="5" customWidth="1"/>
    <col min="21" max="21" width="1.44140625" style="5" customWidth="1"/>
    <col min="22" max="22" width="15.44140625" style="5" customWidth="1"/>
    <col min="23" max="23" width="1.44140625" style="5" customWidth="1"/>
    <col min="24" max="24" width="16.44140625" style="5" customWidth="1"/>
    <col min="25" max="25" width="1.44140625" style="5" customWidth="1"/>
    <col min="26" max="26" width="15.44140625" style="5" customWidth="1"/>
    <col min="27" max="27" width="0.5546875" style="5" customWidth="1"/>
    <col min="28" max="16384" width="9.44140625" style="5"/>
  </cols>
  <sheetData>
    <row r="1" spans="1:26" ht="23.1" customHeight="1">
      <c r="A1" s="3"/>
      <c r="B1" s="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2"/>
      <c r="W1" s="43"/>
      <c r="X1" s="43"/>
      <c r="Y1" s="43"/>
      <c r="Z1" s="44" t="s">
        <v>55</v>
      </c>
    </row>
    <row r="2" spans="1:26" ht="23.1" customHeight="1">
      <c r="A2" s="3" t="s">
        <v>121</v>
      </c>
      <c r="B2" s="3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2"/>
      <c r="W2" s="43"/>
      <c r="X2" s="43"/>
      <c r="Y2" s="43"/>
      <c r="Z2" s="43"/>
    </row>
    <row r="3" spans="1:26" ht="23.1" customHeight="1">
      <c r="A3" s="3" t="s">
        <v>214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23.1" customHeight="1">
      <c r="A4" s="3" t="s">
        <v>187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23.1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4"/>
      <c r="W5" s="45"/>
      <c r="X5" s="45"/>
      <c r="Y5" s="45"/>
      <c r="Z5" s="44" t="s">
        <v>30</v>
      </c>
    </row>
    <row r="6" spans="1:26" s="6" customFormat="1" ht="23.1" customHeight="1">
      <c r="A6" s="10"/>
      <c r="B6" s="11"/>
      <c r="C6" s="11"/>
      <c r="F6" s="69" t="s">
        <v>29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s="6" customFormat="1" ht="23.1" customHeight="1">
      <c r="A7" s="10"/>
      <c r="B7" s="11"/>
      <c r="C7" s="11"/>
      <c r="D7" s="5"/>
      <c r="E7" s="5"/>
      <c r="F7" s="70" t="s">
        <v>3</v>
      </c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11"/>
      <c r="X7" s="12"/>
      <c r="Y7" s="11"/>
      <c r="Z7" s="11"/>
    </row>
    <row r="8" spans="1:26" s="6" customFormat="1" ht="23.1" customHeight="1">
      <c r="A8" s="10"/>
      <c r="B8" s="11"/>
      <c r="C8" s="11"/>
      <c r="D8" s="5"/>
      <c r="E8" s="5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46" t="s">
        <v>146</v>
      </c>
      <c r="U8" s="12"/>
      <c r="V8" s="12"/>
      <c r="W8" s="11"/>
      <c r="X8" s="12"/>
      <c r="Y8" s="11"/>
      <c r="Z8" s="11"/>
    </row>
    <row r="9" spans="1:26" s="6" customFormat="1" ht="23.1" customHeight="1">
      <c r="A9" s="10"/>
      <c r="B9" s="11"/>
      <c r="C9" s="11"/>
      <c r="D9" s="5"/>
      <c r="E9" s="5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47" t="s">
        <v>147</v>
      </c>
      <c r="U9" s="12"/>
      <c r="V9" s="12"/>
      <c r="W9" s="11"/>
      <c r="X9" s="12"/>
      <c r="Y9" s="11"/>
      <c r="Z9" s="11"/>
    </row>
    <row r="10" spans="1:26" s="6" customFormat="1" ht="23.1" customHeight="1">
      <c r="A10" s="10"/>
      <c r="B10" s="11"/>
      <c r="C10" s="11"/>
      <c r="D10" s="5"/>
      <c r="E10" s="5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46" t="s">
        <v>148</v>
      </c>
      <c r="U10" s="12"/>
      <c r="V10" s="12"/>
      <c r="W10" s="11"/>
      <c r="X10" s="12"/>
      <c r="Y10" s="11"/>
      <c r="Z10" s="11"/>
    </row>
    <row r="11" spans="1:26" s="6" customFormat="1" ht="23.1" customHeight="1">
      <c r="A11" s="10"/>
      <c r="B11" s="11"/>
      <c r="C11" s="11"/>
      <c r="D11" s="5"/>
      <c r="E11" s="5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47" t="s">
        <v>149</v>
      </c>
      <c r="U11" s="12"/>
      <c r="V11" s="12"/>
      <c r="W11" s="11"/>
      <c r="X11" s="12"/>
      <c r="Y11" s="11"/>
      <c r="Z11" s="11"/>
    </row>
    <row r="12" spans="1:26" s="6" customFormat="1" ht="23.1" customHeight="1">
      <c r="A12" s="10"/>
      <c r="B12" s="11"/>
      <c r="C12" s="11"/>
      <c r="D12" s="5"/>
      <c r="E12" s="5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150</v>
      </c>
      <c r="U12" s="12"/>
      <c r="V12" s="12"/>
      <c r="W12" s="11"/>
      <c r="X12" s="12"/>
      <c r="Y12" s="11"/>
      <c r="Z12" s="11"/>
    </row>
    <row r="13" spans="1:26" s="6" customFormat="1" ht="23.1" customHeight="1">
      <c r="A13" s="10"/>
      <c r="B13" s="11"/>
      <c r="C13" s="11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151</v>
      </c>
      <c r="U13" s="12"/>
      <c r="V13" s="12"/>
      <c r="W13" s="11"/>
      <c r="X13" s="12"/>
      <c r="Y13" s="11"/>
      <c r="Z13" s="11"/>
    </row>
    <row r="14" spans="1:26" s="12" customFormat="1" ht="23.1" customHeight="1">
      <c r="A14" s="2"/>
      <c r="J14" s="12" t="s">
        <v>98</v>
      </c>
      <c r="L14" s="46" t="s">
        <v>116</v>
      </c>
      <c r="N14" s="46"/>
      <c r="T14" s="12" t="s">
        <v>152</v>
      </c>
      <c r="V14" s="12" t="s">
        <v>96</v>
      </c>
      <c r="X14" s="12" t="s">
        <v>95</v>
      </c>
    </row>
    <row r="15" spans="1:26" s="12" customFormat="1" ht="23.1" customHeight="1">
      <c r="A15" s="2"/>
      <c r="F15" s="12" t="s">
        <v>94</v>
      </c>
      <c r="J15" s="12" t="s">
        <v>97</v>
      </c>
      <c r="L15" s="46" t="s">
        <v>117</v>
      </c>
      <c r="N15" s="46" t="s">
        <v>130</v>
      </c>
      <c r="T15" s="12" t="s">
        <v>153</v>
      </c>
      <c r="V15" s="12" t="s">
        <v>93</v>
      </c>
      <c r="X15" s="12" t="s">
        <v>92</v>
      </c>
      <c r="Z15" s="12" t="s">
        <v>91</v>
      </c>
    </row>
    <row r="16" spans="1:26" s="12" customFormat="1" ht="23.1" customHeight="1">
      <c r="A16" s="2"/>
      <c r="F16" s="12" t="s">
        <v>90</v>
      </c>
      <c r="J16" s="12" t="s">
        <v>119</v>
      </c>
      <c r="L16" s="46" t="s">
        <v>118</v>
      </c>
      <c r="N16" s="46" t="s">
        <v>131</v>
      </c>
      <c r="P16" s="71" t="s">
        <v>6</v>
      </c>
      <c r="Q16" s="71"/>
      <c r="R16" s="71"/>
      <c r="T16" s="12" t="s">
        <v>154</v>
      </c>
      <c r="V16" s="12" t="s">
        <v>89</v>
      </c>
      <c r="X16" s="12" t="s">
        <v>88</v>
      </c>
      <c r="Z16" s="12" t="s">
        <v>87</v>
      </c>
    </row>
    <row r="17" spans="1:26" s="12" customFormat="1" ht="23.1" customHeight="1">
      <c r="A17" s="2"/>
      <c r="D17" s="28"/>
      <c r="F17" s="48" t="s">
        <v>86</v>
      </c>
      <c r="H17" s="48" t="s">
        <v>9</v>
      </c>
      <c r="J17" s="48" t="s">
        <v>85</v>
      </c>
      <c r="L17" s="47" t="s">
        <v>142</v>
      </c>
      <c r="N17" s="47" t="s">
        <v>132</v>
      </c>
      <c r="P17" s="48" t="s">
        <v>84</v>
      </c>
      <c r="R17" s="48" t="s">
        <v>83</v>
      </c>
      <c r="T17" s="48" t="s">
        <v>155</v>
      </c>
      <c r="V17" s="48" t="s">
        <v>82</v>
      </c>
      <c r="X17" s="48" t="s">
        <v>137</v>
      </c>
      <c r="Z17" s="48" t="s">
        <v>81</v>
      </c>
    </row>
    <row r="18" spans="1:26" ht="23.1" customHeight="1">
      <c r="A18" s="3" t="s">
        <v>144</v>
      </c>
      <c r="D18" s="12"/>
      <c r="E18" s="1"/>
      <c r="F18" s="1">
        <v>700021</v>
      </c>
      <c r="G18" s="1"/>
      <c r="H18" s="1">
        <v>932329</v>
      </c>
      <c r="I18" s="1"/>
      <c r="J18" s="1">
        <v>134623</v>
      </c>
      <c r="K18" s="1"/>
      <c r="L18" s="1">
        <v>1658</v>
      </c>
      <c r="M18" s="1"/>
      <c r="N18" s="1">
        <v>7403</v>
      </c>
      <c r="O18" s="1"/>
      <c r="P18" s="1">
        <v>70750</v>
      </c>
      <c r="Q18" s="1"/>
      <c r="R18" s="1">
        <v>351295</v>
      </c>
      <c r="S18" s="1"/>
      <c r="T18" s="1">
        <v>-24</v>
      </c>
      <c r="U18" s="1"/>
      <c r="V18" s="1">
        <f>SUM(F18:T18)</f>
        <v>2198055</v>
      </c>
      <c r="W18" s="1"/>
      <c r="X18" s="1">
        <v>23656</v>
      </c>
      <c r="Y18" s="1"/>
      <c r="Z18" s="1">
        <f>SUM(V18:Y18)</f>
        <v>2221711</v>
      </c>
    </row>
    <row r="19" spans="1:26" ht="23.1" customHeight="1">
      <c r="A19" s="4" t="s">
        <v>190</v>
      </c>
      <c r="D19" s="12"/>
      <c r="E19" s="1"/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f>PL_Eng!G36</f>
        <v>-8183</v>
      </c>
      <c r="S19" s="1">
        <v>0</v>
      </c>
      <c r="T19" s="1">
        <v>0</v>
      </c>
      <c r="U19" s="1">
        <v>0</v>
      </c>
      <c r="V19" s="1">
        <f>SUM(F19:T19)</f>
        <v>-8183</v>
      </c>
      <c r="W19" s="1"/>
      <c r="X19" s="1">
        <f>PL_Eng!G41</f>
        <v>836</v>
      </c>
      <c r="Y19" s="1"/>
      <c r="Z19" s="1">
        <f>SUM(V19:Y19)</f>
        <v>-7347</v>
      </c>
    </row>
    <row r="20" spans="1:26" ht="23.1" customHeight="1">
      <c r="A20" s="4" t="s">
        <v>80</v>
      </c>
      <c r="D20" s="12"/>
      <c r="E20" s="1"/>
      <c r="F20" s="33">
        <v>0</v>
      </c>
      <c r="G20" s="1"/>
      <c r="H20" s="33">
        <v>0</v>
      </c>
      <c r="I20" s="1"/>
      <c r="J20" s="33">
        <v>0</v>
      </c>
      <c r="K20" s="1"/>
      <c r="L20" s="33">
        <v>0</v>
      </c>
      <c r="M20" s="1"/>
      <c r="N20" s="33">
        <v>0</v>
      </c>
      <c r="O20" s="1"/>
      <c r="P20" s="33">
        <v>0</v>
      </c>
      <c r="Q20" s="1"/>
      <c r="R20" s="33">
        <v>0</v>
      </c>
      <c r="S20" s="1"/>
      <c r="T20" s="33">
        <v>-5</v>
      </c>
      <c r="U20" s="1"/>
      <c r="V20" s="33">
        <f>SUM(F20:T20)</f>
        <v>-5</v>
      </c>
      <c r="W20" s="1"/>
      <c r="X20" s="33">
        <v>0</v>
      </c>
      <c r="Y20" s="1"/>
      <c r="Z20" s="33">
        <f>SUM(V20:Y20)</f>
        <v>-5</v>
      </c>
    </row>
    <row r="21" spans="1:26" ht="23.1" customHeight="1">
      <c r="A21" s="4" t="s">
        <v>79</v>
      </c>
      <c r="D21" s="12"/>
      <c r="E21" s="1"/>
      <c r="F21" s="1">
        <f>SUM(F19:F20)</f>
        <v>0</v>
      </c>
      <c r="G21" s="1"/>
      <c r="H21" s="1">
        <f>SUM(H19:H20)</f>
        <v>0</v>
      </c>
      <c r="I21" s="1"/>
      <c r="J21" s="1">
        <f>SUM(J19:J20)</f>
        <v>0</v>
      </c>
      <c r="K21" s="1"/>
      <c r="L21" s="1">
        <f>SUM(L19:L20)</f>
        <v>0</v>
      </c>
      <c r="M21" s="1"/>
      <c r="N21" s="1">
        <f>SUM(N19:N20)</f>
        <v>0</v>
      </c>
      <c r="O21" s="1"/>
      <c r="P21" s="1">
        <f>SUM(P19:P20)</f>
        <v>0</v>
      </c>
      <c r="Q21" s="1"/>
      <c r="R21" s="1">
        <f>SUM(R19:R20)</f>
        <v>-8183</v>
      </c>
      <c r="S21" s="1"/>
      <c r="T21" s="1">
        <f>SUM(T19:T20)</f>
        <v>-5</v>
      </c>
      <c r="U21" s="1"/>
      <c r="V21" s="1">
        <f>SUM(V19:V20)</f>
        <v>-8188</v>
      </c>
      <c r="W21" s="1"/>
      <c r="X21" s="1">
        <f>SUM(X19:X20)</f>
        <v>836</v>
      </c>
      <c r="Y21" s="1"/>
      <c r="Z21" s="1">
        <f>SUM(Z19:Z20)</f>
        <v>-7352</v>
      </c>
    </row>
    <row r="22" spans="1:26" ht="23.1" customHeight="1">
      <c r="A22" s="4" t="s">
        <v>170</v>
      </c>
      <c r="D22" s="12"/>
      <c r="E22" s="1"/>
      <c r="F22" s="1">
        <v>0</v>
      </c>
      <c r="G22" s="1"/>
      <c r="H22" s="1">
        <v>0</v>
      </c>
      <c r="I22" s="1"/>
      <c r="J22" s="1">
        <v>0</v>
      </c>
      <c r="K22" s="1"/>
      <c r="L22" s="1">
        <v>0</v>
      </c>
      <c r="M22" s="1"/>
      <c r="N22" s="1">
        <v>294</v>
      </c>
      <c r="O22" s="1"/>
      <c r="P22" s="1">
        <v>0</v>
      </c>
      <c r="Q22" s="1"/>
      <c r="R22" s="1">
        <v>0</v>
      </c>
      <c r="S22" s="1"/>
      <c r="T22" s="1">
        <v>0</v>
      </c>
      <c r="U22" s="1"/>
      <c r="V22" s="1">
        <f>SUM(F22:T22)</f>
        <v>294</v>
      </c>
      <c r="W22" s="1"/>
      <c r="X22" s="1">
        <v>17</v>
      </c>
      <c r="Y22" s="1"/>
      <c r="Z22" s="1">
        <f>SUM(V22:Y22)</f>
        <v>311</v>
      </c>
    </row>
    <row r="23" spans="1:26" ht="23.1" customHeight="1" thickBot="1">
      <c r="A23" s="3" t="s">
        <v>188</v>
      </c>
      <c r="D23" s="12"/>
      <c r="E23" s="1"/>
      <c r="F23" s="9">
        <f>F18+SUM(F21:F22)</f>
        <v>700021</v>
      </c>
      <c r="G23" s="1"/>
      <c r="H23" s="9">
        <f>H18+SUM(H21:H22)</f>
        <v>932329</v>
      </c>
      <c r="I23" s="1"/>
      <c r="J23" s="9">
        <f>J18+SUM(J21:J22)</f>
        <v>134623</v>
      </c>
      <c r="K23" s="1"/>
      <c r="L23" s="9">
        <f>L18+SUM(L21:L22)</f>
        <v>1658</v>
      </c>
      <c r="M23" s="1"/>
      <c r="N23" s="9">
        <f>N18+SUM(N21:N22)</f>
        <v>7697</v>
      </c>
      <c r="O23" s="1"/>
      <c r="P23" s="9">
        <f>P18+SUM(P21:P22)</f>
        <v>70750</v>
      </c>
      <c r="Q23" s="1"/>
      <c r="R23" s="9">
        <f>R18+SUM(R21:R22)</f>
        <v>343112</v>
      </c>
      <c r="S23" s="1"/>
      <c r="T23" s="9">
        <f>T18+SUM(T21:T22)</f>
        <v>-29</v>
      </c>
      <c r="U23" s="1"/>
      <c r="V23" s="9">
        <f>V18+SUM(V21:V22)</f>
        <v>2190161</v>
      </c>
      <c r="W23" s="1"/>
      <c r="X23" s="9">
        <f>X18+SUM(X21:X22)</f>
        <v>24509</v>
      </c>
      <c r="Y23" s="1"/>
      <c r="Z23" s="9">
        <f>Z18+SUM(Z21:Z22)</f>
        <v>2214670</v>
      </c>
    </row>
    <row r="24" spans="1:26" ht="23.1" customHeight="1" thickTop="1">
      <c r="A24" s="3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1" customHeight="1">
      <c r="A25" s="3" t="s">
        <v>183</v>
      </c>
      <c r="D25" s="12"/>
      <c r="E25" s="1"/>
      <c r="F25" s="1">
        <v>700021</v>
      </c>
      <c r="G25" s="1"/>
      <c r="H25" s="1">
        <v>932329</v>
      </c>
      <c r="I25" s="1"/>
      <c r="J25" s="1">
        <v>134623</v>
      </c>
      <c r="K25" s="1"/>
      <c r="L25" s="1">
        <v>1658</v>
      </c>
      <c r="M25" s="1"/>
      <c r="N25" s="1">
        <v>8030</v>
      </c>
      <c r="O25" s="1"/>
      <c r="P25" s="1">
        <v>70750</v>
      </c>
      <c r="Q25" s="1"/>
      <c r="R25" s="1">
        <v>439553</v>
      </c>
      <c r="S25" s="1"/>
      <c r="T25" s="1">
        <v>-187</v>
      </c>
      <c r="U25" s="1"/>
      <c r="V25" s="1">
        <f>SUM(F25:T25)</f>
        <v>2286777</v>
      </c>
      <c r="W25" s="1"/>
      <c r="X25" s="1">
        <v>34109</v>
      </c>
      <c r="Y25" s="1"/>
      <c r="Z25" s="1">
        <f>SUM(V25:Y25)</f>
        <v>2320886</v>
      </c>
    </row>
    <row r="26" spans="1:26" ht="23.1" customHeight="1">
      <c r="A26" s="4" t="s">
        <v>178</v>
      </c>
      <c r="D26" s="12"/>
      <c r="E26" s="1"/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f>PL_Eng!E36</f>
        <v>83951</v>
      </c>
      <c r="S26" s="8"/>
      <c r="T26" s="1">
        <v>0</v>
      </c>
      <c r="U26" s="1">
        <v>0</v>
      </c>
      <c r="V26" s="1">
        <f>SUM(F26:T26)</f>
        <v>83951</v>
      </c>
      <c r="W26" s="1"/>
      <c r="X26" s="1">
        <f>PL_Eng!E37</f>
        <v>-1164</v>
      </c>
      <c r="Y26" s="1"/>
      <c r="Z26" s="1">
        <f>SUM(V26:Y26)</f>
        <v>82787</v>
      </c>
    </row>
    <row r="27" spans="1:26" ht="23.1" customHeight="1">
      <c r="A27" s="4" t="s">
        <v>80</v>
      </c>
      <c r="D27" s="12"/>
      <c r="E27" s="1"/>
      <c r="F27" s="33">
        <v>0</v>
      </c>
      <c r="G27" s="1"/>
      <c r="H27" s="33">
        <v>0</v>
      </c>
      <c r="I27" s="1"/>
      <c r="J27" s="33">
        <v>0</v>
      </c>
      <c r="K27" s="1"/>
      <c r="L27" s="33">
        <v>0</v>
      </c>
      <c r="M27" s="1"/>
      <c r="N27" s="33">
        <v>0</v>
      </c>
      <c r="O27" s="1"/>
      <c r="P27" s="33">
        <v>0</v>
      </c>
      <c r="Q27" s="1"/>
      <c r="R27" s="33">
        <v>0</v>
      </c>
      <c r="S27" s="1"/>
      <c r="T27" s="33">
        <f>PL_Eng!E31</f>
        <v>118</v>
      </c>
      <c r="U27" s="1"/>
      <c r="V27" s="33">
        <f>SUM(F27:T27)</f>
        <v>118</v>
      </c>
      <c r="W27" s="1"/>
      <c r="X27" s="33">
        <v>0</v>
      </c>
      <c r="Y27" s="1"/>
      <c r="Z27" s="33">
        <f>SUM(V27:Y27)</f>
        <v>118</v>
      </c>
    </row>
    <row r="28" spans="1:26" ht="23.1" customHeight="1">
      <c r="A28" s="4" t="s">
        <v>79</v>
      </c>
      <c r="D28" s="12"/>
      <c r="E28" s="1"/>
      <c r="F28" s="1">
        <f>SUM(F26:F27)</f>
        <v>0</v>
      </c>
      <c r="G28" s="1"/>
      <c r="H28" s="1">
        <f>SUM(H26:H27)</f>
        <v>0</v>
      </c>
      <c r="I28" s="1"/>
      <c r="J28" s="1">
        <f>SUM(J26:J27)</f>
        <v>0</v>
      </c>
      <c r="K28" s="1"/>
      <c r="L28" s="1">
        <f>SUM(L26:L27)</f>
        <v>0</v>
      </c>
      <c r="M28" s="1"/>
      <c r="N28" s="1">
        <f>SUM(N26:N27)</f>
        <v>0</v>
      </c>
      <c r="O28" s="1"/>
      <c r="P28" s="1">
        <f>SUM(P26:P27)</f>
        <v>0</v>
      </c>
      <c r="Q28" s="1"/>
      <c r="R28" s="1">
        <f>SUM(R26:R27)</f>
        <v>83951</v>
      </c>
      <c r="S28" s="1"/>
      <c r="T28" s="1">
        <f>SUM(T26:T27)</f>
        <v>118</v>
      </c>
      <c r="U28" s="1"/>
      <c r="V28" s="1">
        <f>SUM(V26:V27)</f>
        <v>84069</v>
      </c>
      <c r="W28" s="1"/>
      <c r="X28" s="1">
        <f>SUM(X26:X27)</f>
        <v>-1164</v>
      </c>
      <c r="Y28" s="1"/>
      <c r="Z28" s="1">
        <f>SUM(Z26:Z27)</f>
        <v>82905</v>
      </c>
    </row>
    <row r="29" spans="1:26" ht="23.1" customHeight="1">
      <c r="A29" s="4" t="s">
        <v>170</v>
      </c>
      <c r="D29" s="7"/>
      <c r="E29" s="1"/>
      <c r="F29" s="1">
        <v>0</v>
      </c>
      <c r="G29" s="1"/>
      <c r="H29" s="1">
        <v>0</v>
      </c>
      <c r="I29" s="1"/>
      <c r="J29" s="1">
        <v>0</v>
      </c>
      <c r="K29" s="1"/>
      <c r="L29" s="1">
        <v>0</v>
      </c>
      <c r="M29" s="1"/>
      <c r="N29" s="1">
        <v>14</v>
      </c>
      <c r="O29" s="1"/>
      <c r="P29" s="1">
        <v>0</v>
      </c>
      <c r="Q29" s="1"/>
      <c r="R29" s="1">
        <v>0</v>
      </c>
      <c r="S29" s="1"/>
      <c r="T29" s="1">
        <v>0</v>
      </c>
      <c r="U29" s="1"/>
      <c r="V29" s="1">
        <f>SUM(F29:T29)</f>
        <v>14</v>
      </c>
      <c r="W29" s="1"/>
      <c r="X29" s="1">
        <v>0</v>
      </c>
      <c r="Y29" s="1"/>
      <c r="Z29" s="1">
        <f>SUM(V29:Y29)</f>
        <v>14</v>
      </c>
    </row>
    <row r="30" spans="1:26" ht="23.1" customHeight="1">
      <c r="A30" s="4" t="s">
        <v>201</v>
      </c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3.1" customHeight="1">
      <c r="A31" s="4" t="s">
        <v>202</v>
      </c>
      <c r="D31" s="7"/>
      <c r="E31" s="1"/>
      <c r="F31" s="1">
        <v>0</v>
      </c>
      <c r="G31" s="1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0</v>
      </c>
      <c r="U31" s="1"/>
      <c r="V31" s="1">
        <f>SUM(F31:T31)</f>
        <v>0</v>
      </c>
      <c r="W31" s="1"/>
      <c r="X31" s="1">
        <v>4090</v>
      </c>
      <c r="Y31" s="1"/>
      <c r="Z31" s="1">
        <f>SUM(V31:Y31)</f>
        <v>4090</v>
      </c>
    </row>
    <row r="32" spans="1:26" ht="23.1" customHeight="1" thickBot="1">
      <c r="A32" s="3" t="s">
        <v>189</v>
      </c>
      <c r="D32" s="12"/>
      <c r="E32" s="1"/>
      <c r="F32" s="9">
        <f>F25+SUM(F28:F31)</f>
        <v>700021</v>
      </c>
      <c r="G32" s="1"/>
      <c r="H32" s="9">
        <f>H25+SUM(H28:H31)</f>
        <v>932329</v>
      </c>
      <c r="I32" s="1"/>
      <c r="J32" s="9">
        <f>J25+SUM(J28:J31)</f>
        <v>134623</v>
      </c>
      <c r="K32" s="1"/>
      <c r="L32" s="9">
        <f>L25+SUM(L28:L31)</f>
        <v>1658</v>
      </c>
      <c r="M32" s="1"/>
      <c r="N32" s="9">
        <f>N25+SUM(N28:N31)</f>
        <v>8044</v>
      </c>
      <c r="O32" s="1"/>
      <c r="P32" s="9">
        <f>P25+SUM(P28:P31)</f>
        <v>70750</v>
      </c>
      <c r="Q32" s="1"/>
      <c r="R32" s="9">
        <f>R25+SUM(R28:R31)</f>
        <v>523504</v>
      </c>
      <c r="S32" s="1"/>
      <c r="T32" s="9">
        <f>T25+SUM(T28:T31)</f>
        <v>-69</v>
      </c>
      <c r="U32" s="1"/>
      <c r="V32" s="9">
        <f>V25+SUM(V28:V31)</f>
        <v>2370860</v>
      </c>
      <c r="W32" s="1"/>
      <c r="X32" s="9">
        <f>X25+SUM(X28:X31)</f>
        <v>37035</v>
      </c>
      <c r="Y32" s="1"/>
      <c r="Z32" s="9">
        <f>Z25+SUM(Z28:Z31)</f>
        <v>2407895</v>
      </c>
    </row>
    <row r="33" spans="1:26" ht="23.1" customHeight="1" thickTop="1">
      <c r="A33" s="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">
        <f>Z32-BS_Eng!E88</f>
        <v>0</v>
      </c>
    </row>
    <row r="34" spans="1:26" ht="23.1" customHeight="1">
      <c r="A34" s="13" t="s">
        <v>172</v>
      </c>
    </row>
  </sheetData>
  <mergeCells count="3">
    <mergeCell ref="F6:Z6"/>
    <mergeCell ref="F7:V7"/>
    <mergeCell ref="P16:R16"/>
  </mergeCells>
  <pageMargins left="0.59055118110236227" right="0.19685039370078741" top="0.78740157480314965" bottom="0.31496062992125984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E3A3-0600-4169-B793-F58644BDA74D}">
  <dimension ref="A1:Q19"/>
  <sheetViews>
    <sheetView showGridLines="0" view="pageBreakPreview" zoomScale="85" zoomScaleNormal="80" zoomScaleSheetLayoutView="85" workbookViewId="0"/>
  </sheetViews>
  <sheetFormatPr defaultColWidth="9.44140625" defaultRowHeight="24" customHeight="1"/>
  <cols>
    <col min="1" max="1" width="18.88671875" style="4" customWidth="1"/>
    <col min="2" max="2" width="13.109375" style="5" customWidth="1"/>
    <col min="3" max="3" width="3.109375" style="5" customWidth="1"/>
    <col min="4" max="4" width="5.44140625" style="5" customWidth="1"/>
    <col min="5" max="5" width="5.5546875" style="5" customWidth="1"/>
    <col min="6" max="6" width="17.5546875" style="5" customWidth="1"/>
    <col min="7" max="7" width="1.5546875" style="5" customWidth="1"/>
    <col min="8" max="8" width="17.5546875" style="5" customWidth="1"/>
    <col min="9" max="9" width="1.5546875" style="5" customWidth="1"/>
    <col min="10" max="10" width="17.5546875" style="5" customWidth="1"/>
    <col min="11" max="11" width="1.5546875" style="5" customWidth="1"/>
    <col min="12" max="12" width="17.5546875" style="5" customWidth="1"/>
    <col min="13" max="13" width="1.5546875" style="5" customWidth="1"/>
    <col min="14" max="14" width="17.5546875" style="5" customWidth="1"/>
    <col min="15" max="15" width="1.5546875" style="5" customWidth="1"/>
    <col min="16" max="16" width="17.5546875" style="5" customWidth="1"/>
    <col min="17" max="17" width="0.5546875" style="5" customWidth="1"/>
    <col min="18" max="16384" width="9.44140625" style="5"/>
  </cols>
  <sheetData>
    <row r="1" spans="1:17" ht="24" customHeight="1">
      <c r="A1" s="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 t="s">
        <v>55</v>
      </c>
    </row>
    <row r="2" spans="1:17" ht="24" customHeight="1">
      <c r="A2" s="3" t="s">
        <v>121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7" ht="24" customHeight="1">
      <c r="A3" s="3" t="s">
        <v>215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7" ht="24" customHeight="1">
      <c r="A4" s="3" t="s">
        <v>187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7" ht="24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4" t="s">
        <v>30</v>
      </c>
    </row>
    <row r="6" spans="1:17" s="6" customFormat="1" ht="24" customHeight="1">
      <c r="A6" s="10"/>
      <c r="B6" s="11"/>
      <c r="C6" s="11"/>
      <c r="F6" s="69" t="s">
        <v>28</v>
      </c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7" s="12" customFormat="1" ht="24" customHeight="1">
      <c r="A7" s="2"/>
      <c r="F7" s="12" t="s">
        <v>94</v>
      </c>
      <c r="J7" s="46" t="s">
        <v>130</v>
      </c>
      <c r="P7" s="12" t="s">
        <v>91</v>
      </c>
    </row>
    <row r="8" spans="1:17" s="12" customFormat="1" ht="24" customHeight="1">
      <c r="A8" s="2"/>
      <c r="F8" s="12" t="s">
        <v>90</v>
      </c>
      <c r="J8" s="46" t="s">
        <v>131</v>
      </c>
      <c r="L8" s="71" t="s">
        <v>6</v>
      </c>
      <c r="M8" s="71"/>
      <c r="N8" s="71"/>
      <c r="P8" s="12" t="s">
        <v>87</v>
      </c>
    </row>
    <row r="9" spans="1:17" s="12" customFormat="1" ht="24" customHeight="1">
      <c r="A9" s="2"/>
      <c r="F9" s="48" t="s">
        <v>86</v>
      </c>
      <c r="H9" s="48" t="s">
        <v>9</v>
      </c>
      <c r="J9" s="47" t="s">
        <v>132</v>
      </c>
      <c r="L9" s="48" t="s">
        <v>84</v>
      </c>
      <c r="N9" s="48" t="s">
        <v>83</v>
      </c>
      <c r="P9" s="48" t="s">
        <v>81</v>
      </c>
    </row>
    <row r="10" spans="1:17" ht="24" customHeight="1">
      <c r="A10" s="3" t="s">
        <v>144</v>
      </c>
      <c r="D10" s="12"/>
      <c r="E10" s="1"/>
      <c r="F10" s="1">
        <v>700021</v>
      </c>
      <c r="G10" s="1"/>
      <c r="H10" s="1">
        <v>932329</v>
      </c>
      <c r="I10" s="1"/>
      <c r="J10" s="1">
        <v>7379</v>
      </c>
      <c r="K10" s="1"/>
      <c r="L10" s="1">
        <v>70750</v>
      </c>
      <c r="M10" s="1"/>
      <c r="N10" s="1">
        <v>318946</v>
      </c>
      <c r="O10" s="1"/>
      <c r="P10" s="1">
        <f>SUM(F10:N10)</f>
        <v>2029425</v>
      </c>
      <c r="Q10" s="12"/>
    </row>
    <row r="11" spans="1:17" ht="24" customHeight="1">
      <c r="A11" s="4" t="s">
        <v>79</v>
      </c>
      <c r="D11" s="12"/>
      <c r="E11" s="1"/>
      <c r="F11" s="1">
        <v>0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f>PL_Eng!K33</f>
        <v>-19294</v>
      </c>
      <c r="O11" s="8"/>
      <c r="P11" s="1">
        <f>SUM(F11:N11)</f>
        <v>-19294</v>
      </c>
      <c r="Q11" s="12"/>
    </row>
    <row r="12" spans="1:17" ht="24" customHeight="1">
      <c r="A12" s="4" t="s">
        <v>170</v>
      </c>
      <c r="D12" s="12"/>
      <c r="E12" s="1"/>
      <c r="F12" s="1">
        <v>0</v>
      </c>
      <c r="G12" s="1"/>
      <c r="H12" s="1">
        <v>0</v>
      </c>
      <c r="I12" s="1"/>
      <c r="J12" s="1">
        <v>298</v>
      </c>
      <c r="K12" s="1"/>
      <c r="L12" s="1">
        <v>0</v>
      </c>
      <c r="M12" s="1"/>
      <c r="N12" s="1">
        <v>0</v>
      </c>
      <c r="O12" s="1"/>
      <c r="P12" s="1">
        <f>SUM(F12:N12)</f>
        <v>298</v>
      </c>
    </row>
    <row r="13" spans="1:17" ht="24" customHeight="1" thickBot="1">
      <c r="A13" s="3" t="s">
        <v>188</v>
      </c>
      <c r="D13" s="12"/>
      <c r="E13" s="1"/>
      <c r="F13" s="9">
        <f>SUM(F10:F12)</f>
        <v>700021</v>
      </c>
      <c r="G13" s="1"/>
      <c r="H13" s="9">
        <f>SUM(H10:H12)</f>
        <v>932329</v>
      </c>
      <c r="I13" s="1"/>
      <c r="J13" s="9">
        <f>SUM(J10:J12)</f>
        <v>7677</v>
      </c>
      <c r="K13" s="1"/>
      <c r="L13" s="9">
        <f>SUM(L10:L12)</f>
        <v>70750</v>
      </c>
      <c r="M13" s="1"/>
      <c r="N13" s="9">
        <f>SUM(N10:N12)</f>
        <v>299652</v>
      </c>
      <c r="O13" s="1"/>
      <c r="P13" s="9">
        <f>SUM(P10:P12)</f>
        <v>2010429</v>
      </c>
    </row>
    <row r="14" spans="1:17" ht="24" customHeight="1" thickTop="1">
      <c r="A14" s="3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7" ht="24" customHeight="1">
      <c r="A15" s="3" t="s">
        <v>183</v>
      </c>
      <c r="D15" s="12"/>
      <c r="E15" s="1"/>
      <c r="F15" s="1">
        <v>700021</v>
      </c>
      <c r="G15" s="1"/>
      <c r="H15" s="1">
        <v>932329</v>
      </c>
      <c r="I15" s="1"/>
      <c r="J15" s="1">
        <v>7969</v>
      </c>
      <c r="K15" s="1"/>
      <c r="L15" s="1">
        <v>70750</v>
      </c>
      <c r="M15" s="1"/>
      <c r="N15" s="1">
        <v>331100</v>
      </c>
      <c r="O15" s="1"/>
      <c r="P15" s="1">
        <f>SUM(F15:N15)</f>
        <v>2042169</v>
      </c>
      <c r="Q15" s="12"/>
    </row>
    <row r="16" spans="1:17" ht="24" customHeight="1">
      <c r="A16" s="4" t="s">
        <v>79</v>
      </c>
      <c r="D16" s="12"/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f>PL_Eng!I33</f>
        <v>181727</v>
      </c>
      <c r="O16" s="8"/>
      <c r="P16" s="1">
        <f>SUM(F16:N16)</f>
        <v>181727</v>
      </c>
      <c r="Q16" s="12"/>
    </row>
    <row r="17" spans="1:16" ht="24" customHeight="1" thickBot="1">
      <c r="A17" s="3" t="s">
        <v>189</v>
      </c>
      <c r="D17" s="12"/>
      <c r="E17" s="1"/>
      <c r="F17" s="9">
        <f>SUM(F15:F16)</f>
        <v>700021</v>
      </c>
      <c r="G17" s="1"/>
      <c r="H17" s="9">
        <f>SUM(H15:H16)</f>
        <v>932329</v>
      </c>
      <c r="I17" s="1"/>
      <c r="J17" s="9">
        <f>SUM(J15:J16)</f>
        <v>7969</v>
      </c>
      <c r="K17" s="1"/>
      <c r="L17" s="9">
        <f>SUM(L15:L16)</f>
        <v>70750</v>
      </c>
      <c r="M17" s="1"/>
      <c r="N17" s="9">
        <f>SUM(N15:N16)</f>
        <v>512827</v>
      </c>
      <c r="O17" s="1"/>
      <c r="P17" s="9">
        <f>SUM(P15:P16)</f>
        <v>2223896</v>
      </c>
    </row>
    <row r="18" spans="1:16" ht="24" customHeight="1" thickTop="1">
      <c r="A18" s="3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>+P17-BS_Eng!I88</f>
        <v>0</v>
      </c>
    </row>
    <row r="19" spans="1:16" ht="24" customHeight="1">
      <c r="A19" s="13" t="s">
        <v>172</v>
      </c>
      <c r="E19" s="12"/>
      <c r="F19" s="12"/>
      <c r="G19" s="12"/>
      <c r="H19" s="12"/>
      <c r="I19" s="12"/>
      <c r="J19" s="12"/>
      <c r="K19" s="12"/>
      <c r="L19" s="12"/>
    </row>
  </sheetData>
  <mergeCells count="2">
    <mergeCell ref="F6:P6"/>
    <mergeCell ref="L8:N8"/>
  </mergeCells>
  <pageMargins left="0.78740157480314965" right="0.31496062992125984" top="0.78740157480314965" bottom="0.31496062992125984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e89b07-9586-41bb-994b-e4446fa00a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546600A7D2488C8C5045B84B60FD" ma:contentTypeVersion="12" ma:contentTypeDescription="Create a new document." ma:contentTypeScope="" ma:versionID="f859e624f67f2da736471bdc44caa1f7">
  <xsd:schema xmlns:xsd="http://www.w3.org/2001/XMLSchema" xmlns:xs="http://www.w3.org/2001/XMLSchema" xmlns:p="http://schemas.microsoft.com/office/2006/metadata/properties" xmlns:ns2="2de89b07-9586-41bb-994b-e4446fa00a02" xmlns:ns3="717411a6-2c32-44de-b741-7d3a7f748623" targetNamespace="http://schemas.microsoft.com/office/2006/metadata/properties" ma:root="true" ma:fieldsID="af6461e1afc2059ecc131d0199372541" ns2:_="" ns3:_="">
    <xsd:import namespace="2de89b07-9586-41bb-994b-e4446fa00a02"/>
    <xsd:import namespace="717411a6-2c32-44de-b741-7d3a7f7486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89b07-9586-41bb-994b-e4446fa00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4209789-c320-468e-a5d4-7ad1e48c39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411a6-2c32-44de-b741-7d3a7f7486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63109F-C9B4-4E85-B318-13015211D0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F68EE7-43DB-4270-A5C2-ACA43D48AFB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314331c-0bc9-4bd7-bc43-4be0f0cc1735"/>
    <ds:schemaRef ds:uri="2de89b07-9586-41bb-994b-e4446fa00a02"/>
  </ds:schemaRefs>
</ds:datastoreItem>
</file>

<file path=customXml/itemProps3.xml><?xml version="1.0" encoding="utf-8"?>
<ds:datastoreItem xmlns:ds="http://schemas.openxmlformats.org/officeDocument/2006/customXml" ds:itemID="{6F5AC2A4-BE3B-426F-82FB-F540322E6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89b07-9586-41bb-994b-e4446fa00a02"/>
    <ds:schemaRef ds:uri="717411a6-2c32-44de-b741-7d3a7f7486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BS_Eng</vt:lpstr>
      <vt:lpstr>PL_Eng</vt:lpstr>
      <vt:lpstr>Consolidated_Eng</vt:lpstr>
      <vt:lpstr>The Company_Eng</vt:lpstr>
      <vt:lpstr>BS_Eng!Print_Area</vt:lpstr>
      <vt:lpstr>Consolidated_Eng!Print_Area</vt:lpstr>
      <vt:lpstr>PL_Eng!Print_Area</vt:lpstr>
      <vt:lpstr>'The Company_Eng'!Print_Area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Keawalin Yooyen</dc:creator>
  <cp:lastModifiedBy>Laddawan Kwankaew</cp:lastModifiedBy>
  <cp:lastPrinted>2026-05-05T06:02:03Z</cp:lastPrinted>
  <dcterms:created xsi:type="dcterms:W3CDTF">2019-10-19T09:44:06Z</dcterms:created>
  <dcterms:modified xsi:type="dcterms:W3CDTF">2026-05-05T06:02:06Z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a5aaa9-8b79-464f-b564-5c801bc4544d_Enabled">
    <vt:lpwstr>true</vt:lpwstr>
  </property>
  <property fmtid="{D5CDD505-2E9C-101B-9397-08002B2CF9AE}" pid="3" name="MSIP_Label_cca5aaa9-8b79-464f-b564-5c801bc4544d_SetDate">
    <vt:lpwstr>2023-04-21T14:31:36Z</vt:lpwstr>
  </property>
  <property fmtid="{D5CDD505-2E9C-101B-9397-08002B2CF9AE}" pid="4" name="MSIP_Label_cca5aaa9-8b79-464f-b564-5c801bc4544d_Method">
    <vt:lpwstr>Privileged</vt:lpwstr>
  </property>
  <property fmtid="{D5CDD505-2E9C-101B-9397-08002B2CF9AE}" pid="5" name="MSIP_Label_cca5aaa9-8b79-464f-b564-5c801bc4544d_Name">
    <vt:lpwstr>Label Footer</vt:lpwstr>
  </property>
  <property fmtid="{D5CDD505-2E9C-101B-9397-08002B2CF9AE}" pid="6" name="MSIP_Label_cca5aaa9-8b79-464f-b564-5c801bc4544d_SiteId">
    <vt:lpwstr>45be8033-beb7-4d4b-ab77-608ee11e6449</vt:lpwstr>
  </property>
  <property fmtid="{D5CDD505-2E9C-101B-9397-08002B2CF9AE}" pid="7" name="MSIP_Label_cca5aaa9-8b79-464f-b564-5c801bc4544d_ActionId">
    <vt:lpwstr>2ed3a998-3687-469a-b7ee-581dd381c63c</vt:lpwstr>
  </property>
  <property fmtid="{D5CDD505-2E9C-101B-9397-08002B2CF9AE}" pid="8" name="MSIP_Label_cca5aaa9-8b79-464f-b564-5c801bc4544d_ContentBits">
    <vt:lpwstr>2</vt:lpwstr>
  </property>
  <property fmtid="{D5CDD505-2E9C-101B-9397-08002B2CF9AE}" pid="9" name="ContentTypeId">
    <vt:lpwstr>0x0101004A1A546600A7D2488C8C5045B84B60FD</vt:lpwstr>
  </property>
  <property fmtid="{D5CDD505-2E9C-101B-9397-08002B2CF9AE}" pid="10" name="MediaServiceImageTags">
    <vt:lpwstr/>
  </property>
</Properties>
</file>