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P.S.P. Specialties Public Company Limited\P.S.P. Specialities_(ARW-14)-Q1'Mar26\"/>
    </mc:Choice>
  </mc:AlternateContent>
  <xr:revisionPtr revIDLastSave="0" documentId="13_ncr:1_{6B4624BB-9618-425E-918B-F7C408E6D68C}" xr6:coauthVersionLast="47" xr6:coauthVersionMax="47" xr10:uidLastSave="{00000000-0000-0000-0000-000000000000}"/>
  <bookViews>
    <workbookView xWindow="-120" yWindow="-120" windowWidth="29040" windowHeight="15720" xr2:uid="{1B5C0E3B-A17F-45E1-BE8F-C3ED3D4F7DC7}"/>
  </bookViews>
  <sheets>
    <sheet name="BS-T2-4" sheetId="1" r:id="rId1"/>
    <sheet name="PL5-6 (3M) " sheetId="12" r:id="rId2"/>
    <sheet name="EQ-TH-7" sheetId="14" r:id="rId3"/>
    <sheet name="EQ-TH-8" sheetId="17" r:id="rId4"/>
    <sheet name="9-11 TH" sheetId="16" r:id="rId5"/>
  </sheets>
  <definedNames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localSheetId="3" hidden="1">{#N/A,#N/A,FALSE,"BUDGET"}</definedName>
    <definedName name="_______DET4" localSheetId="1" hidden="1">{#N/A,#N/A,FALSE,"BUDGET"}</definedName>
    <definedName name="_______DET4" hidden="1">{#N/A,#N/A,FALSE,"BUDGET"}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localSheetId="3" hidden="1">{#N/A,#N/A,FALSE,"BUDGET"}</definedName>
    <definedName name="______DET4" localSheetId="1" hidden="1">{#N/A,#N/A,FALSE,"BUDGET"}</definedName>
    <definedName name="______DET4" hidden="1">{#N/A,#N/A,FALSE,"BUDGET"}</definedName>
    <definedName name="______pro2" localSheetId="3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3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localSheetId="3" hidden="1">{#N/A,#N/A,FALSE,"BUDGET"}</definedName>
    <definedName name="_____DET4" localSheetId="1" hidden="1">{#N/A,#N/A,FALSE,"BUDGET"}</definedName>
    <definedName name="_____DET4" hidden="1">{#N/A,#N/A,FALSE,"BUDGET"}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localSheetId="3" hidden="1">{#N/A,#N/A,FALSE,"BUDGET"}</definedName>
    <definedName name="___DET4" localSheetId="1" hidden="1">{#N/A,#N/A,FALSE,"BUDGET"}</definedName>
    <definedName name="___DET4" hidden="1">{#N/A,#N/A,FALSE,"BUDGET"}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hidden="1">#N/A</definedName>
    <definedName name="__123Graph_A\B118" hidden="1">#N/A</definedName>
    <definedName name="__123Graph_AGRAPH1" hidden="1">#N/A</definedName>
    <definedName name="__123Graph_APRINCIPAL" hidden="1">#REF!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localSheetId="3" hidden="1">{#N/A,#N/A,FALSE,"BUDGET"}</definedName>
    <definedName name="__DET4" localSheetId="1" hidden="1">{#N/A,#N/A,FALSE,"BUDGET"}</definedName>
    <definedName name="__DET4" hidden="1">{#N/A,#N/A,FALSE,"BUDGET"}</definedName>
    <definedName name="__FDS_HYPERLINK_TOGGLE_STATE__" hidden="1">"ON"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3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3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3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localSheetId="2" hidden="1">#REF!</definedName>
    <definedName name="_au" localSheetId="3" hidden="1">#REF!</definedName>
    <definedName name="_au" hidden="1">#REF!</definedName>
    <definedName name="_BQ4.2" hidden="1">#N/A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localSheetId="3" hidden="1">{#N/A,#N/A,FALSE,"BUDGET"}</definedName>
    <definedName name="_DET4" localSheetId="1" hidden="1">{#N/A,#N/A,FALSE,"BUDGET"}</definedName>
    <definedName name="_DET4" hidden="1">{#N/A,#N/A,FALSE,"BUDGET"}</definedName>
    <definedName name="_Fill" localSheetId="2" hidden="1">#REF!</definedName>
    <definedName name="_Fill" localSheetId="3" hidden="1">#REF!</definedName>
    <definedName name="_Fill" hidden="1">#REF!</definedName>
    <definedName name="_xlnm._FilterDatabase" hidden="1">#N/A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4" hidden="1">'9-11 TH'!#REF!</definedName>
    <definedName name="_Parse_Out" localSheetId="2" hidden="1">#REF!</definedName>
    <definedName name="_Parse_Out" localSheetId="3" hidden="1">#REF!</definedName>
    <definedName name="_Parse_Out" hidden="1">#REF!</definedName>
    <definedName name="_pro1" localSheetId="3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3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2" hidden="1">#REF!</definedName>
    <definedName name="_Sort" localSheetId="3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3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3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3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3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3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 localSheetId="3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3" hidden="1">{#N/A,#N/A,FALSE,"INSTALL";#N/A,#N/A,FALSE,"SALE"}</definedName>
    <definedName name="abc" hidden="1">{#N/A,#N/A,FALSE,"INSTALL";#N/A,#N/A,FALSE,"SALE"}</definedName>
    <definedName name="AC" localSheetId="3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3" hidden="1">{"PFE",#N/A,TRUE,"FILMS"}</definedName>
    <definedName name="adagadf" hidden="1">{"PFE",#N/A,TRUE,"FILMS"}</definedName>
    <definedName name="adatete" localSheetId="3" hidden="1">{"PFE",#N/A,TRUE,"FILMS"}</definedName>
    <definedName name="adatete" hidden="1">{"PFE",#N/A,TRUE,"FILMS"}</definedName>
    <definedName name="adgfadf" localSheetId="3" hidden="1">{"PFE",#N/A,TRUE,"FILMS"}</definedName>
    <definedName name="adgfadf" hidden="1">{"PFE",#N/A,TRUE,"FILMS"}</definedName>
    <definedName name="adjust" localSheetId="3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3" hidden="1">{"PFE",#N/A,TRUE,"FILMS"}</definedName>
    <definedName name="aeaae" hidden="1">{"PFE",#N/A,TRUE,"FILMS"}</definedName>
    <definedName name="aeaete" localSheetId="3" hidden="1">{"PFE",#N/A,TRUE,"FILMS"}</definedName>
    <definedName name="aeaete" hidden="1">{"PFE",#N/A,TRUE,"FILMS"}</definedName>
    <definedName name="aeead" localSheetId="3" hidden="1">{"PFE",#N/A,TRUE,"FILMS"}</definedName>
    <definedName name="aeead" hidden="1">{"PFE",#N/A,TRUE,"FILMS"}</definedName>
    <definedName name="aertartrt" localSheetId="3" hidden="1">{"PFE",#N/A,TRUE,"FILMS"}</definedName>
    <definedName name="aertartrt" hidden="1">{"PFE",#N/A,TRUE,"FILMS"}</definedName>
    <definedName name="AGENT" localSheetId="3" hidden="1">{"PFE",#N/A,TRUE,"FILMS"}</definedName>
    <definedName name="AGENT" hidden="1">{"PFE",#N/A,TRUE,"FILMS"}</definedName>
    <definedName name="agtete" localSheetId="3" hidden="1">{"PFE",#N/A,TRUE,"FILMS"}</definedName>
    <definedName name="agtete" hidden="1">{"PFE",#N/A,TRUE,"FILMS"}</definedName>
    <definedName name="amm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3" hidden="1">{"PFE",#N/A,TRUE,"FILMS"}</definedName>
    <definedName name="apr" hidden="1">{"PFE",#N/A,TRUE,"FILMS"}</definedName>
    <definedName name="AS2DocOpenMode" localSheetId="4" hidden="1">"AS2DocumentEdit"</definedName>
    <definedName name="AS2NamedRange" hidden="1">5</definedName>
    <definedName name="Assumtion" hidden="1">#REF!</definedName>
    <definedName name="Attachment4.3" localSheetId="3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localSheetId="2" hidden="1">#REF!</definedName>
    <definedName name="Au" localSheetId="3" hidden="1">#REF!</definedName>
    <definedName name="Au" hidden="1">#REF!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3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3" hidden="1">{"'Eng (page2)'!$A$1:$D$52"}</definedName>
    <definedName name="BBBB" hidden="1">{"'Eng (page2)'!$A$1:$D$52"}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3" hidden="1">{"PFE",#N/A,TRUE,"FILMS"}</definedName>
    <definedName name="bo" hidden="1">{"PFE",#N/A,TRUE,"FILMS"}</definedName>
    <definedName name="btb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3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3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3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3" hidden="1">{"PFE",#N/A,TRUE,"FILMS"}</definedName>
    <definedName name="Chile" hidden="1">{"PFE",#N/A,TRUE,"FILMS"}</definedName>
    <definedName name="chile1" localSheetId="3" hidden="1">{"PFE",#N/A,TRUE,"FILMS"}</definedName>
    <definedName name="chile1" hidden="1">{"PFE",#N/A,TRUE,"FILMS"}</definedName>
    <definedName name="CIQWBGuid" hidden="1">"2ae4a1a2-0989-4532-9e13-017372dccb00"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hidden="1">#REF!</definedName>
    <definedName name="dad" localSheetId="3" hidden="1">{"PFE",#N/A,TRUE,"FILMS"}</definedName>
    <definedName name="dad" hidden="1">{"PFE",#N/A,TRUE,"FILMS"}</definedName>
    <definedName name="dadadad" localSheetId="3" hidden="1">{"PFE",#N/A,TRUE,"FILMS"}</definedName>
    <definedName name="dadadad" hidden="1">{"PFE",#N/A,TRUE,"FILMS"}</definedName>
    <definedName name="data" localSheetId="3" hidden="1">{#N/A,#N/A,TRUE,"SUM";#N/A,#N/A,TRUE,"EE";#N/A,#N/A,TRUE,"AC";#N/A,#N/A,TRUE,"SN"}</definedName>
    <definedName name="data" hidden="1">{#N/A,#N/A,TRUE,"SUM";#N/A,#N/A,TRUE,"EE";#N/A,#N/A,TRUE,"AC";#N/A,#N/A,TRUE,"SN"}</definedName>
    <definedName name="dd" localSheetId="3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3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3" hidden="1">{"PFE",#N/A,TRUE,"FILMS"}</definedName>
    <definedName name="deatetareyt" hidden="1">{"PFE",#N/A,TRUE,"FILMS"}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3" hidden="1">{"PFE",#N/A,TRUE,"FILMS"}</definedName>
    <definedName name="df" hidden="1">{"PFE",#N/A,TRUE,"FILMS"}</definedName>
    <definedName name="dfdfd" localSheetId="3" hidden="1">{"'Eng (page2)'!$A$1:$D$52"}</definedName>
    <definedName name="dfdfd" hidden="1">{"'Eng (page2)'!$A$1:$D$52"}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#REF!</definedName>
    <definedName name="dfs" localSheetId="3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3" hidden="1">{"PFE",#N/A,TRUE,"FILMS"}</definedName>
    <definedName name="eae" hidden="1">{"PFE",#N/A,TRUE,"FILMS"}</definedName>
    <definedName name="EasyInt" localSheetId="3" hidden="1">{#N/A,#N/A,FALSE,"INSTALL";#N/A,#N/A,FALSE,"SALE"}</definedName>
    <definedName name="EasyInt" hidden="1">{#N/A,#N/A,FALSE,"INSTALL";#N/A,#N/A,FALSE,"SALE"}</definedName>
    <definedName name="ee" localSheetId="3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3" hidden="1">{"PFE",#N/A,TRUE,"FILMS"}</definedName>
    <definedName name="ERE" hidden="1">{"PFE",#N/A,TRUE,"FILMS"}</definedName>
    <definedName name="erstretaet" localSheetId="3" hidden="1">{"PFE",#N/A,TRUE,"FILMS"}</definedName>
    <definedName name="erstretaet" hidden="1">{"PFE",#N/A,TRUE,"FILMS"}</definedName>
    <definedName name="exists" localSheetId="3" hidden="1">{"PFE",#N/A,TRUE,"FILMS"}</definedName>
    <definedName name="exists" hidden="1">{"PFE",#N/A,TRUE,"FILMS"}</definedName>
    <definedName name="expenses" localSheetId="3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f" localSheetId="3" hidden="1">{#N/A,#N/A,FALSE,"ll-inves";#N/A,#N/A,FALSE,"bgt-cf 97";#N/A,#N/A,FALSE,"bgt-pl 97"}</definedName>
    <definedName name="ff" hidden="1">{#N/A,#N/A,FALSE,"ll-inves";#N/A,#N/A,FALSE,"bgt-cf 97";#N/A,#N/A,FALSE,"bgt-pl 97"}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3" hidden="1">{#N/A,#N/A,FALSE,"INSTALL";#N/A,#N/A,FALSE,"SALE"}</definedName>
    <definedName name="FL_Data" hidden="1">{#N/A,#N/A,FALSE,"INSTALL";#N/A,#N/A,FALSE,"SALE"}</definedName>
    <definedName name="front" localSheetId="3" hidden="1">{"PFE",#N/A,TRUE,"FILMS"}</definedName>
    <definedName name="front" hidden="1">{"PFE",#N/A,TRUE,"FILMS"}</definedName>
    <definedName name="front2" localSheetId="3" hidden="1">{"PFE",#N/A,TRUE,"FILMS"}</definedName>
    <definedName name="front2" hidden="1">{"PFE",#N/A,TRUE,"FILMS"}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3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3" hidden="1">{"PFE",#N/A,TRUE,"FILMS"}</definedName>
    <definedName name="GL" hidden="1">{"PFE",#N/A,TRUE,"FILMS"}</definedName>
    <definedName name="GS" localSheetId="3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3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3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3" hidden="1">{"'04月CRT进检'!$A$2:$G$14"}</definedName>
    <definedName name="HTML" hidden="1">{"'04月CRT进检'!$A$2:$G$14"}</definedName>
    <definedName name="HTML_CodePage" hidden="1">874</definedName>
    <definedName name="HTML_Control" localSheetId="3" hidden="1">{"'Sheet1'!$A$1:$H$77"}</definedName>
    <definedName name="HTML_Control" hidden="1">{"'Sheet1'!$A$1:$H$77"}</definedName>
    <definedName name="HTML_Control_2" localSheetId="3" hidden="1">{"'web page'!$A$1:$G$48"}</definedName>
    <definedName name="HTML_Control_2" hidden="1">{"'web page'!$A$1:$G$48"}</definedName>
    <definedName name="HTML_Control_22" localSheetId="3" hidden="1">{"'web page'!$A$1:$G$48"}</definedName>
    <definedName name="HTML_Control_22" hidden="1">{"'web page'!$A$1:$G$48"}</definedName>
    <definedName name="HTML_Controlaf" localSheetId="3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3" hidden="1">{"PFE",#N/A,TRUE,"FILMS"}</definedName>
    <definedName name="jdkji" hidden="1">{"PFE",#N/A,TRUE,"FILMS"}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3" hidden="1">{"PFE",#N/A,TRUE,"FILMS"}</definedName>
    <definedName name="ki" hidden="1">{"PFE",#N/A,TRUE,"FILMS"}</definedName>
    <definedName name="kinji" hidden="1">#N/A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3" hidden="1">{#N/A,#N/A,FALSE,"ll-inves";#N/A,#N/A,FALSE,"bgt-cf 97";#N/A,#N/A,FALSE,"bgt-pl 97"}</definedName>
    <definedName name="KK" hidden="1">{#N/A,#N/A,FALSE,"ll-inves";#N/A,#N/A,FALSE,"bgt-cf 97";#N/A,#N/A,FALSE,"bgt-pl 97"}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O" localSheetId="3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3" hidden="1">{"PFE",#N/A,TRUE,"FILMS"}</definedName>
    <definedName name="LG" hidden="1">{"PFE",#N/A,TRUE,"FILMS"}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3" hidden="1">{"PFE",#N/A,TRUE,"FILMS"}</definedName>
    <definedName name="Mar" hidden="1">{"PFE",#N/A,TRUE,"FILMS"}</definedName>
    <definedName name="mike" hidden="1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o" localSheetId="3" hidden="1">{"PFE",#N/A,TRUE,"FILMS"}</definedName>
    <definedName name="mo" hidden="1">{"PFE",#N/A,TRUE,"FILMS"}</definedName>
    <definedName name="Mo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hidden="1">#REF!</definedName>
    <definedName name="mpic" localSheetId="3" hidden="1">{"PFE",#N/A,TRUE,"FILMS"}</definedName>
    <definedName name="mpic" hidden="1">{"PFE",#N/A,TRUE,"FILMS"}</definedName>
    <definedName name="muroi" hidden="1">#N/A</definedName>
    <definedName name="n" localSheetId="3" hidden="1">{#N/A,#N/A,FALSE,"INSTALL";#N/A,#N/A,FALSE,"SALE"}</definedName>
    <definedName name="n" hidden="1">{#N/A,#N/A,FALSE,"INSTALL";#N/A,#N/A,FALSE,"SALE"}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3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3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3" hidden="1">{"'Sheet1'!$A$1:$H$77"}</definedName>
    <definedName name="norma1" hidden="1">{"'Sheet1'!$A$1:$H$77"}</definedName>
    <definedName name="nut" localSheetId="2" hidden="1">#REF!</definedName>
    <definedName name="nut" localSheetId="3" hidden="1">#REF!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oooo" localSheetId="3" hidden="1">{"PFE",#N/A,TRUE,"FILMS"}</definedName>
    <definedName name="oooo" hidden="1">{"PFE",#N/A,TRUE,"FILMS"}</definedName>
    <definedName name="oooooooo" localSheetId="3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3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3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3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3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3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3" hidden="1">{"PFE",#N/A,TRUE,"FILMS"}</definedName>
    <definedName name="po" hidden="1">{"PFE",#N/A,TRUE,"FILMS"}</definedName>
    <definedName name="ppppppp" localSheetId="3" hidden="1">{"PFE",#N/A,TRUE,"FILMS"}</definedName>
    <definedName name="ppppppp" hidden="1">{"PFE",#N/A,TRUE,"FILMS"}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oa1" localSheetId="3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3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hidden="1">#REF!</definedName>
    <definedName name="Q" localSheetId="3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3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3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localSheetId="2" hidden="1">#REF!</definedName>
    <definedName name="RPB" localSheetId="3" hidden="1">#REF!</definedName>
    <definedName name="RPB" hidden="1">#REF!</definedName>
    <definedName name="s" localSheetId="3" hidden="1">{"'Eng (page2)'!$A$1:$D$52"}</definedName>
    <definedName name="s" hidden="1">{"'Eng (page2)'!$A$1:$D$52"}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3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3" hidden="1">{"'Eng (page2)'!$A$1:$D$52"}</definedName>
    <definedName name="sdsd" hidden="1">{"'Eng (page2)'!$A$1:$D$52"}</definedName>
    <definedName name="sdwsdwdw" hidden="1">#REF!</definedName>
    <definedName name="s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3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3" hidden="1">{"'Sheet1'!$A$1:$H$77"}</definedName>
    <definedName name="ss" hidden="1">{"'Sheet1'!$A$1:$H$77"}</definedName>
    <definedName name="ssssssss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3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hidden="1">#REF!</definedName>
    <definedName name="tatals" localSheetId="3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3" hidden="1">{"PFE",#N/A,TRUE,"FILMS"}</definedName>
    <definedName name="Tayo" hidden="1">{"PFE",#N/A,TRUE,"FILMS"}</definedName>
    <definedName name="tcoact1" localSheetId="3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3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3" hidden="1">{#N/A,#N/A,FALSE,"ll-inves";#N/A,#N/A,FALSE,"bgt-cf 97";#N/A,#N/A,FALSE,"bgt-pl 97"}</definedName>
    <definedName name="Temp" hidden="1">{#N/A,#N/A,FALSE,"ll-inves";#N/A,#N/A,FALSE,"bgt-cf 97";#N/A,#N/A,FALSE,"bgt-pl 97"}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4" hidden="1">1</definedName>
    <definedName name="TMV_Interest_adjust" localSheetId="3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3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3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3" hidden="1">{"PFE",#N/A,TRUE,"FILMS"}</definedName>
    <definedName name="uio" hidden="1">{"PFE",#N/A,TRUE,"FILMS"}</definedName>
    <definedName name="urai" localSheetId="3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3" hidden="1">{"PFE",#N/A,TRUE,"FILMS"}</definedName>
    <definedName name="vee" hidden="1">{"PFE",#N/A,TRUE,"FILMS"}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3" hidden="1">{"'web page'!$A$1:$G$48"}</definedName>
    <definedName name="what?" hidden="1">{"'web page'!$A$1:$G$48"}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3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3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3" hidden="1">{"A Performance Report",#N/A,FALSE,"%Performance"}</definedName>
    <definedName name="wrn.D.._.Performance." hidden="1">{"A Performance Report",#N/A,FALSE,"%Performance"}</definedName>
    <definedName name="wrn.Daily._.Report." localSheetId="3" hidden="1">{#N/A,#N/A,FALSE,"INSTALL";#N/A,#N/A,FALSE,"SALE"}</definedName>
    <definedName name="wrn.Daily._.Report." hidden="1">{#N/A,#N/A,FALSE,"INSTALL";#N/A,#N/A,FALSE,"SALE"}</definedName>
    <definedName name="wrn.David." localSheetId="3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localSheetId="3" hidden="1">{"fs",#N/A,FALSE,"PLC"}</definedName>
    <definedName name="wrn.fs." hidden="1">{"fs",#N/A,FALSE,"PLC"}</definedName>
    <definedName name="wrn.fs._1" localSheetId="3" hidden="1">{"fs",#N/A,FALSE,"PLC"}</definedName>
    <definedName name="wrn.fs._1" hidden="1">{"fs",#N/A,FALSE,"PLC"}</definedName>
    <definedName name="wrn.fs._2" localSheetId="3" hidden="1">{"fs",#N/A,FALSE,"PLC"}</definedName>
    <definedName name="wrn.fs._2" hidden="1">{"fs",#N/A,FALSE,"PLC"}</definedName>
    <definedName name="wrn.fs._3" localSheetId="3" hidden="1">{"fs",#N/A,FALSE,"PLC"}</definedName>
    <definedName name="wrn.fs._3" hidden="1">{"fs",#N/A,FALSE,"PLC"}</definedName>
    <definedName name="wrn.fs._4" localSheetId="3" hidden="1">{"fs",#N/A,FALSE,"PLC"}</definedName>
    <definedName name="wrn.fs._4" hidden="1">{"fs",#N/A,FALSE,"PLC"}</definedName>
    <definedName name="wrn.fs._5" localSheetId="3" hidden="1">{"fs",#N/A,FALSE,"PLC"}</definedName>
    <definedName name="wrn.fs._5" hidden="1">{"fs",#N/A,FALSE,"PLC"}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sdn." localSheetId="3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3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3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3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3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hidden="1">{"PFE",#N/A,TRUE,"FILMS"}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view._.templates." localSheetId="3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localSheetId="3" hidden="1">{"tb",#N/A,FALSE,"PLC"}</definedName>
    <definedName name="wrn.tb." hidden="1">{"tb",#N/A,FALSE,"PLC"}</definedName>
    <definedName name="wrn.tb._1" localSheetId="3" hidden="1">{"tb",#N/A,FALSE,"PLC"}</definedName>
    <definedName name="wrn.tb._1" hidden="1">{"tb",#N/A,FALSE,"PLC"}</definedName>
    <definedName name="wrn.tb._2" localSheetId="3" hidden="1">{"tb",#N/A,FALSE,"PLC"}</definedName>
    <definedName name="wrn.tb._2" hidden="1">{"tb",#N/A,FALSE,"PLC"}</definedName>
    <definedName name="wrn.tb._3" localSheetId="3" hidden="1">{"tb",#N/A,FALSE,"PLC"}</definedName>
    <definedName name="wrn.tb._3" hidden="1">{"tb",#N/A,FALSE,"PLC"}</definedName>
    <definedName name="wrn.tb._4" localSheetId="3" hidden="1">{"tb",#N/A,FALSE,"PLC"}</definedName>
    <definedName name="wrn.tb._4" hidden="1">{"tb",#N/A,FALSE,"PLC"}</definedName>
    <definedName name="wrn.tb._5" localSheetId="3" hidden="1">{"tb",#N/A,FALSE,"PLC"}</definedName>
    <definedName name="wrn.tb._5" hidden="1">{"tb",#N/A,FALSE,"PLC"}</definedName>
    <definedName name="wrn.test." localSheetId="3" hidden="1">{"F3 Presentation",#N/A,FALSE,"F3 ";"F3 detail",#N/A,FALSE,"F3 "}</definedName>
    <definedName name="wrn.test." hidden="1">{"F3 Presentation",#N/A,FALSE,"F3 ";"F3 detail",#N/A,FALSE,"F3 "}</definedName>
    <definedName name="wrn.test2." localSheetId="3" hidden="1">{"F3 detail",#N/A,FALSE,"F3 ";"F3 Presentation",#N/A,FALSE,"F3 "}</definedName>
    <definedName name="wrn.test2." hidden="1">{"F3 detail",#N/A,FALSE,"F3 ";"F3 Presentation",#N/A,FALSE,"F3 "}</definedName>
    <definedName name="wrn.test3." localSheetId="3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3" hidden="1">{#N/A,#N/A,TRUE,"ใบเสนอราคา"}</definedName>
    <definedName name="wrn.ใบเสนอราคา." hidden="1">{#N/A,#N/A,TRUE,"ใบเสนอราคา"}</definedName>
    <definedName name="w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3" hidden="1">{"'Eng (page2)'!$A$1:$D$52"}</definedName>
    <definedName name="x" hidden="1">{"'Eng (page2)'!$A$1:$D$52"}</definedName>
    <definedName name="x_1" localSheetId="3" hidden="1">{"fs",#N/A,FALSE,"PLC"}</definedName>
    <definedName name="x_1" hidden="1">{"fs",#N/A,FALSE,"PLC"}</definedName>
    <definedName name="x_2" localSheetId="3" hidden="1">{"fs",#N/A,FALSE,"PLC"}</definedName>
    <definedName name="x_2" hidden="1">{"fs",#N/A,FALSE,"PLC"}</definedName>
    <definedName name="x_3" localSheetId="3" hidden="1">{"fs",#N/A,FALSE,"PLC"}</definedName>
    <definedName name="x_3" hidden="1">{"fs",#N/A,FALSE,"PLC"}</definedName>
    <definedName name="x_4" localSheetId="3" hidden="1">{"fs",#N/A,FALSE,"PLC"}</definedName>
    <definedName name="x_4" hidden="1">{"fs",#N/A,FALSE,"PLC"}</definedName>
    <definedName name="x_5" localSheetId="3" hidden="1">{"fs",#N/A,FALSE,"PLC"}</definedName>
    <definedName name="x_5" hidden="1">{"fs",#N/A,FALSE,"PLC"}</definedName>
    <definedName name="xjdjkj1" localSheetId="3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3" hidden="1">{"'Eng (page2)'!$A$1:$D$52"}</definedName>
    <definedName name="XLS" hidden="1">{"'Eng (page2)'!$A$1:$D$52"}</definedName>
    <definedName name="XXXXXXXX" localSheetId="3" hidden="1">{"PFE",#N/A,TRUE,"FILMS"}</definedName>
    <definedName name="XXXXXXXX" hidden="1">{"PFE",#N/A,TRUE,"FILMS"}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3" hidden="1">{"A COM Detail YTD",#N/A,FALSE,"DATA";"B Exp Detail YTD",#N/A,FALSE,"DATA"}</definedName>
    <definedName name="yok13" hidden="1">{"A COM Detail YTD",#N/A,FALSE,"DATA";"B Exp Detail YTD",#N/A,FALSE,"DATA"}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3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3" hidden="1">{"A COM Detail YTD",#N/A,FALSE,"DATA";"B Exp Detail YTD",#N/A,FALSE,"DATA"}</definedName>
    <definedName name="yok16" hidden="1">{"A COM Detail YTD",#N/A,FALSE,"DATA";"B Exp Detail YTD",#N/A,FALSE,"DATA"}</definedName>
    <definedName name="yok17" localSheetId="3" hidden="1">{"A Performance Report",#N/A,FALSE,"%Performance"}</definedName>
    <definedName name="yok17" hidden="1">{"A Performance Report",#N/A,FALSE,"%Performance"}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3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3" hidden="1">{"A COM Detail YTD",#N/A,FALSE,"DATA";"B Exp Detail YTD",#N/A,FALSE,"DATA"}</definedName>
    <definedName name="yok36" hidden="1">{"A COM Detail YTD",#N/A,FALSE,"DATA";"B Exp Detail YTD",#N/A,FALSE,"DATA"}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3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3" hidden="1">{"A COM Detail YTD",#N/A,FALSE,"DATA";"B Exp Detail YTD",#N/A,FALSE,"DATA"}</definedName>
    <definedName name="yok39" hidden="1">{"A COM Detail YTD",#N/A,FALSE,"DATA";"B Exp Detail YTD",#N/A,FALSE,"DATA"}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3" hidden="1">{"A Performance Report",#N/A,FALSE,"%Performance"}</definedName>
    <definedName name="yok40" hidden="1">{"A Performance Report",#N/A,FALSE,"%Performance"}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3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3" hidden="1">{"A COM Detail YTD",#N/A,FALSE,"DATA";"B Exp Detail YTD",#N/A,FALSE,"DATA"}</definedName>
    <definedName name="yok59" hidden="1">{"A COM Detail YTD",#N/A,FALSE,"DATA";"B Exp Detail YTD",#N/A,FALSE,"DATA"}</definedName>
    <definedName name="yok6" localSheetId="3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3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3" hidden="1">{"A COM Detail YTD",#N/A,FALSE,"DATA";"B Exp Detail YTD",#N/A,FALSE,"DATA"}</definedName>
    <definedName name="yok62" hidden="1">{"A COM Detail YTD",#N/A,FALSE,"DATA";"B Exp Detail YTD",#N/A,FALSE,"DATA"}</definedName>
    <definedName name="yok63" localSheetId="3" hidden="1">{"A Performance Report",#N/A,FALSE,"%Performance"}</definedName>
    <definedName name="yok63" hidden="1">{"A Performance Report",#N/A,FALSE,"%Performance"}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3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3" hidden="1">{"A COM Detail YTD",#N/A,FALSE,"DATA";"B Exp Detail YTD",#N/A,FALSE,"DATA"}</definedName>
    <definedName name="yok82" hidden="1">{"A COM Detail YTD",#N/A,FALSE,"DATA";"B Exp Detail YTD",#N/A,FALSE,"DATA"}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3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3" hidden="1">{"A COM Detail YTD",#N/A,FALSE,"DATA";"B Exp Detail YTD",#N/A,FALSE,"DATA"}</definedName>
    <definedName name="yok85" hidden="1">{"A COM Detail YTD",#N/A,FALSE,"DATA";"B Exp Detail YTD",#N/A,FALSE,"DATA"}</definedName>
    <definedName name="yok86" localSheetId="3" hidden="1">{"A Performance Report",#N/A,FALSE,"%Performance"}</definedName>
    <definedName name="yok86" hidden="1">{"A Performance Report",#N/A,FALSE,"%Performance"}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3" hidden="1">{"'Eng (page2)'!$A$1:$D$52"}</definedName>
    <definedName name="เงินเดือน" hidden="1">{"'Eng (page2)'!$A$1:$D$52"}</definedName>
    <definedName name="กด" localSheetId="3" hidden="1">{"PFE",#N/A,TRUE,"FILMS"}</definedName>
    <definedName name="กด" hidden="1">{"PFE",#N/A,TRUE,"FILMS"}</definedName>
    <definedName name="กดกด" hidden="1">#REF!</definedName>
    <definedName name="กดากดน" localSheetId="3" hidden="1">{"'Eng (page2)'!$A$1:$D$52"}</definedName>
    <definedName name="กดากดน" hidden="1">{"'Eng (page2)'!$A$1:$D$52"}</definedName>
    <definedName name="ดkkk" localSheetId="3" hidden="1">{"PFE",#N/A,TRUE,"FILMS"}</definedName>
    <definedName name="ดkkk" hidden="1">{"PFE",#N/A,TRUE,"FILMS"}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3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3" hidden="1">{"'04月CRT进检'!$A$2:$G$14"}</definedName>
    <definedName name="口" hidden="1">{"'04月CRT进检'!$A$2:$G$14"}</definedName>
    <definedName name="部品部" localSheetId="3" hidden="1">{"'04月CRT进检'!$A$2:$G$14"}</definedName>
    <definedName name="部品部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17" l="1"/>
  <c r="N15" i="17"/>
  <c r="T20" i="14"/>
  <c r="T21" i="14"/>
  <c r="T22" i="14"/>
  <c r="T19" i="14"/>
  <c r="E110" i="16"/>
  <c r="X19" i="14" l="1"/>
  <c r="X20" i="14" l="1"/>
  <c r="X21" i="14"/>
  <c r="X22" i="14"/>
  <c r="J84" i="1"/>
  <c r="N10" i="17" l="1"/>
  <c r="N11" i="17"/>
  <c r="F13" i="17"/>
  <c r="H13" i="17"/>
  <c r="J13" i="17"/>
  <c r="L13" i="17"/>
  <c r="F18" i="17"/>
  <c r="H18" i="17"/>
  <c r="J18" i="17"/>
  <c r="L18" i="17"/>
  <c r="N18" i="17"/>
  <c r="N13" i="17" l="1"/>
  <c r="A139" i="16"/>
  <c r="A95" i="16"/>
  <c r="K83" i="16"/>
  <c r="I83" i="16"/>
  <c r="G83" i="16"/>
  <c r="E83" i="16"/>
  <c r="K74" i="16"/>
  <c r="I74" i="16"/>
  <c r="G74" i="16"/>
  <c r="E74" i="16"/>
  <c r="A51" i="16"/>
  <c r="X24" i="14"/>
  <c r="V24" i="14"/>
  <c r="T24" i="14"/>
  <c r="R24" i="14"/>
  <c r="P24" i="14"/>
  <c r="N24" i="14"/>
  <c r="L24" i="14"/>
  <c r="J24" i="14"/>
  <c r="H24" i="14"/>
  <c r="F24" i="14"/>
  <c r="V17" i="14"/>
  <c r="T17" i="14"/>
  <c r="R17" i="14"/>
  <c r="P17" i="14"/>
  <c r="N17" i="14"/>
  <c r="L17" i="14"/>
  <c r="J17" i="14"/>
  <c r="H17" i="14"/>
  <c r="F17" i="14"/>
  <c r="T15" i="14"/>
  <c r="X15" i="14" s="1"/>
  <c r="T14" i="14"/>
  <c r="X14" i="14" s="1"/>
  <c r="X17" i="14" s="1"/>
  <c r="A3" i="14"/>
  <c r="A3" i="17" s="1"/>
  <c r="A3" i="16" s="1"/>
  <c r="A53" i="16" s="1"/>
  <c r="A98" i="16" s="1"/>
  <c r="L68" i="12"/>
  <c r="J68" i="12"/>
  <c r="H68" i="12"/>
  <c r="F68" i="12"/>
  <c r="L62" i="12"/>
  <c r="J62" i="12"/>
  <c r="H62" i="12"/>
  <c r="F62" i="12"/>
  <c r="A51" i="12"/>
  <c r="A49" i="12"/>
  <c r="L22" i="12"/>
  <c r="J22" i="12"/>
  <c r="H22" i="12"/>
  <c r="F22" i="12"/>
  <c r="L15" i="12"/>
  <c r="J15" i="12"/>
  <c r="H15" i="12"/>
  <c r="F15" i="12"/>
  <c r="A136" i="1"/>
  <c r="L126" i="1"/>
  <c r="J126" i="1"/>
  <c r="H126" i="1"/>
  <c r="F126" i="1"/>
  <c r="A95" i="1"/>
  <c r="A92" i="1"/>
  <c r="L84" i="1"/>
  <c r="H84" i="1"/>
  <c r="F84" i="1"/>
  <c r="L72" i="1"/>
  <c r="J72" i="1"/>
  <c r="H72" i="1"/>
  <c r="F72" i="1"/>
  <c r="A49" i="1"/>
  <c r="A47" i="1"/>
  <c r="A93" i="1" s="1"/>
  <c r="L38" i="1"/>
  <c r="J38" i="1"/>
  <c r="H38" i="1"/>
  <c r="F38" i="1"/>
  <c r="L23" i="1"/>
  <c r="J23" i="1"/>
  <c r="H23" i="1"/>
  <c r="F23" i="1"/>
  <c r="F40" i="1" l="1"/>
  <c r="J24" i="12"/>
  <c r="J35" i="12" s="1"/>
  <c r="F86" i="1"/>
  <c r="F128" i="1" s="1"/>
  <c r="H24" i="12"/>
  <c r="H35" i="12" s="1"/>
  <c r="F24" i="12"/>
  <c r="F35" i="12" s="1"/>
  <c r="L24" i="12"/>
  <c r="L35" i="12" s="1"/>
  <c r="J86" i="1"/>
  <c r="J128" i="1" s="1"/>
  <c r="L86" i="1"/>
  <c r="L128" i="1" s="1"/>
  <c r="H86" i="1"/>
  <c r="H128" i="1" s="1"/>
  <c r="H40" i="1"/>
  <c r="J40" i="1"/>
  <c r="L40" i="1"/>
  <c r="G110" i="16"/>
  <c r="I110" i="16"/>
  <c r="K110" i="16"/>
  <c r="L38" i="12" l="1"/>
  <c r="L46" i="12" s="1"/>
  <c r="K31" i="16"/>
  <c r="K44" i="16" s="1"/>
  <c r="K48" i="16" s="1"/>
  <c r="F38" i="12"/>
  <c r="F46" i="12" s="1"/>
  <c r="E31" i="16"/>
  <c r="E44" i="16" s="1"/>
  <c r="E48" i="16" s="1"/>
  <c r="H38" i="12"/>
  <c r="H46" i="12" s="1"/>
  <c r="G31" i="16"/>
  <c r="G44" i="16" s="1"/>
  <c r="G48" i="16" s="1"/>
  <c r="J38" i="12"/>
  <c r="J46" i="12" s="1"/>
  <c r="I31" i="16"/>
  <c r="I44" i="16" s="1"/>
  <c r="I48" i="16" s="1"/>
</calcChain>
</file>

<file path=xl/sharedStrings.xml><?xml version="1.0" encoding="utf-8"?>
<sst xmlns="http://schemas.openxmlformats.org/spreadsheetml/2006/main" count="404" uniqueCount="216">
  <si>
    <t>บริษัท พี.เอส.พี. สเปเชียลตี้ส์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</si>
  <si>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</si>
  <si>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</si>
  <si>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</si>
  <si>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</si>
  <si>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</si>
  <si>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</si>
  <si>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</si>
  <si>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</si>
  <si>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</si>
  <si>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</si>
  <si>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</si>
  <si>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</si>
  <si>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</si>
  <si>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</si>
  <si>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</si>
  <si>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</si>
  <si>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</si>
  <si>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</si>
  <si>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</si>
  <si>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</si>
  <si>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</si>
  <si>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เงินลงทุนในบริษัทร่วมและการร่วมค้า</t>
  </si>
  <si>
    <t>10.2, 10.3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</si>
  <si>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</si>
  <si>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</si>
  <si>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</si>
  <si>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</si>
  <si>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</si>
  <si>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</si>
  <si>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</si>
  <si>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</si>
  <si>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…………………………………………….</t>
  </si>
  <si>
    <t xml:space="preserve">                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</si>
  <si>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</si>
  <si>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</si>
  <si>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</si>
  <si>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</si>
  <si>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</si>
  <si>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</si>
  <si>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ที่จะถึงกำหนดชำระภายในหนึ่งปี</t>
  </si>
  <si>
    <t>เจ้าหนี้การค้าและเจ้าหนี้หมุนเวียนอื่น</t>
  </si>
  <si>
    <t>หนี้สินอนุพันธ์</t>
  </si>
  <si>
    <t>ส่วนของหนี้สินตามสัญญาเช่า</t>
  </si>
  <si>
    <t>ที่ถึงกำหนดชำระภายในหนึ่งปี</t>
  </si>
  <si>
    <t>หนี้สินที่เกิดขึ้นจากสัญญา - หมุนเวียน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</si>
  <si>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</si>
  <si>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</si>
  <si>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</si>
  <si>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</si>
  <si>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</si>
  <si>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</si>
  <si>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ประมาณการหนี้สินค่ารื้อถอน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</si>
  <si>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</si>
  <si>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</si>
  <si>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</si>
  <si>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</si>
  <si>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</si>
  <si>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</si>
  <si>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</si>
  <si>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</si>
  <si>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</si>
  <si>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1,400,000,000 หุ้น </t>
  </si>
  <si>
    <t xml:space="preserve">     มูลค่าที่ตราไว้หุ้นละ 1 บาท</t>
  </si>
  <si>
    <t xml:space="preserve">   หุ้นสามัญจำนวน 1,400,000,000 หุ้น </t>
  </si>
  <si>
    <t xml:space="preserve">     มูลค่าที่ชำระแล้วหุ้นละ 1 บาท</t>
  </si>
  <si>
    <t>ส่วนเกินมูลค่าหุ้นสามัญ</t>
  </si>
  <si>
    <t>ส่วนต่ำกว่าทุนจากการรวมธุรกิจ</t>
  </si>
  <si>
    <t>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</si>
  <si>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</si>
  <si>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</si>
  <si>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</si>
  <si>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</si>
  <si>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</si>
  <si>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</si>
  <si>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</si>
  <si>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</si>
  <si>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</si>
  <si>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</si>
  <si>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</si>
  <si>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</si>
  <si>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</si>
  <si>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</si>
  <si>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</si>
  <si>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</si>
  <si>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</si>
  <si>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</si>
  <si>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</si>
  <si>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</si>
  <si>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ในบริษัทร่วมและการร่วมค้า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</si>
  <si>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</si>
  <si>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</si>
  <si>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</si>
  <si>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</si>
  <si>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</si>
  <si>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กำไรขาดทุนเบ็ดเสร็จอื่น: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</si>
  <si>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</si>
  <si>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</si>
  <si>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</si>
  <si>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</si>
  <si>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>กำไรเบ็ดเสร็จรวมสำหรับรอบระยะเวลา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</si>
  <si>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</si>
  <si>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</si>
  <si>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</si>
  <si>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กำไรสำหรับรอบระยะเวลา</t>
  </si>
  <si>
    <t xml:space="preserve">การแบ่งปันกำไรเบ็ดเสร็จรวม: </t>
  </si>
  <si>
    <t xml:space="preserve">กำไรต่อหุ้น </t>
  </si>
  <si>
    <t xml:space="preserve">งบการเปลี่ยนแปลงส่วนของเจ้าของ (ยังไม่ได้ตรวจสอบ)         </t>
  </si>
  <si>
    <t xml:space="preserve">ข้อมูลทางการเงินรวม     </t>
  </si>
  <si>
    <t>ส่วนของผู้เป็นเจ้าของของบริษัทใหญ่</t>
  </si>
  <si>
    <t>องค์ประกอบอื่น</t>
  </si>
  <si>
    <t>ส่วนต่ำกว่าทุน</t>
  </si>
  <si>
    <t>ของส่วนของเจ้าของ</t>
  </si>
  <si>
    <t>จากการรวม</t>
  </si>
  <si>
    <t>กำไรขาดทุนเบ็ดเสร็จอื่น</t>
  </si>
  <si>
    <t>รวมส่วนของ</t>
  </si>
  <si>
    <t>ส่วนเกิน</t>
  </si>
  <si>
    <t>ธุรกิจภายใต้การ</t>
  </si>
  <si>
    <t>สำรองตาม</t>
  </si>
  <si>
    <t>กำไรสะสมที่</t>
  </si>
  <si>
    <t>ผู้เป็นเจ้าของ</t>
  </si>
  <si>
    <t>ส่วนได้เสีย</t>
  </si>
  <si>
    <t>รวม</t>
  </si>
  <si>
    <t>มูลค่าหุ้น</t>
  </si>
  <si>
    <t>ควบคุมเดียวกัน</t>
  </si>
  <si>
    <t>กฎหมาย</t>
  </si>
  <si>
    <t>การแปลงค่างบการเงิน</t>
  </si>
  <si>
    <t>บริษัทใหญ่</t>
  </si>
  <si>
    <t>ที่ไม่มีอำนาจ</t>
  </si>
  <si>
    <t>ควบคุม</t>
  </si>
  <si>
    <t>ยอดคงเหลือต้นรอบระยะเวลาวันที่ 1 มกราคม พ.ศ. 2568</t>
  </si>
  <si>
    <t>การซื้อบริษัทย่อย</t>
  </si>
  <si>
    <t>ที่ยังไม่ได้จัดสรร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</si>
  <si>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</si>
  <si>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</si>
  <si>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</si>
  <si>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</si>
  <si>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</si>
  <si>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</si>
  <si>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</si>
  <si>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 xml:space="preserve">   ของสินทรัพย์ทางการเงิน</t>
  </si>
  <si>
    <t>ผลประโยชน์ระยะยาวของพนักงาน</t>
  </si>
  <si>
    <t>ดอกเบี้ยรับ</t>
  </si>
  <si>
    <t>เงินปันผลรับ</t>
  </si>
  <si>
    <t>การเปลี่ยนแปลงของสินทรัพย์และหนี้สินดำเนินงาน</t>
  </si>
  <si>
    <t>จ่ายชำระผลประโยชน์พนักงาน</t>
  </si>
  <si>
    <t>เงินสดจากกิจกรรมดำเนินงาน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</si>
  <si>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</si>
  <si>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 xml:space="preserve">       จ่ายดอกเบี้ยและค่าธรรมเนียมทางการเงิน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</si>
  <si>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</si>
  <si>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</si>
  <si>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</si>
  <si>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</si>
  <si>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เงินสดรับจากการขายสินทรัพย์ทางการเงิน</t>
  </si>
  <si>
    <t xml:space="preserve">เงินสดจ่ายเพื่อซื้อที่ดิน อาคารและอุปกรณ์ </t>
  </si>
  <si>
    <t>เงินสดจ่ายสำหรับสินทรัพย์สิทธิการใช้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</si>
  <si>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</si>
  <si>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</si>
  <si>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</si>
  <si>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</si>
  <si>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</si>
  <si>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</si>
  <si>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</si>
  <si>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</si>
  <si>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</si>
  <si>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จ่ายคืนหนี้สินตามสัญญาเช่า</t>
  </si>
  <si>
    <t>เงินสดจ่ายเงินปันผล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</si>
  <si>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</si>
  <si>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</si>
  <si>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</si>
  <si>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</si>
  <si>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</si>
  <si>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</si>
  <si>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การได้มาซึ่งที่ดิน อาคาร และอุปกรณ์</t>
  </si>
  <si>
    <t>และสินทรัพย์ไม่มีตัวตนที่ยังไม่ได้ชำระ</t>
  </si>
  <si>
    <t>การจัดประเภทเงินลงทุนจากเงินลงทุนในบริษัทร่วม</t>
  </si>
  <si>
    <t>เป็นเงินลงทุนในบริษัทย่อย</t>
  </si>
  <si>
    <t>การเปลี่ยนแปลง</t>
  </si>
  <si>
    <t>สัดส่วนในบริษัทย่อย</t>
  </si>
  <si>
    <t>การเปลี่ยนแปลงสัดส่วนในบริษัทย่อย</t>
  </si>
  <si>
    <t>หนี้สินภาษีเงินได้รอการตัดบัญชี</t>
  </si>
  <si>
    <t>ค่าใช้จ่ายในการขายและต้นทุน</t>
  </si>
  <si>
    <t>ในการจัดจำหน่าย</t>
  </si>
  <si>
    <t xml:space="preserve">   และหนี้สินทางการเงินที่วัดมูลค่ายุติธรรม</t>
  </si>
  <si>
    <t xml:space="preserve">   ผ่านกำไรหรือขาดทุน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</si>
  <si>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</si>
  <si>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</si>
  <si>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</si>
  <si>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สิ้นรอบระยะเวลาวันที่ 31 มีนาคม พ.ศ. 2568</t>
  </si>
  <si>
    <t>ยอดคงเหลือต้นรอบระยะเวลาวันที่ 1 มกราคม พ.ศ. 2569</t>
  </si>
  <si>
    <t>ยอดคงเหลือ ณ สิ้นรอบระยะเวลาวันที่ 31 มีนาคม พ.ศ. 2569</t>
  </si>
  <si>
    <t>ยอดคงเหลือต้นรอบระยะเวลา วันที่ 1 มกราคม พ.ศ. 2568</t>
  </si>
  <si>
    <t>ยอดคงเหลือ ณ สิ้นรอบระยะเวลา วันที่ 31 มีนาคม พ.ศ. 2568</t>
  </si>
  <si>
    <t>ค่าความนิยม</t>
  </si>
  <si>
    <t>ขาดทุนจากการตัดจำหน่ายสินทรัพย์ไม่มีตัวตน</t>
  </si>
  <si>
    <t>กำไรจากการวัดมูลค่ายุติธรรมของสินทรัพย์</t>
  </si>
  <si>
    <t>เงินสดรับจากเงินให้กู้ยืมแก่บริษัทที่เกี่ยวข้องกัน</t>
  </si>
  <si>
    <t>เงินสดสุทธิใช้ไปในกิจกรรมจัดหาเงิน</t>
  </si>
  <si>
    <t>(กำไร)ขาดทุนจากอัตราแลกเปลี่ยนที่ยังไม่เกิดขึ้นจริง</t>
  </si>
  <si>
    <t>ส่วนแบ่งกำไรจากบริษัทร่วมและการร่วมค้า</t>
  </si>
  <si>
    <t>กำไร(ขาดทุน)จากอัตราแลกเปลี่ยนของเงินสด</t>
  </si>
  <si>
    <t>ผลขาดทุน(กลับรายการ)จากค่าเผื่อด้อยค่าสินค้าคงเหลือ</t>
  </si>
  <si>
    <t>ผลขาดทุน(กลับรายการ)ด้านเครดิตที่คาดว่าจะเกิดขึ้น</t>
  </si>
  <si>
    <t>18 ค)</t>
  </si>
  <si>
    <t>ณ วันที่ 31 มีนาคม พ.ศ. 2569</t>
  </si>
  <si>
    <t>ยอดคงเหลือ ณ สิ้นรอบระยะเวลา วันที่ 31 มีนาคม พ.ศ. 2569</t>
  </si>
  <si>
    <t>ลงทุนเพิ่มในบริษัทย่อยโดยการเพิ่มทุน</t>
  </si>
  <si>
    <t>เงินให้กู้ยืมระยะสั้นแก่กิจการที่เกี่ยวข้องกัน</t>
  </si>
  <si>
    <t>ส่วนแบ่งกำไรจากเงินลงทุน</t>
  </si>
  <si>
    <t>กลับรายการผลขาดทุนจากค่าเผื่อด้อยค่าที่ดิน อาคารและอุปกรณ์</t>
  </si>
  <si>
    <t>กำไรต่อหุ้นขั้นพื้นฐาน (บาทต่อหุ้น)</t>
  </si>
  <si>
    <t>เงินฝากธนาคารที่มีภาระค้ำประกันลดลง</t>
  </si>
  <si>
    <t>เงินสดรับสุทธิจากการได้มาซึ่งเงินลงทุนในบริษัทย่อย</t>
  </si>
  <si>
    <t>กำไรอื่น - สุทธิ</t>
  </si>
  <si>
    <t>หนี้สินที่เกิดจากสัญญา - ไม่หมุนเวียน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</si>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</sst>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#,##0;\(#,##0\);&quot;-&quot;;@"/>
    <numFmt numFmtId="165" formatCode="#,##0;\(#,##0\)"/>
    <numFmt numFmtId="166" formatCode="#,##0.00;\(#,##0.00\);&quot;-&quot;;@"/>
    <numFmt numFmtId="167" formatCode="#,##0.0;\(#,##0.0\)"/>
    <numFmt numFmtId="168" formatCode="#,##0.000000;\(#,##0.000000\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i/>
      <sz val="13"/>
      <name val="Browallia New"/>
      <family val="2"/>
    </font>
    <font>
      <b/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  <xf numFmtId="0" fontId="1" fillId="0" borderId="0"/>
  </cellStyleXfs>
  <cellXfs count="170">
    <xf numFmtId="0" fontId="0" fillId="0" borderId="0" xfId="0"/>
    <xf numFmtId="43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vertical="center"/>
    </xf>
    <xf numFmtId="164" fontId="4" fillId="0" borderId="0" xfId="8" applyNumberFormat="1" applyFont="1" applyFill="1" applyBorder="1" applyAlignment="1">
      <alignment horizontal="center" vertical="center"/>
    </xf>
    <xf numFmtId="164" fontId="4" fillId="0" borderId="0" xfId="8" applyNumberFormat="1" applyFont="1" applyFill="1" applyBorder="1" applyAlignment="1">
      <alignment horizontal="right" vertical="center"/>
    </xf>
    <xf numFmtId="164" fontId="4" fillId="0" borderId="1" xfId="6" applyNumberFormat="1" applyFont="1" applyFill="1" applyBorder="1" applyAlignment="1">
      <alignment vertical="center"/>
    </xf>
    <xf numFmtId="164" fontId="4" fillId="0" borderId="0" xfId="8" applyNumberFormat="1" applyFont="1" applyFill="1" applyAlignment="1">
      <alignment horizontal="right" vertical="center"/>
    </xf>
    <xf numFmtId="164" fontId="3" fillId="0" borderId="0" xfId="8" applyNumberFormat="1" applyFont="1" applyFill="1" applyAlignment="1">
      <alignment horizontal="right" vertical="center"/>
    </xf>
    <xf numFmtId="164" fontId="4" fillId="0" borderId="2" xfId="8" applyNumberFormat="1" applyFont="1" applyFill="1" applyBorder="1" applyAlignment="1">
      <alignment horizontal="right" vertical="center"/>
    </xf>
    <xf numFmtId="164" fontId="3" fillId="0" borderId="2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Alignment="1">
      <alignment vertical="center"/>
    </xf>
    <xf numFmtId="164" fontId="4" fillId="0" borderId="1" xfId="8" applyNumberFormat="1" applyFont="1" applyFill="1" applyBorder="1" applyAlignment="1">
      <alignment horizontal="right" vertical="center"/>
    </xf>
    <xf numFmtId="164" fontId="4" fillId="0" borderId="5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vertical="center"/>
    </xf>
    <xf numFmtId="164" fontId="4" fillId="0" borderId="6" xfId="8" applyNumberFormat="1" applyFont="1" applyFill="1" applyBorder="1" applyAlignment="1">
      <alignment horizontal="right" vertical="center"/>
    </xf>
    <xf numFmtId="164" fontId="4" fillId="0" borderId="7" xfId="8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3" fillId="0" borderId="2" xfId="3" applyNumberFormat="1" applyFont="1" applyBorder="1" applyAlignment="1">
      <alignment horizontal="centerContinuous" vertical="center"/>
    </xf>
    <xf numFmtId="164" fontId="3" fillId="0" borderId="0" xfId="3" applyNumberFormat="1" applyFont="1" applyAlignment="1">
      <alignment horizontal="centerContinuous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 wrapText="1"/>
    </xf>
    <xf numFmtId="165" fontId="3" fillId="0" borderId="1" xfId="4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164" fontId="4" fillId="0" borderId="0" xfId="2" applyNumberFormat="1" applyFont="1" applyAlignment="1">
      <alignment vertical="center" wrapText="1"/>
    </xf>
    <xf numFmtId="164" fontId="4" fillId="0" borderId="1" xfId="2" applyNumberFormat="1" applyFont="1" applyBorder="1" applyAlignment="1">
      <alignment vertical="center" wrapText="1"/>
    </xf>
    <xf numFmtId="164" fontId="4" fillId="0" borderId="0" xfId="2" applyNumberFormat="1" applyFont="1" applyAlignment="1">
      <alignment horizontal="right" vertical="center" wrapText="1"/>
    </xf>
    <xf numFmtId="164" fontId="4" fillId="0" borderId="1" xfId="2" applyNumberFormat="1" applyFont="1" applyBorder="1" applyAlignment="1">
      <alignment horizontal="right" vertical="center" wrapText="1"/>
    </xf>
    <xf numFmtId="164" fontId="4" fillId="0" borderId="3" xfId="2" applyNumberFormat="1" applyFont="1" applyBorder="1" applyAlignment="1">
      <alignment vertical="center" wrapText="1"/>
    </xf>
    <xf numFmtId="0" fontId="4" fillId="0" borderId="0" xfId="2" applyFont="1"/>
    <xf numFmtId="0" fontId="4" fillId="0" borderId="0" xfId="2" applyFont="1" applyAlignment="1">
      <alignment horizontal="left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justify" vertical="center" wrapText="1"/>
    </xf>
    <xf numFmtId="164" fontId="4" fillId="0" borderId="0" xfId="2" applyNumberFormat="1" applyFont="1" applyAlignment="1">
      <alignment horizontal="justify" vertical="center"/>
    </xf>
    <xf numFmtId="164" fontId="4" fillId="0" borderId="0" xfId="2" applyNumberFormat="1" applyFont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3" applyFont="1" applyAlignment="1">
      <alignment vertical="center"/>
    </xf>
    <xf numFmtId="166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3" applyFont="1" applyAlignment="1">
      <alignment vertical="center"/>
    </xf>
    <xf numFmtId="0" fontId="3" fillId="0" borderId="2" xfId="3" applyFont="1" applyBorder="1" applyAlignment="1">
      <alignment horizontal="center" vertical="center"/>
    </xf>
    <xf numFmtId="165" fontId="3" fillId="0" borderId="0" xfId="7" applyNumberFormat="1" applyFont="1" applyAlignment="1">
      <alignment vertical="center"/>
    </xf>
    <xf numFmtId="165" fontId="4" fillId="0" borderId="0" xfId="7" applyNumberFormat="1" applyFont="1" applyAlignment="1">
      <alignment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5" fontId="4" fillId="0" borderId="1" xfId="7" applyNumberFormat="1" applyFont="1" applyBorder="1" applyAlignment="1">
      <alignment vertical="center"/>
    </xf>
    <xf numFmtId="164" fontId="4" fillId="0" borderId="1" xfId="7" applyNumberFormat="1" applyFont="1" applyBorder="1" applyAlignment="1">
      <alignment horizontal="center" vertical="center"/>
    </xf>
    <xf numFmtId="164" fontId="4" fillId="0" borderId="1" xfId="7" applyNumberFormat="1" applyFont="1" applyBorder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164" fontId="3" fillId="0" borderId="1" xfId="7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164" fontId="4" fillId="0" borderId="3" xfId="7" applyNumberFormat="1" applyFont="1" applyBorder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165" fontId="3" fillId="0" borderId="1" xfId="4" applyNumberFormat="1" applyFont="1" applyBorder="1" applyAlignment="1">
      <alignment vertical="center"/>
    </xf>
    <xf numFmtId="164" fontId="9" fillId="0" borderId="1" xfId="7" applyNumberFormat="1" applyFont="1" applyBorder="1" applyAlignment="1">
      <alignment horizontal="right" vertical="center"/>
    </xf>
    <xf numFmtId="164" fontId="3" fillId="0" borderId="0" xfId="7" applyNumberFormat="1" applyFont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164" fontId="10" fillId="0" borderId="0" xfId="7" applyNumberFormat="1" applyFont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1" xfId="5" applyFont="1" applyBorder="1" applyAlignment="1">
      <alignment horizontal="left" vertical="top"/>
    </xf>
    <xf numFmtId="165" fontId="4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vertical="center"/>
    </xf>
    <xf numFmtId="164" fontId="3" fillId="0" borderId="1" xfId="4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165" fontId="4" fillId="0" borderId="0" xfId="4" applyNumberFormat="1" applyFont="1" applyAlignment="1">
      <alignment horizontal="left" vertical="center"/>
    </xf>
    <xf numFmtId="0" fontId="4" fillId="0" borderId="0" xfId="4" applyFont="1" applyAlignment="1">
      <alignment vertical="center"/>
    </xf>
    <xf numFmtId="164" fontId="4" fillId="0" borderId="4" xfId="4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3" applyNumberFormat="1" applyFont="1" applyAlignment="1">
      <alignment vertical="center"/>
    </xf>
    <xf numFmtId="164" fontId="4" fillId="0" borderId="3" xfId="4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4" quotePrefix="1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3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/>
    </xf>
    <xf numFmtId="0" fontId="4" fillId="0" borderId="2" xfId="3" applyFont="1" applyBorder="1" applyAlignment="1">
      <alignment horizontal="centerContinuous" vertical="center"/>
    </xf>
    <xf numFmtId="0" fontId="6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 applyProtection="1">
      <alignment vertical="center"/>
      <protection locked="0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horizontal="justify" vertical="center" wrapText="1"/>
    </xf>
    <xf numFmtId="0" fontId="4" fillId="0" borderId="0" xfId="3" applyFont="1" applyAlignment="1">
      <alignment horizontal="justify" vertical="center"/>
    </xf>
    <xf numFmtId="0" fontId="4" fillId="0" borderId="0" xfId="3" quotePrefix="1" applyFont="1" applyAlignment="1">
      <alignment horizontal="left" vertical="center"/>
    </xf>
    <xf numFmtId="0" fontId="7" fillId="0" borderId="0" xfId="3" applyFont="1" applyAlignment="1">
      <alignment vertical="center"/>
    </xf>
    <xf numFmtId="0" fontId="4" fillId="0" borderId="0" xfId="12" applyFont="1" applyAlignment="1">
      <alignment vertical="center"/>
    </xf>
    <xf numFmtId="0" fontId="4" fillId="0" borderId="0" xfId="3" applyFont="1" applyAlignment="1">
      <alignment vertical="center" wrapText="1"/>
    </xf>
    <xf numFmtId="0" fontId="3" fillId="0" borderId="0" xfId="3" quotePrefix="1" applyFont="1" applyAlignment="1">
      <alignment vertical="center"/>
    </xf>
    <xf numFmtId="0" fontId="4" fillId="0" borderId="0" xfId="3" quotePrefix="1" applyFont="1" applyAlignment="1">
      <alignment vertical="center"/>
    </xf>
    <xf numFmtId="0" fontId="4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4" fontId="4" fillId="0" borderId="0" xfId="10" applyNumberFormat="1" applyFont="1" applyFill="1" applyBorder="1" applyAlignment="1">
      <alignment horizontal="right" vertical="center"/>
    </xf>
    <xf numFmtId="164" fontId="4" fillId="0" borderId="1" xfId="10" applyNumberFormat="1" applyFont="1" applyFill="1" applyBorder="1" applyAlignment="1">
      <alignment horizontal="right" vertical="center"/>
    </xf>
    <xf numFmtId="164" fontId="4" fillId="0" borderId="5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centerContinuous" vertical="center"/>
    </xf>
    <xf numFmtId="164" fontId="4" fillId="0" borderId="2" xfId="3" applyNumberFormat="1" applyFont="1" applyBorder="1" applyAlignment="1">
      <alignment horizontal="centerContinuous" vertical="center"/>
    </xf>
    <xf numFmtId="166" fontId="3" fillId="0" borderId="0" xfId="11" applyNumberFormat="1" applyFont="1" applyAlignment="1">
      <alignment horizontal="right" vertical="top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4" fillId="0" borderId="1" xfId="4" applyNumberFormat="1" applyFont="1" applyBorder="1" applyAlignment="1">
      <alignment horizontal="right" vertical="center"/>
    </xf>
    <xf numFmtId="0" fontId="4" fillId="0" borderId="0" xfId="7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8" fontId="4" fillId="0" borderId="0" xfId="7" applyNumberFormat="1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4" fontId="3" fillId="0" borderId="4" xfId="7" applyNumberFormat="1" applyFont="1" applyBorder="1" applyAlignment="1">
      <alignment horizontal="center" vertical="center"/>
    </xf>
    <xf numFmtId="165" fontId="3" fillId="0" borderId="8" xfId="7" applyNumberFormat="1" applyFont="1" applyBorder="1" applyAlignment="1">
      <alignment horizontal="center" vertical="center"/>
    </xf>
    <xf numFmtId="164" fontId="3" fillId="0" borderId="4" xfId="7" applyNumberFormat="1" applyFont="1" applyBorder="1" applyAlignment="1">
      <alignment vertical="center"/>
    </xf>
    <xf numFmtId="164" fontId="3" fillId="0" borderId="0" xfId="7" applyNumberFormat="1" applyFont="1" applyAlignment="1">
      <alignment vertical="center"/>
    </xf>
    <xf numFmtId="164" fontId="3" fillId="0" borderId="1" xfId="8" applyNumberFormat="1" applyFont="1" applyFill="1" applyBorder="1" applyAlignment="1">
      <alignment horizontal="right" vertical="center"/>
    </xf>
    <xf numFmtId="165" fontId="11" fillId="0" borderId="0" xfId="7" applyNumberFormat="1" applyFont="1" applyAlignment="1">
      <alignment vertical="center"/>
    </xf>
    <xf numFmtId="0" fontId="11" fillId="0" borderId="0" xfId="7" applyFont="1" applyAlignment="1">
      <alignment vertical="center"/>
    </xf>
    <xf numFmtId="165" fontId="12" fillId="0" borderId="0" xfId="7" applyNumberFormat="1" applyFont="1" applyAlignment="1">
      <alignment vertical="center"/>
    </xf>
    <xf numFmtId="164" fontId="12" fillId="0" borderId="0" xfId="2" applyNumberFormat="1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164" fontId="12" fillId="0" borderId="1" xfId="2" applyNumberFormat="1" applyFont="1" applyBorder="1" applyAlignment="1">
      <alignment vertical="center" wrapText="1"/>
    </xf>
    <xf numFmtId="164" fontId="4" fillId="0" borderId="0" xfId="10" applyNumberFormat="1" applyFont="1" applyFill="1" applyBorder="1" applyAlignment="1">
      <alignment horizontal="center" vertical="center"/>
    </xf>
    <xf numFmtId="165" fontId="3" fillId="0" borderId="1" xfId="14" applyNumberFormat="1" applyFont="1" applyBorder="1" applyAlignment="1">
      <alignment vertical="center"/>
    </xf>
    <xf numFmtId="0" fontId="3" fillId="0" borderId="0" xfId="14" applyFont="1" applyAlignment="1">
      <alignment vertical="center"/>
    </xf>
    <xf numFmtId="164" fontId="12" fillId="0" borderId="0" xfId="7" applyNumberFormat="1" applyFont="1" applyAlignment="1">
      <alignment horizontal="center" vertical="center"/>
    </xf>
    <xf numFmtId="164" fontId="12" fillId="0" borderId="0" xfId="8" applyNumberFormat="1" applyFont="1" applyFill="1" applyBorder="1" applyAlignment="1">
      <alignment horizontal="center" vertical="center"/>
    </xf>
    <xf numFmtId="164" fontId="3" fillId="0" borderId="1" xfId="7" applyNumberFormat="1" applyFont="1" applyBorder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164" fontId="3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justify" vertical="center"/>
    </xf>
    <xf numFmtId="0" fontId="4" fillId="0" borderId="1" xfId="3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</cellXfs>
  <cellStyles count="15">
    <cellStyle name="Comma" xfId="1" builtinId="3"/>
    <cellStyle name="Comma 3" xfId="8" xr:uid="{4F8B794A-AC28-47B3-B936-DA83E1EEF180}"/>
    <cellStyle name="Comma 3 2 2" xfId="10" xr:uid="{38849088-E17B-4A5D-B1F4-3CFF3EFE7E31}"/>
    <cellStyle name="Comma 4" xfId="6" xr:uid="{E9CEBEA1-0775-4F00-9522-F47A46E54F6E}"/>
    <cellStyle name="Normal" xfId="0" builtinId="0"/>
    <cellStyle name="Normal 10 14 3 2" xfId="11" xr:uid="{36E08205-3C8D-4CA4-A76A-3930B4447ABE}"/>
    <cellStyle name="Normal 2" xfId="5" xr:uid="{F7CC2805-94B6-44E1-B99D-881126567B5A}"/>
    <cellStyle name="Normal 2 3" xfId="3" xr:uid="{545B6E52-4EA1-43AB-81C2-30A000447657}"/>
    <cellStyle name="Normal 2 3 2 2" xfId="9" xr:uid="{E5318FB6-1A82-4EF1-91CD-47D25A084E3C}"/>
    <cellStyle name="Normal 2 6" xfId="14" xr:uid="{EBA1C081-DF75-4883-89D0-D3A174F4246B}"/>
    <cellStyle name="Normal 3" xfId="2" xr:uid="{C0C56CD0-1271-4964-B436-4B82C50A37FD}"/>
    <cellStyle name="Normal 3 14" xfId="13" xr:uid="{48E94201-E6F0-4EA2-A2D8-EB2E8C46F864}"/>
    <cellStyle name="Normal_Copy of ASTC-Q1_'54 T2" xfId="12" xr:uid="{AEA946EF-9806-4A0B-96B0-CA17553F0782}"/>
    <cellStyle name="Normal_Fabrinet_Financial statement" xfId="7" xr:uid="{21A0A1D6-E87C-498E-9331-F136DC56F655}"/>
    <cellStyle name="Normal_Fabrinet_Income statement" xfId="4" xr:uid="{695C23DF-06B6-4EEE-8F10-BB33A04D308E}"/>
  </cellStyles>
  <dxfs count="0"/>
  <tableStyles count="1" defaultTableStyle="TableStyleMedium2" defaultPivotStyle="PivotStyleLight16">
    <tableStyle name="Invisible" pivot="0" table="0" count="0" xr9:uid="{31A60D83-FEAE-42E9-A827-8D831068F54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D5E46F9D-CA56-444F-B708-932410548188}"/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23712-62E6-4B78-939A-B80598147757}">
  <dimension ref="A1:L136"/>
  <sheetViews>
    <sheetView tabSelected="1" topLeftCell="A115" zoomScale="115" zoomScaleNormal="115" zoomScaleSheetLayoutView="85" zoomScalePageLayoutView="85" workbookViewId="0">
      <selection activeCell="V136" sqref="V136"/>
    </sheetView>
  </sheetViews>
  <sheetFormatPr defaultColWidth="9.28515625" defaultRowHeight="21.75" customHeight="1" x14ac:dyDescent="0.25"/>
  <cols>
    <col min="1" max="2" width="1.5703125" style="25" customWidth="1"/>
    <col min="3" max="3" width="28.28515625" style="25" customWidth="1"/>
    <col min="4" max="4" width="7.5703125" style="25" customWidth="1"/>
    <col min="5" max="5" width="0.5703125" style="25" customWidth="1"/>
    <col min="6" max="6" width="14.5703125" style="26" customWidth="1"/>
    <col min="7" max="7" width="0.5703125" style="26" customWidth="1"/>
    <col min="8" max="8" width="14.5703125" style="26" customWidth="1"/>
    <col min="9" max="9" width="0.5703125" style="25" customWidth="1"/>
    <col min="10" max="10" width="14.5703125" style="26" customWidth="1"/>
    <col min="11" max="11" width="0.5703125" style="26" customWidth="1"/>
    <col min="12" max="12" width="14.5703125" style="26" customWidth="1"/>
    <col min="13" max="16384" width="9.28515625" style="25"/>
  </cols>
  <sheetData>
    <row r="1" spans="1:12" ht="21.75" customHeight="1" x14ac:dyDescent="0.25">
      <c r="A1" s="24" t="s">
        <v>0</v>
      </c>
      <c r="B1" s="24"/>
      <c r="C1" s="24"/>
    </row>
    <row r="2" spans="1:12" ht="21.75" customHeight="1" x14ac:dyDescent="0.25">
      <c r="A2" s="24" t="s">
        <v>1</v>
      </c>
      <c r="B2" s="24"/>
      <c r="C2" s="24"/>
    </row>
    <row r="3" spans="1:12" ht="21.75" customHeight="1" x14ac:dyDescent="0.25">
      <c r="A3" s="27" t="s">
        <v>204</v>
      </c>
      <c r="B3" s="27"/>
      <c r="C3" s="27"/>
      <c r="D3" s="28"/>
      <c r="E3" s="28"/>
      <c r="F3" s="29"/>
      <c r="G3" s="29"/>
      <c r="H3" s="29"/>
      <c r="I3" s="28"/>
      <c r="J3" s="29"/>
      <c r="K3" s="29"/>
      <c r="L3" s="29"/>
    </row>
    <row r="4" spans="1:12" ht="20.65" customHeight="1" x14ac:dyDescent="0.25">
      <c r="A4" s="24"/>
      <c r="B4" s="24"/>
      <c r="C4" s="24"/>
    </row>
    <row r="5" spans="1:12" ht="20.65" customHeight="1" x14ac:dyDescent="0.25">
      <c r="A5" s="24"/>
      <c r="B5" s="24"/>
      <c r="C5" s="24"/>
      <c r="F5" s="30" t="s">
        <v>2</v>
      </c>
      <c r="G5" s="30"/>
      <c r="H5" s="30"/>
      <c r="I5" s="31"/>
      <c r="J5" s="30" t="s">
        <v>3</v>
      </c>
      <c r="K5" s="30"/>
      <c r="L5" s="30"/>
    </row>
    <row r="6" spans="1:12" ht="20.65" customHeight="1" x14ac:dyDescent="0.25">
      <c r="A6" s="24"/>
      <c r="B6" s="24"/>
      <c r="C6" s="24"/>
      <c r="F6" s="32" t="s">
        <v>4</v>
      </c>
      <c r="G6" s="33"/>
      <c r="H6" s="32" t="s">
        <v>5</v>
      </c>
      <c r="J6" s="33" t="s">
        <v>4</v>
      </c>
      <c r="K6" s="33"/>
      <c r="L6" s="32" t="s">
        <v>5</v>
      </c>
    </row>
    <row r="7" spans="1:12" ht="20.65" customHeight="1" x14ac:dyDescent="0.25">
      <c r="A7" s="24"/>
      <c r="B7" s="24"/>
      <c r="C7" s="24"/>
      <c r="F7" s="32" t="s">
        <v>185</v>
      </c>
      <c r="G7" s="34"/>
      <c r="H7" s="32" t="s">
        <v>6</v>
      </c>
      <c r="J7" s="32" t="s">
        <v>185</v>
      </c>
      <c r="K7" s="34"/>
      <c r="L7" s="32" t="s">
        <v>6</v>
      </c>
    </row>
    <row r="8" spans="1:12" ht="20.65" customHeight="1" x14ac:dyDescent="0.25">
      <c r="D8" s="35"/>
      <c r="E8" s="35"/>
      <c r="F8" s="36" t="s">
        <v>186</v>
      </c>
      <c r="G8" s="37"/>
      <c r="H8" s="36" t="s">
        <v>7</v>
      </c>
      <c r="I8" s="35"/>
      <c r="J8" s="36" t="s">
        <v>186</v>
      </c>
      <c r="K8" s="37"/>
      <c r="L8" s="36" t="s">
        <v>7</v>
      </c>
    </row>
    <row r="9" spans="1:12" ht="20.65" customHeight="1" x14ac:dyDescent="0.25">
      <c r="D9" s="38" t="s">
        <v>8</v>
      </c>
      <c r="E9" s="35"/>
      <c r="F9" s="39" t="s">
        <v>9</v>
      </c>
      <c r="G9" s="37"/>
      <c r="H9" s="39" t="s">
        <v>9</v>
      </c>
      <c r="I9" s="35"/>
      <c r="J9" s="39" t="s">
        <v>9</v>
      </c>
      <c r="K9" s="37"/>
      <c r="L9" s="39" t="s">
        <v>9</v>
      </c>
    </row>
    <row r="10" spans="1:12" ht="6" customHeight="1" x14ac:dyDescent="0.25">
      <c r="D10" s="40"/>
      <c r="E10" s="35"/>
      <c r="F10" s="36"/>
      <c r="G10" s="37"/>
      <c r="H10" s="36"/>
      <c r="I10" s="35"/>
      <c r="J10" s="36"/>
      <c r="K10" s="37"/>
      <c r="L10" s="36"/>
    </row>
    <row r="11" spans="1:12" ht="20.65" customHeight="1" x14ac:dyDescent="0.25">
      <c r="A11" s="24" t="s">
        <v>10</v>
      </c>
      <c r="B11" s="24"/>
      <c r="C11" s="24"/>
      <c r="D11" s="41"/>
      <c r="E11" s="41"/>
      <c r="G11" s="41"/>
      <c r="I11" s="41"/>
      <c r="K11" s="41"/>
    </row>
    <row r="12" spans="1:12" ht="6" customHeight="1" x14ac:dyDescent="0.25">
      <c r="D12" s="41"/>
      <c r="E12" s="41"/>
      <c r="G12" s="41"/>
      <c r="I12" s="41"/>
      <c r="K12" s="41"/>
    </row>
    <row r="13" spans="1:12" ht="20.65" customHeight="1" x14ac:dyDescent="0.25">
      <c r="A13" s="24" t="s">
        <v>11</v>
      </c>
      <c r="B13" s="24"/>
      <c r="C13" s="24"/>
      <c r="D13" s="41"/>
      <c r="E13" s="41"/>
      <c r="G13" s="41"/>
      <c r="I13" s="41"/>
      <c r="K13" s="41"/>
    </row>
    <row r="14" spans="1:12" ht="6" customHeight="1" x14ac:dyDescent="0.25">
      <c r="D14" s="41"/>
      <c r="E14" s="41"/>
      <c r="G14" s="41"/>
      <c r="I14" s="41"/>
      <c r="K14" s="41"/>
    </row>
    <row r="15" spans="1:12" ht="20.65" customHeight="1" x14ac:dyDescent="0.25">
      <c r="A15" s="25" t="s">
        <v>12</v>
      </c>
      <c r="D15" s="41"/>
      <c r="E15" s="41"/>
      <c r="F15" s="156">
        <v>556482014</v>
      </c>
      <c r="G15" s="157"/>
      <c r="H15" s="156">
        <v>339937182</v>
      </c>
      <c r="I15" s="157"/>
      <c r="J15" s="156">
        <v>354826306</v>
      </c>
      <c r="K15" s="157"/>
      <c r="L15" s="156">
        <v>158301672</v>
      </c>
    </row>
    <row r="16" spans="1:12" ht="20.65" customHeight="1" x14ac:dyDescent="0.25">
      <c r="A16" s="25" t="s">
        <v>13</v>
      </c>
      <c r="D16" s="41"/>
      <c r="E16" s="41"/>
      <c r="F16" s="156"/>
      <c r="G16" s="157"/>
      <c r="H16" s="156"/>
      <c r="I16" s="157"/>
      <c r="J16" s="156"/>
      <c r="K16" s="157"/>
      <c r="L16" s="156"/>
    </row>
    <row r="17" spans="1:12" ht="20.65" customHeight="1" x14ac:dyDescent="0.25">
      <c r="B17" s="25" t="s">
        <v>14</v>
      </c>
      <c r="D17" s="41">
        <v>7</v>
      </c>
      <c r="E17" s="41"/>
      <c r="F17" s="156">
        <v>532298870</v>
      </c>
      <c r="G17" s="157"/>
      <c r="H17" s="156">
        <v>440133403</v>
      </c>
      <c r="I17" s="157"/>
      <c r="J17" s="156">
        <v>185438200</v>
      </c>
      <c r="K17" s="157"/>
      <c r="L17" s="156">
        <v>185365792</v>
      </c>
    </row>
    <row r="18" spans="1:12" ht="20.65" customHeight="1" x14ac:dyDescent="0.25">
      <c r="A18" s="25" t="s">
        <v>15</v>
      </c>
      <c r="D18" s="41"/>
      <c r="E18" s="41"/>
      <c r="F18" s="156">
        <v>1377283625</v>
      </c>
      <c r="G18" s="157"/>
      <c r="H18" s="156">
        <v>1226702941</v>
      </c>
      <c r="I18" s="157"/>
      <c r="J18" s="156">
        <v>1180923784</v>
      </c>
      <c r="K18" s="157"/>
      <c r="L18" s="156">
        <v>1112204605</v>
      </c>
    </row>
    <row r="19" spans="1:12" ht="20.65" customHeight="1" x14ac:dyDescent="0.25">
      <c r="A19" s="25" t="s">
        <v>16</v>
      </c>
      <c r="D19" s="41">
        <v>9</v>
      </c>
      <c r="E19" s="41"/>
      <c r="F19" s="156">
        <v>1634919140</v>
      </c>
      <c r="G19" s="157"/>
      <c r="H19" s="156">
        <v>1716974995</v>
      </c>
      <c r="I19" s="157"/>
      <c r="J19" s="156">
        <v>1511143808</v>
      </c>
      <c r="K19" s="157"/>
      <c r="L19" s="156">
        <v>1629032082</v>
      </c>
    </row>
    <row r="20" spans="1:12" ht="20.85" customHeight="1" x14ac:dyDescent="0.25">
      <c r="A20" s="25" t="s">
        <v>207</v>
      </c>
      <c r="D20" s="41" t="s">
        <v>203</v>
      </c>
      <c r="E20" s="41"/>
      <c r="F20" s="156">
        <v>0</v>
      </c>
      <c r="G20" s="157"/>
      <c r="H20" s="156">
        <v>10000000</v>
      </c>
      <c r="I20" s="157"/>
      <c r="J20" s="156">
        <v>0</v>
      </c>
      <c r="K20" s="157"/>
      <c r="L20" s="156">
        <v>0</v>
      </c>
    </row>
    <row r="21" spans="1:12" ht="20.65" customHeight="1" x14ac:dyDescent="0.25">
      <c r="A21" s="25" t="s">
        <v>17</v>
      </c>
      <c r="D21" s="41"/>
      <c r="E21" s="41"/>
      <c r="F21" s="158">
        <v>211084818</v>
      </c>
      <c r="G21" s="157"/>
      <c r="H21" s="158">
        <v>219434092</v>
      </c>
      <c r="I21" s="157"/>
      <c r="J21" s="158">
        <v>206123214</v>
      </c>
      <c r="K21" s="157"/>
      <c r="L21" s="158">
        <v>215193898</v>
      </c>
    </row>
    <row r="22" spans="1:12" ht="6" customHeight="1" x14ac:dyDescent="0.25">
      <c r="D22" s="41"/>
      <c r="E22" s="41"/>
      <c r="G22" s="41"/>
      <c r="I22" s="41"/>
      <c r="K22" s="41"/>
    </row>
    <row r="23" spans="1:12" ht="20.65" customHeight="1" x14ac:dyDescent="0.25">
      <c r="A23" s="24" t="s">
        <v>18</v>
      </c>
      <c r="B23" s="24"/>
      <c r="C23" s="24"/>
      <c r="D23" s="41"/>
      <c r="E23" s="41"/>
      <c r="F23" s="43">
        <f>SUM(F15:F21)</f>
        <v>4312068467</v>
      </c>
      <c r="G23" s="41"/>
      <c r="H23" s="43">
        <f>SUM(H15:H21)</f>
        <v>3953182613</v>
      </c>
      <c r="I23" s="41"/>
      <c r="J23" s="43">
        <f>SUM(J15:J21)</f>
        <v>3438455312</v>
      </c>
      <c r="K23" s="41"/>
      <c r="L23" s="43">
        <f>SUM(L15:L21)</f>
        <v>3300098049</v>
      </c>
    </row>
    <row r="24" spans="1:12" ht="16.149999999999999" customHeight="1" x14ac:dyDescent="0.25">
      <c r="D24" s="41"/>
      <c r="E24" s="41"/>
      <c r="G24" s="41"/>
      <c r="I24" s="41"/>
      <c r="K24" s="41"/>
    </row>
    <row r="25" spans="1:12" ht="20.65" customHeight="1" x14ac:dyDescent="0.25">
      <c r="A25" s="24" t="s">
        <v>19</v>
      </c>
      <c r="B25" s="24"/>
      <c r="C25" s="24"/>
      <c r="D25" s="41"/>
      <c r="E25" s="41"/>
      <c r="G25" s="41"/>
      <c r="I25" s="41"/>
      <c r="K25" s="41"/>
    </row>
    <row r="26" spans="1:12" ht="6" customHeight="1" x14ac:dyDescent="0.25">
      <c r="A26" s="24"/>
      <c r="B26" s="24"/>
      <c r="C26" s="24"/>
      <c r="D26" s="41"/>
      <c r="E26" s="41"/>
      <c r="G26" s="41"/>
      <c r="I26" s="41"/>
      <c r="K26" s="41"/>
    </row>
    <row r="27" spans="1:12" ht="20.65" customHeight="1" x14ac:dyDescent="0.25">
      <c r="A27" s="25" t="s">
        <v>20</v>
      </c>
      <c r="D27" s="41"/>
      <c r="E27" s="41"/>
      <c r="F27" s="26">
        <v>70249363</v>
      </c>
      <c r="G27" s="41"/>
      <c r="H27" s="26">
        <v>85256339</v>
      </c>
      <c r="I27" s="41"/>
      <c r="J27" s="26">
        <v>64168702</v>
      </c>
      <c r="K27" s="41"/>
      <c r="L27" s="26">
        <v>84168702</v>
      </c>
    </row>
    <row r="28" spans="1:12" ht="20.65" customHeight="1" x14ac:dyDescent="0.25">
      <c r="A28" s="25" t="s">
        <v>21</v>
      </c>
      <c r="D28" s="129">
        <v>10.1</v>
      </c>
      <c r="E28" s="41"/>
      <c r="F28" s="44">
        <v>0</v>
      </c>
      <c r="G28" s="41"/>
      <c r="H28" s="44">
        <v>0</v>
      </c>
      <c r="I28" s="41"/>
      <c r="J28" s="42">
        <v>2300915129</v>
      </c>
      <c r="K28" s="41"/>
      <c r="L28" s="42">
        <v>2300915129</v>
      </c>
    </row>
    <row r="29" spans="1:12" ht="20.65" customHeight="1" x14ac:dyDescent="0.25">
      <c r="A29" s="25" t="s">
        <v>22</v>
      </c>
      <c r="D29" s="85" t="s">
        <v>23</v>
      </c>
      <c r="E29" s="41"/>
      <c r="F29" s="42">
        <v>273460118</v>
      </c>
      <c r="G29" s="41"/>
      <c r="H29" s="42">
        <v>354548358</v>
      </c>
      <c r="I29" s="41"/>
      <c r="J29" s="44">
        <v>4000000</v>
      </c>
      <c r="K29" s="41"/>
      <c r="L29" s="44">
        <v>4000000</v>
      </c>
    </row>
    <row r="30" spans="1:12" ht="20.65" customHeight="1" x14ac:dyDescent="0.25">
      <c r="A30" s="25" t="s">
        <v>24</v>
      </c>
      <c r="D30" s="85"/>
      <c r="E30" s="41"/>
      <c r="F30" s="42">
        <v>13768809</v>
      </c>
      <c r="G30" s="41"/>
      <c r="H30" s="42">
        <v>13818158</v>
      </c>
      <c r="I30" s="41"/>
      <c r="J30" s="44">
        <v>13768809</v>
      </c>
      <c r="K30" s="41"/>
      <c r="L30" s="44">
        <v>13818158</v>
      </c>
    </row>
    <row r="31" spans="1:12" ht="20.65" customHeight="1" x14ac:dyDescent="0.25">
      <c r="A31" s="25" t="s">
        <v>25</v>
      </c>
      <c r="D31" s="41">
        <v>11</v>
      </c>
      <c r="E31" s="41"/>
      <c r="F31" s="42">
        <v>3014890352</v>
      </c>
      <c r="G31" s="41"/>
      <c r="H31" s="42">
        <v>3047556924</v>
      </c>
      <c r="I31" s="41"/>
      <c r="J31" s="44">
        <v>2400980030</v>
      </c>
      <c r="K31" s="41"/>
      <c r="L31" s="44">
        <v>2428824442</v>
      </c>
    </row>
    <row r="32" spans="1:12" ht="20.65" customHeight="1" x14ac:dyDescent="0.25">
      <c r="A32" s="25" t="s">
        <v>26</v>
      </c>
      <c r="D32" s="41">
        <v>11</v>
      </c>
      <c r="E32" s="41"/>
      <c r="F32" s="42">
        <v>100068193</v>
      </c>
      <c r="G32" s="41"/>
      <c r="H32" s="42">
        <v>101499930</v>
      </c>
      <c r="I32" s="41"/>
      <c r="J32" s="44">
        <v>62188330</v>
      </c>
      <c r="K32" s="41"/>
      <c r="L32" s="44">
        <v>64028915</v>
      </c>
    </row>
    <row r="33" spans="1:12" ht="20.65" customHeight="1" x14ac:dyDescent="0.25">
      <c r="A33" s="25" t="s">
        <v>27</v>
      </c>
      <c r="D33" s="41">
        <v>11</v>
      </c>
      <c r="E33" s="41"/>
      <c r="F33" s="42">
        <v>44438494</v>
      </c>
      <c r="G33" s="41"/>
      <c r="H33" s="42">
        <v>38038487</v>
      </c>
      <c r="I33" s="41"/>
      <c r="J33" s="44">
        <v>39205456</v>
      </c>
      <c r="K33" s="41"/>
      <c r="L33" s="44">
        <v>38038487</v>
      </c>
    </row>
    <row r="34" spans="1:12" ht="20.65" customHeight="1" x14ac:dyDescent="0.25">
      <c r="A34" s="25" t="s">
        <v>193</v>
      </c>
      <c r="D34" s="129">
        <v>10.1</v>
      </c>
      <c r="E34" s="41"/>
      <c r="F34" s="42">
        <v>129006549</v>
      </c>
      <c r="G34" s="41"/>
      <c r="H34" s="42">
        <v>0</v>
      </c>
      <c r="I34" s="41"/>
      <c r="J34" s="44">
        <v>0</v>
      </c>
      <c r="K34" s="41"/>
      <c r="L34" s="44">
        <v>0</v>
      </c>
    </row>
    <row r="35" spans="1:12" ht="20.65" customHeight="1" x14ac:dyDescent="0.25">
      <c r="A35" s="25" t="s">
        <v>28</v>
      </c>
      <c r="D35" s="41"/>
      <c r="E35" s="41"/>
      <c r="F35" s="42">
        <v>48793116</v>
      </c>
      <c r="G35" s="41"/>
      <c r="H35" s="42">
        <v>49443172</v>
      </c>
      <c r="I35" s="41"/>
      <c r="J35" s="44">
        <v>37782636</v>
      </c>
      <c r="K35" s="41"/>
      <c r="L35" s="44">
        <v>38002818</v>
      </c>
    </row>
    <row r="36" spans="1:12" ht="20.65" customHeight="1" x14ac:dyDescent="0.25">
      <c r="A36" s="25" t="s">
        <v>29</v>
      </c>
      <c r="D36" s="41"/>
      <c r="E36" s="41"/>
      <c r="F36" s="43">
        <v>5442317</v>
      </c>
      <c r="G36" s="41"/>
      <c r="H36" s="43">
        <v>4003191</v>
      </c>
      <c r="I36" s="41"/>
      <c r="J36" s="45">
        <v>1654602</v>
      </c>
      <c r="K36" s="41"/>
      <c r="L36" s="45">
        <v>1722158</v>
      </c>
    </row>
    <row r="37" spans="1:12" ht="6" customHeight="1" x14ac:dyDescent="0.25">
      <c r="D37" s="41"/>
      <c r="E37" s="41"/>
      <c r="G37" s="41"/>
      <c r="I37" s="41"/>
      <c r="K37" s="41"/>
    </row>
    <row r="38" spans="1:12" ht="20.65" customHeight="1" x14ac:dyDescent="0.25">
      <c r="A38" s="24" t="s">
        <v>30</v>
      </c>
      <c r="D38" s="41"/>
      <c r="E38" s="41"/>
      <c r="F38" s="43">
        <f>SUM(F27:F36)</f>
        <v>3700117311</v>
      </c>
      <c r="G38" s="41"/>
      <c r="H38" s="43">
        <f>SUM(H27:H36)</f>
        <v>3694164559</v>
      </c>
      <c r="I38" s="41"/>
      <c r="J38" s="43">
        <f>SUM(J27:J36)</f>
        <v>4924663694</v>
      </c>
      <c r="K38" s="41"/>
      <c r="L38" s="43">
        <f>SUM(L27:L36)</f>
        <v>4973518809</v>
      </c>
    </row>
    <row r="39" spans="1:12" ht="6" customHeight="1" x14ac:dyDescent="0.25">
      <c r="D39" s="41"/>
      <c r="E39" s="41"/>
      <c r="G39" s="41"/>
      <c r="I39" s="41"/>
      <c r="K39" s="41"/>
    </row>
    <row r="40" spans="1:12" ht="20.65" customHeight="1" thickBot="1" x14ac:dyDescent="0.3">
      <c r="A40" s="24" t="s">
        <v>31</v>
      </c>
      <c r="B40" s="24"/>
      <c r="C40" s="24"/>
      <c r="D40" s="41"/>
      <c r="E40" s="41"/>
      <c r="F40" s="46">
        <f>SUM(F38,F23)</f>
        <v>8012185778</v>
      </c>
      <c r="G40" s="41"/>
      <c r="H40" s="46">
        <f>SUM(H38,H23)</f>
        <v>7647347172</v>
      </c>
      <c r="I40" s="41"/>
      <c r="J40" s="46">
        <f>SUM(J38,J23)</f>
        <v>8363119006</v>
      </c>
      <c r="K40" s="41"/>
      <c r="L40" s="46">
        <f>SUM(L38,L23)</f>
        <v>8273616858</v>
      </c>
    </row>
    <row r="41" spans="1:12" ht="20.25" customHeight="1" thickTop="1" x14ac:dyDescent="0.25">
      <c r="A41" s="24"/>
      <c r="B41" s="24"/>
      <c r="C41" s="24"/>
      <c r="D41" s="41"/>
      <c r="E41" s="41"/>
      <c r="F41" s="42"/>
      <c r="G41" s="42"/>
      <c r="H41" s="42"/>
      <c r="I41" s="41"/>
      <c r="J41" s="42"/>
      <c r="K41" s="42"/>
      <c r="L41" s="42"/>
    </row>
    <row r="42" spans="1:12" ht="19.5" customHeight="1" x14ac:dyDescent="0.25"/>
    <row r="43" spans="1:12" ht="20.65" customHeight="1" x14ac:dyDescent="0.4">
      <c r="B43" s="47" t="s">
        <v>32</v>
      </c>
      <c r="C43" s="47"/>
      <c r="E43" s="41"/>
      <c r="F43" s="42"/>
      <c r="G43" s="42"/>
      <c r="H43" s="47" t="s">
        <v>32</v>
      </c>
      <c r="I43" s="24"/>
      <c r="J43" s="42"/>
      <c r="K43" s="42"/>
      <c r="L43" s="42"/>
    </row>
    <row r="44" spans="1:12" ht="20.65" customHeight="1" x14ac:dyDescent="0.4">
      <c r="B44" s="48" t="s">
        <v>33</v>
      </c>
      <c r="C44" s="26"/>
      <c r="H44" s="48" t="s">
        <v>33</v>
      </c>
    </row>
    <row r="45" spans="1:12" ht="8.25" customHeight="1" x14ac:dyDescent="0.25"/>
    <row r="46" spans="1:12" ht="21.95" customHeight="1" x14ac:dyDescent="0.25">
      <c r="A46" s="28" t="s">
        <v>34</v>
      </c>
      <c r="B46" s="28"/>
      <c r="C46" s="28"/>
      <c r="D46" s="28"/>
      <c r="E46" s="28"/>
      <c r="F46" s="29"/>
      <c r="G46" s="29"/>
      <c r="H46" s="29"/>
      <c r="I46" s="28"/>
      <c r="J46" s="29"/>
      <c r="K46" s="29"/>
      <c r="L46" s="29"/>
    </row>
    <row r="47" spans="1:12" s="24" customFormat="1" ht="21.75" customHeight="1" x14ac:dyDescent="0.25">
      <c r="A47" s="24" t="str">
        <f>A1</f>
        <v>บริษัท พี.เอส.พี. สเปเชียลตี้ส์ จำกัด (มหาชน)</v>
      </c>
      <c r="F47" s="49"/>
      <c r="G47" s="49"/>
      <c r="H47" s="49"/>
      <c r="J47" s="49"/>
      <c r="K47" s="49"/>
      <c r="L47" s="49"/>
    </row>
    <row r="48" spans="1:12" s="24" customFormat="1" ht="21.75" customHeight="1" x14ac:dyDescent="0.25">
      <c r="A48" s="24" t="s">
        <v>35</v>
      </c>
      <c r="F48" s="49"/>
      <c r="G48" s="49"/>
      <c r="H48" s="49"/>
      <c r="J48" s="49"/>
      <c r="K48" s="49"/>
      <c r="L48" s="49"/>
    </row>
    <row r="49" spans="1:12" s="24" customFormat="1" ht="21.75" customHeight="1" x14ac:dyDescent="0.25">
      <c r="A49" s="27" t="str">
        <f>A3</f>
        <v>ณ วันที่ 31 มีนาคม พ.ศ. 2569</v>
      </c>
      <c r="B49" s="27"/>
      <c r="C49" s="27"/>
      <c r="D49" s="27"/>
      <c r="E49" s="27"/>
      <c r="F49" s="50"/>
      <c r="G49" s="50"/>
      <c r="H49" s="50"/>
      <c r="I49" s="27"/>
      <c r="J49" s="50"/>
      <c r="K49" s="50"/>
      <c r="L49" s="50"/>
    </row>
    <row r="50" spans="1:12" s="24" customFormat="1" ht="20.65" customHeight="1" x14ac:dyDescent="0.25">
      <c r="F50" s="49"/>
      <c r="G50" s="49"/>
      <c r="H50" s="49"/>
      <c r="J50" s="49"/>
      <c r="K50" s="49"/>
      <c r="L50" s="49"/>
    </row>
    <row r="51" spans="1:12" s="24" customFormat="1" ht="20.65" customHeight="1" x14ac:dyDescent="0.25">
      <c r="F51" s="30" t="s">
        <v>2</v>
      </c>
      <c r="G51" s="30"/>
      <c r="H51" s="30"/>
      <c r="I51" s="31"/>
      <c r="J51" s="30" t="s">
        <v>3</v>
      </c>
      <c r="K51" s="30"/>
      <c r="L51" s="30"/>
    </row>
    <row r="52" spans="1:12" ht="20.65" customHeight="1" x14ac:dyDescent="0.25">
      <c r="A52" s="24"/>
      <c r="B52" s="24"/>
      <c r="C52" s="24"/>
      <c r="F52" s="32" t="s">
        <v>4</v>
      </c>
      <c r="G52" s="33"/>
      <c r="H52" s="32" t="s">
        <v>5</v>
      </c>
      <c r="J52" s="33" t="s">
        <v>4</v>
      </c>
      <c r="K52" s="33"/>
      <c r="L52" s="32" t="s">
        <v>5</v>
      </c>
    </row>
    <row r="53" spans="1:12" s="24" customFormat="1" ht="20.65" customHeight="1" x14ac:dyDescent="0.25">
      <c r="F53" s="32" t="s">
        <v>185</v>
      </c>
      <c r="G53" s="34"/>
      <c r="H53" s="32" t="s">
        <v>6</v>
      </c>
      <c r="I53" s="25"/>
      <c r="J53" s="32" t="s">
        <v>185</v>
      </c>
      <c r="K53" s="34"/>
      <c r="L53" s="32" t="s">
        <v>6</v>
      </c>
    </row>
    <row r="54" spans="1:12" s="24" customFormat="1" ht="20.65" customHeight="1" x14ac:dyDescent="0.25">
      <c r="D54" s="51"/>
      <c r="E54" s="51"/>
      <c r="F54" s="36" t="s">
        <v>186</v>
      </c>
      <c r="G54" s="37"/>
      <c r="H54" s="36" t="s">
        <v>7</v>
      </c>
      <c r="I54" s="35"/>
      <c r="J54" s="36" t="s">
        <v>186</v>
      </c>
      <c r="K54" s="37"/>
      <c r="L54" s="36" t="s">
        <v>7</v>
      </c>
    </row>
    <row r="55" spans="1:12" s="24" customFormat="1" ht="20.65" customHeight="1" x14ac:dyDescent="0.25">
      <c r="D55" s="38" t="s">
        <v>8</v>
      </c>
      <c r="E55" s="51"/>
      <c r="F55" s="39" t="s">
        <v>9</v>
      </c>
      <c r="G55" s="36"/>
      <c r="H55" s="39" t="s">
        <v>9</v>
      </c>
      <c r="I55" s="51"/>
      <c r="J55" s="39" t="s">
        <v>9</v>
      </c>
      <c r="K55" s="36"/>
      <c r="L55" s="39" t="s">
        <v>9</v>
      </c>
    </row>
    <row r="56" spans="1:12" s="24" customFormat="1" ht="6" customHeight="1" x14ac:dyDescent="0.25">
      <c r="D56" s="35"/>
      <c r="E56" s="51"/>
      <c r="F56" s="36"/>
      <c r="G56" s="36"/>
      <c r="H56" s="36"/>
      <c r="I56" s="51"/>
      <c r="J56" s="36"/>
      <c r="K56" s="36"/>
      <c r="L56" s="36"/>
    </row>
    <row r="57" spans="1:12" ht="20.65" customHeight="1" x14ac:dyDescent="0.25">
      <c r="A57" s="24" t="s">
        <v>36</v>
      </c>
      <c r="B57" s="24"/>
      <c r="C57" s="24"/>
      <c r="D57" s="41"/>
      <c r="E57" s="52"/>
      <c r="F57" s="53"/>
      <c r="G57" s="44"/>
      <c r="H57" s="53"/>
      <c r="I57" s="52"/>
      <c r="J57" s="53"/>
      <c r="K57" s="44"/>
      <c r="L57" s="53"/>
    </row>
    <row r="58" spans="1:12" ht="6" customHeight="1" x14ac:dyDescent="0.25">
      <c r="D58" s="54"/>
      <c r="E58" s="54"/>
      <c r="F58" s="55"/>
      <c r="G58" s="56"/>
      <c r="H58" s="55"/>
      <c r="I58" s="54"/>
      <c r="J58" s="55"/>
      <c r="K58" s="56"/>
      <c r="L58" s="55"/>
    </row>
    <row r="59" spans="1:12" ht="20.65" customHeight="1" x14ac:dyDescent="0.25">
      <c r="A59" s="24" t="s">
        <v>37</v>
      </c>
      <c r="B59" s="24"/>
      <c r="C59" s="24"/>
      <c r="D59" s="41"/>
      <c r="E59" s="52"/>
      <c r="F59" s="53"/>
      <c r="G59" s="44"/>
      <c r="H59" s="53"/>
      <c r="I59" s="52"/>
      <c r="J59" s="53"/>
      <c r="K59" s="44"/>
      <c r="L59" s="53"/>
    </row>
    <row r="60" spans="1:12" ht="6" customHeight="1" x14ac:dyDescent="0.25">
      <c r="D60" s="54"/>
      <c r="E60" s="54"/>
      <c r="F60" s="55"/>
      <c r="G60" s="56"/>
      <c r="H60" s="55"/>
      <c r="I60" s="54"/>
      <c r="J60" s="55"/>
      <c r="K60" s="56"/>
      <c r="L60" s="55"/>
    </row>
    <row r="61" spans="1:12" ht="20.65" customHeight="1" x14ac:dyDescent="0.25">
      <c r="A61" s="25" t="s">
        <v>38</v>
      </c>
      <c r="D61" s="41">
        <v>12</v>
      </c>
      <c r="E61" s="54"/>
      <c r="F61" s="53">
        <v>261179793</v>
      </c>
      <c r="G61" s="56"/>
      <c r="H61" s="53">
        <v>463943854</v>
      </c>
      <c r="I61" s="52"/>
      <c r="J61" s="53">
        <v>253179793</v>
      </c>
      <c r="K61" s="44"/>
      <c r="L61" s="53">
        <v>455943854</v>
      </c>
    </row>
    <row r="62" spans="1:12" ht="20.65" customHeight="1" x14ac:dyDescent="0.25">
      <c r="A62" s="25" t="s">
        <v>39</v>
      </c>
      <c r="D62" s="41"/>
      <c r="E62" s="54"/>
      <c r="G62" s="56"/>
      <c r="H62" s="53"/>
      <c r="I62" s="52"/>
      <c r="J62" s="53"/>
      <c r="K62" s="44"/>
      <c r="L62" s="53"/>
    </row>
    <row r="63" spans="1:12" ht="20.65" customHeight="1" x14ac:dyDescent="0.25">
      <c r="B63" s="25" t="s">
        <v>40</v>
      </c>
      <c r="D63" s="41">
        <v>12</v>
      </c>
      <c r="E63" s="54"/>
      <c r="F63" s="26">
        <v>655094290</v>
      </c>
      <c r="G63" s="44"/>
      <c r="H63" s="26">
        <v>654787404</v>
      </c>
      <c r="I63" s="52"/>
      <c r="J63" s="26">
        <v>655094290</v>
      </c>
      <c r="K63" s="44"/>
      <c r="L63" s="26">
        <v>654787404</v>
      </c>
    </row>
    <row r="64" spans="1:12" ht="20.65" customHeight="1" x14ac:dyDescent="0.25">
      <c r="A64" s="25" t="s">
        <v>41</v>
      </c>
      <c r="D64" s="41">
        <v>13</v>
      </c>
      <c r="E64" s="54"/>
      <c r="F64" s="26">
        <v>1504907137</v>
      </c>
      <c r="G64" s="44"/>
      <c r="H64" s="26">
        <v>1174149852</v>
      </c>
      <c r="I64" s="52"/>
      <c r="J64" s="26">
        <v>1317345946</v>
      </c>
      <c r="K64" s="44"/>
      <c r="L64" s="26">
        <v>1105233923</v>
      </c>
    </row>
    <row r="65" spans="1:12" ht="20.65" customHeight="1" x14ac:dyDescent="0.25">
      <c r="A65" s="25" t="s">
        <v>42</v>
      </c>
      <c r="D65" s="41">
        <v>7</v>
      </c>
      <c r="E65" s="54"/>
      <c r="F65" s="26">
        <v>0</v>
      </c>
      <c r="G65" s="44"/>
      <c r="H65" s="26">
        <v>613429</v>
      </c>
      <c r="I65" s="52"/>
      <c r="J65" s="26">
        <v>0</v>
      </c>
      <c r="K65" s="44"/>
      <c r="L65" s="26">
        <v>255489</v>
      </c>
    </row>
    <row r="66" spans="1:12" ht="20.65" customHeight="1" x14ac:dyDescent="0.25">
      <c r="A66" s="25" t="s">
        <v>43</v>
      </c>
      <c r="D66" s="41"/>
      <c r="E66" s="52"/>
      <c r="F66" s="42"/>
      <c r="G66" s="44"/>
      <c r="I66" s="52"/>
      <c r="J66" s="42"/>
      <c r="K66" s="44"/>
      <c r="L66" s="42"/>
    </row>
    <row r="67" spans="1:12" ht="20.65" customHeight="1" x14ac:dyDescent="0.25">
      <c r="B67" s="25" t="s">
        <v>44</v>
      </c>
      <c r="D67" s="41"/>
      <c r="E67" s="52"/>
      <c r="F67" s="26">
        <v>13406304</v>
      </c>
      <c r="G67" s="44"/>
      <c r="H67" s="26">
        <v>10948026</v>
      </c>
      <c r="I67" s="52"/>
      <c r="J67" s="26">
        <v>11863678</v>
      </c>
      <c r="K67" s="44"/>
      <c r="L67" s="26">
        <v>10948026</v>
      </c>
    </row>
    <row r="68" spans="1:12" ht="20.65" customHeight="1" x14ac:dyDescent="0.25">
      <c r="A68" s="25" t="s">
        <v>45</v>
      </c>
      <c r="D68" s="41"/>
      <c r="E68" s="52"/>
      <c r="F68" s="26">
        <v>240821438</v>
      </c>
      <c r="G68" s="44"/>
      <c r="H68" s="26">
        <v>208175817</v>
      </c>
      <c r="I68" s="52"/>
      <c r="J68" s="26">
        <v>235649136</v>
      </c>
      <c r="K68" s="44"/>
      <c r="L68" s="26">
        <v>208483043</v>
      </c>
    </row>
    <row r="69" spans="1:12" ht="20.65" customHeight="1" x14ac:dyDescent="0.25">
      <c r="A69" s="25" t="s">
        <v>46</v>
      </c>
      <c r="D69" s="41"/>
      <c r="E69" s="52"/>
      <c r="F69" s="26">
        <v>127679893</v>
      </c>
      <c r="G69" s="44"/>
      <c r="H69" s="26">
        <v>73906195</v>
      </c>
      <c r="I69" s="52"/>
      <c r="J69" s="26">
        <v>68761804</v>
      </c>
      <c r="K69" s="44"/>
      <c r="L69" s="26">
        <v>33313441</v>
      </c>
    </row>
    <row r="70" spans="1:12" ht="20.65" customHeight="1" x14ac:dyDescent="0.25">
      <c r="A70" s="25" t="s">
        <v>48</v>
      </c>
      <c r="D70" s="41"/>
      <c r="E70" s="52"/>
      <c r="F70" s="43">
        <v>47629242</v>
      </c>
      <c r="G70" s="44"/>
      <c r="H70" s="29">
        <v>26333107</v>
      </c>
      <c r="I70" s="52"/>
      <c r="J70" s="29">
        <v>39650213</v>
      </c>
      <c r="K70" s="44"/>
      <c r="L70" s="29">
        <v>19684238</v>
      </c>
    </row>
    <row r="71" spans="1:12" s="24" customFormat="1" ht="6" customHeight="1" x14ac:dyDescent="0.25">
      <c r="D71" s="35"/>
      <c r="E71" s="51"/>
      <c r="F71" s="36"/>
      <c r="G71" s="36"/>
      <c r="H71" s="36"/>
      <c r="I71" s="51"/>
      <c r="J71" s="36"/>
      <c r="K71" s="36"/>
      <c r="L71" s="36"/>
    </row>
    <row r="72" spans="1:12" ht="20.65" customHeight="1" x14ac:dyDescent="0.25">
      <c r="A72" s="24" t="s">
        <v>49</v>
      </c>
      <c r="D72" s="41"/>
      <c r="E72" s="52"/>
      <c r="F72" s="43">
        <f>SUM(F61:F70)</f>
        <v>2850718097</v>
      </c>
      <c r="G72" s="42"/>
      <c r="H72" s="43">
        <f>SUM(H61:H70)</f>
        <v>2612857684</v>
      </c>
      <c r="I72" s="52"/>
      <c r="J72" s="43">
        <f>SUM(J61:J70)</f>
        <v>2581544860</v>
      </c>
      <c r="K72" s="42"/>
      <c r="L72" s="43">
        <f>SUM(L61:L70)</f>
        <v>2488649418</v>
      </c>
    </row>
    <row r="73" spans="1:12" ht="20.65" customHeight="1" x14ac:dyDescent="0.25">
      <c r="D73" s="54"/>
      <c r="E73" s="54"/>
      <c r="F73" s="55"/>
      <c r="G73" s="56"/>
      <c r="H73" s="55"/>
      <c r="I73" s="54"/>
      <c r="J73" s="55"/>
      <c r="K73" s="56"/>
      <c r="L73" s="55"/>
    </row>
    <row r="74" spans="1:12" ht="20.65" customHeight="1" x14ac:dyDescent="0.25">
      <c r="A74" s="24" t="s">
        <v>50</v>
      </c>
      <c r="B74" s="24"/>
      <c r="C74" s="24"/>
      <c r="D74" s="41"/>
      <c r="E74" s="52"/>
      <c r="F74" s="53"/>
      <c r="G74" s="44"/>
      <c r="H74" s="53"/>
      <c r="I74" s="52"/>
      <c r="J74" s="53"/>
      <c r="K74" s="44"/>
      <c r="L74" s="53"/>
    </row>
    <row r="75" spans="1:12" s="24" customFormat="1" ht="6" customHeight="1" x14ac:dyDescent="0.25">
      <c r="D75" s="35"/>
      <c r="E75" s="51"/>
      <c r="F75" s="36"/>
      <c r="G75" s="36"/>
      <c r="H75" s="36"/>
      <c r="I75" s="51"/>
      <c r="J75" s="36"/>
      <c r="K75" s="36"/>
      <c r="L75" s="36"/>
    </row>
    <row r="76" spans="1:12" ht="20.65" customHeight="1" x14ac:dyDescent="0.25">
      <c r="A76" s="25" t="s">
        <v>51</v>
      </c>
      <c r="D76" s="41"/>
      <c r="E76" s="52"/>
      <c r="F76" s="42">
        <v>22527054</v>
      </c>
      <c r="G76" s="44"/>
      <c r="H76" s="42">
        <v>18421964</v>
      </c>
      <c r="I76" s="52"/>
      <c r="J76" s="42">
        <v>18698210</v>
      </c>
      <c r="K76" s="44"/>
      <c r="L76" s="42">
        <v>18421964</v>
      </c>
    </row>
    <row r="77" spans="1:12" ht="20.65" customHeight="1" x14ac:dyDescent="0.25">
      <c r="A77" s="25" t="s">
        <v>39</v>
      </c>
      <c r="D77" s="41">
        <v>12</v>
      </c>
      <c r="E77" s="52"/>
      <c r="F77" s="42">
        <v>331130415</v>
      </c>
      <c r="G77" s="44"/>
      <c r="H77" s="42">
        <v>495024368</v>
      </c>
      <c r="I77" s="52"/>
      <c r="J77" s="42">
        <v>331130415</v>
      </c>
      <c r="K77" s="44"/>
      <c r="L77" s="42">
        <v>495024368</v>
      </c>
    </row>
    <row r="78" spans="1:12" ht="20.65" customHeight="1" x14ac:dyDescent="0.25">
      <c r="A78" s="25" t="s">
        <v>214</v>
      </c>
      <c r="D78" s="41"/>
      <c r="E78" s="52"/>
      <c r="F78" s="42">
        <v>19284740</v>
      </c>
      <c r="G78" s="44"/>
      <c r="H78" s="42">
        <v>0</v>
      </c>
      <c r="I78" s="52"/>
      <c r="J78" s="42">
        <v>0</v>
      </c>
      <c r="K78" s="44"/>
      <c r="L78" s="42">
        <v>0</v>
      </c>
    </row>
    <row r="79" spans="1:12" ht="20.65" customHeight="1" x14ac:dyDescent="0.25">
      <c r="A79" s="25" t="s">
        <v>52</v>
      </c>
      <c r="D79" s="41"/>
      <c r="E79" s="52"/>
      <c r="F79" s="42">
        <v>5642556</v>
      </c>
      <c r="G79" s="44"/>
      <c r="H79" s="42">
        <v>5568267</v>
      </c>
      <c r="I79" s="52"/>
      <c r="J79" s="42">
        <v>5642556</v>
      </c>
      <c r="K79" s="44"/>
      <c r="L79" s="42">
        <v>5568267</v>
      </c>
    </row>
    <row r="80" spans="1:12" ht="20.65" customHeight="1" x14ac:dyDescent="0.25">
      <c r="A80" s="25" t="s">
        <v>53</v>
      </c>
      <c r="D80" s="41"/>
      <c r="E80" s="52"/>
      <c r="F80" s="42">
        <v>233239307</v>
      </c>
      <c r="G80" s="44"/>
      <c r="H80" s="42">
        <v>227505229</v>
      </c>
      <c r="I80" s="52"/>
      <c r="J80" s="42">
        <v>212055287</v>
      </c>
      <c r="K80" s="44"/>
      <c r="L80" s="42">
        <v>209133586</v>
      </c>
    </row>
    <row r="81" spans="1:12" ht="20.65" customHeight="1" x14ac:dyDescent="0.25">
      <c r="A81" s="25" t="s">
        <v>180</v>
      </c>
      <c r="D81" s="41"/>
      <c r="E81" s="52"/>
      <c r="F81" s="42">
        <v>89717391</v>
      </c>
      <c r="G81" s="44"/>
      <c r="H81" s="42">
        <v>89976300</v>
      </c>
      <c r="I81" s="52"/>
      <c r="J81" s="42">
        <v>0</v>
      </c>
      <c r="K81" s="44"/>
      <c r="L81" s="42">
        <v>0</v>
      </c>
    </row>
    <row r="82" spans="1:12" ht="20.65" customHeight="1" x14ac:dyDescent="0.25">
      <c r="A82" s="25" t="s">
        <v>54</v>
      </c>
      <c r="D82" s="41"/>
      <c r="E82" s="52"/>
      <c r="F82" s="43">
        <v>864011</v>
      </c>
      <c r="G82" s="44"/>
      <c r="H82" s="43">
        <v>867611</v>
      </c>
      <c r="I82" s="52"/>
      <c r="J82" s="43">
        <v>1160840</v>
      </c>
      <c r="K82" s="44"/>
      <c r="L82" s="43">
        <v>1164440</v>
      </c>
    </row>
    <row r="83" spans="1:12" s="24" customFormat="1" ht="6" customHeight="1" x14ac:dyDescent="0.25">
      <c r="D83" s="35"/>
      <c r="E83" s="51"/>
      <c r="F83" s="36"/>
      <c r="G83" s="36"/>
      <c r="H83" s="36"/>
      <c r="I83" s="51"/>
      <c r="J83" s="36"/>
      <c r="K83" s="36"/>
      <c r="L83" s="36"/>
    </row>
    <row r="84" spans="1:12" ht="20.65" customHeight="1" x14ac:dyDescent="0.25">
      <c r="A84" s="24" t="s">
        <v>55</v>
      </c>
      <c r="D84" s="41"/>
      <c r="E84" s="52"/>
      <c r="F84" s="43">
        <f>SUM(F76:F83)</f>
        <v>702405474</v>
      </c>
      <c r="G84" s="42"/>
      <c r="H84" s="43">
        <f>SUM(H76:H83)</f>
        <v>837363739</v>
      </c>
      <c r="I84" s="52"/>
      <c r="J84" s="43">
        <f>SUM(J76:J83)</f>
        <v>568687308</v>
      </c>
      <c r="K84" s="42"/>
      <c r="L84" s="43">
        <f>SUM(L76:L83)</f>
        <v>729312625</v>
      </c>
    </row>
    <row r="85" spans="1:12" s="24" customFormat="1" ht="6" customHeight="1" x14ac:dyDescent="0.25">
      <c r="D85" s="35"/>
      <c r="E85" s="51"/>
      <c r="F85" s="36"/>
      <c r="G85" s="36"/>
      <c r="H85" s="36"/>
      <c r="I85" s="51"/>
      <c r="J85" s="36"/>
      <c r="K85" s="36"/>
      <c r="L85" s="36"/>
    </row>
    <row r="86" spans="1:12" ht="20.65" customHeight="1" x14ac:dyDescent="0.25">
      <c r="A86" s="24" t="s">
        <v>56</v>
      </c>
      <c r="B86" s="24"/>
      <c r="C86" s="24"/>
      <c r="D86" s="41"/>
      <c r="E86" s="52"/>
      <c r="F86" s="43">
        <f>SUM(F72,F84)</f>
        <v>3553123571</v>
      </c>
      <c r="G86" s="44" t="s">
        <v>57</v>
      </c>
      <c r="H86" s="43">
        <f>SUM(H72,H84)</f>
        <v>3450221423</v>
      </c>
      <c r="I86" s="52"/>
      <c r="J86" s="43">
        <f>SUM(J72,J84)</f>
        <v>3150232168</v>
      </c>
      <c r="K86" s="44"/>
      <c r="L86" s="43">
        <f>SUM(L72,L84)</f>
        <v>3217962043</v>
      </c>
    </row>
    <row r="87" spans="1:12" ht="20.65" customHeight="1" x14ac:dyDescent="0.25">
      <c r="A87" s="24"/>
      <c r="B87" s="24"/>
      <c r="C87" s="24"/>
      <c r="D87" s="41"/>
      <c r="E87" s="52"/>
      <c r="F87" s="42"/>
      <c r="G87" s="44"/>
      <c r="H87" s="42"/>
      <c r="I87" s="52"/>
      <c r="J87" s="42"/>
      <c r="K87" s="44"/>
      <c r="L87" s="42"/>
    </row>
    <row r="88" spans="1:12" ht="20.65" customHeight="1" x14ac:dyDescent="0.25">
      <c r="A88" s="24"/>
      <c r="B88" s="24"/>
      <c r="C88" s="24"/>
      <c r="D88" s="41"/>
      <c r="E88" s="52"/>
      <c r="F88" s="42"/>
      <c r="G88" s="44"/>
      <c r="H88" s="42"/>
      <c r="I88" s="52"/>
      <c r="J88" s="42"/>
      <c r="K88" s="44"/>
      <c r="L88" s="42"/>
    </row>
    <row r="89" spans="1:12" ht="20.65" customHeight="1" x14ac:dyDescent="0.25">
      <c r="A89" s="24"/>
      <c r="B89" s="24"/>
      <c r="C89" s="24"/>
      <c r="D89" s="41"/>
      <c r="E89" s="52"/>
      <c r="F89" s="42"/>
      <c r="G89" s="44"/>
      <c r="H89" s="42"/>
      <c r="I89" s="52"/>
      <c r="J89" s="42"/>
      <c r="K89" s="44"/>
      <c r="L89" s="42"/>
    </row>
    <row r="90" spans="1:12" ht="17.25" customHeight="1" x14ac:dyDescent="0.25">
      <c r="A90" s="24"/>
      <c r="B90" s="24"/>
      <c r="C90" s="24"/>
      <c r="D90" s="41"/>
      <c r="E90" s="52"/>
      <c r="F90" s="42"/>
      <c r="G90" s="44"/>
      <c r="H90" s="42"/>
      <c r="I90" s="52"/>
      <c r="J90" s="42"/>
      <c r="K90" s="44"/>
      <c r="L90" s="42"/>
    </row>
    <row r="91" spans="1:12" ht="5.25" customHeight="1" x14ac:dyDescent="0.25">
      <c r="A91" s="24"/>
      <c r="B91" s="24"/>
      <c r="C91" s="24"/>
      <c r="D91" s="41"/>
      <c r="E91" s="52"/>
      <c r="F91" s="53"/>
      <c r="G91" s="44"/>
      <c r="H91" s="53"/>
      <c r="I91" s="52"/>
      <c r="J91" s="53"/>
      <c r="K91" s="44"/>
      <c r="L91" s="53"/>
    </row>
    <row r="92" spans="1:12" s="24" customFormat="1" ht="21.95" customHeight="1" x14ac:dyDescent="0.25">
      <c r="A92" s="2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27"/>
      <c r="C92" s="27"/>
      <c r="D92" s="27"/>
      <c r="E92" s="27"/>
      <c r="F92" s="50"/>
      <c r="G92" s="50"/>
      <c r="H92" s="50"/>
      <c r="I92" s="27"/>
      <c r="J92" s="50"/>
      <c r="K92" s="50"/>
      <c r="L92" s="50"/>
    </row>
    <row r="93" spans="1:12" s="24" customFormat="1" ht="21.75" customHeight="1" x14ac:dyDescent="0.25">
      <c r="A93" s="24" t="str">
        <f>A47</f>
        <v>บริษัท พี.เอส.พี. สเปเชียลตี้ส์ จำกัด (มหาชน)</v>
      </c>
      <c r="F93" s="49"/>
      <c r="G93" s="49"/>
      <c r="H93" s="49"/>
      <c r="J93" s="49"/>
      <c r="K93" s="49"/>
      <c r="L93" s="49"/>
    </row>
    <row r="94" spans="1:12" s="24" customFormat="1" ht="21.75" customHeight="1" x14ac:dyDescent="0.25">
      <c r="A94" s="24" t="s">
        <v>35</v>
      </c>
      <c r="D94" s="51"/>
      <c r="E94" s="51"/>
      <c r="F94" s="36"/>
      <c r="G94" s="36"/>
      <c r="H94" s="36"/>
      <c r="I94" s="51"/>
      <c r="J94" s="36"/>
      <c r="K94" s="36"/>
      <c r="L94" s="36"/>
    </row>
    <row r="95" spans="1:12" s="24" customFormat="1" ht="21.75" customHeight="1" x14ac:dyDescent="0.25">
      <c r="A95" s="27" t="str">
        <f>A3</f>
        <v>ณ วันที่ 31 มีนาคม พ.ศ. 2569</v>
      </c>
      <c r="B95" s="27"/>
      <c r="C95" s="27"/>
      <c r="D95" s="57"/>
      <c r="E95" s="58"/>
      <c r="F95" s="39"/>
      <c r="G95" s="39"/>
      <c r="H95" s="39"/>
      <c r="I95" s="58"/>
      <c r="J95" s="39"/>
      <c r="K95" s="39"/>
      <c r="L95" s="39"/>
    </row>
    <row r="96" spans="1:12" s="24" customFormat="1" ht="21.75" customHeight="1" x14ac:dyDescent="0.25">
      <c r="D96" s="35"/>
      <c r="E96" s="51"/>
      <c r="F96" s="36"/>
      <c r="G96" s="36"/>
      <c r="H96" s="36"/>
      <c r="I96" s="51"/>
      <c r="J96" s="36"/>
      <c r="K96" s="36"/>
      <c r="L96" s="36"/>
    </row>
    <row r="97" spans="1:12" s="24" customFormat="1" ht="21.75" customHeight="1" x14ac:dyDescent="0.25">
      <c r="D97" s="35"/>
      <c r="E97" s="51"/>
      <c r="F97" s="30" t="s">
        <v>2</v>
      </c>
      <c r="G97" s="30"/>
      <c r="H97" s="30"/>
      <c r="I97" s="31"/>
      <c r="J97" s="30" t="s">
        <v>3</v>
      </c>
      <c r="K97" s="30"/>
      <c r="L97" s="30"/>
    </row>
    <row r="98" spans="1:12" s="24" customFormat="1" ht="21.75" customHeight="1" x14ac:dyDescent="0.25">
      <c r="D98" s="35"/>
      <c r="E98" s="51"/>
      <c r="F98" s="32" t="s">
        <v>4</v>
      </c>
      <c r="G98" s="33"/>
      <c r="H98" s="34" t="s">
        <v>5</v>
      </c>
      <c r="I98" s="25"/>
      <c r="J98" s="33" t="s">
        <v>4</v>
      </c>
      <c r="K98" s="33"/>
      <c r="L98" s="32" t="s">
        <v>5</v>
      </c>
    </row>
    <row r="99" spans="1:12" s="24" customFormat="1" ht="21.75" customHeight="1" x14ac:dyDescent="0.25">
      <c r="D99" s="35"/>
      <c r="E99" s="51"/>
      <c r="F99" s="32" t="s">
        <v>185</v>
      </c>
      <c r="G99" s="34"/>
      <c r="H99" s="32" t="s">
        <v>6</v>
      </c>
      <c r="I99" s="25"/>
      <c r="J99" s="32" t="s">
        <v>185</v>
      </c>
      <c r="K99" s="34"/>
      <c r="L99" s="32" t="s">
        <v>6</v>
      </c>
    </row>
    <row r="100" spans="1:12" ht="21.75" customHeight="1" x14ac:dyDescent="0.25">
      <c r="D100" s="35"/>
      <c r="E100" s="35"/>
      <c r="F100" s="36" t="s">
        <v>186</v>
      </c>
      <c r="G100" s="37"/>
      <c r="H100" s="36" t="s">
        <v>7</v>
      </c>
      <c r="I100" s="35"/>
      <c r="J100" s="36" t="s">
        <v>186</v>
      </c>
      <c r="K100" s="37"/>
      <c r="L100" s="36" t="s">
        <v>7</v>
      </c>
    </row>
    <row r="101" spans="1:12" ht="21.75" customHeight="1" x14ac:dyDescent="0.25">
      <c r="D101" s="38" t="s">
        <v>8</v>
      </c>
      <c r="E101" s="35"/>
      <c r="F101" s="39" t="s">
        <v>9</v>
      </c>
      <c r="G101" s="37"/>
      <c r="H101" s="39" t="s">
        <v>9</v>
      </c>
      <c r="I101" s="35"/>
      <c r="J101" s="39" t="s">
        <v>9</v>
      </c>
      <c r="K101" s="37"/>
      <c r="L101" s="39" t="s">
        <v>9</v>
      </c>
    </row>
    <row r="102" spans="1:12" ht="6" customHeight="1" x14ac:dyDescent="0.25">
      <c r="D102" s="35"/>
      <c r="E102" s="35"/>
      <c r="F102" s="36"/>
      <c r="G102" s="37"/>
      <c r="H102" s="36"/>
      <c r="I102" s="35"/>
      <c r="J102" s="36"/>
      <c r="K102" s="37"/>
      <c r="L102" s="36"/>
    </row>
    <row r="103" spans="1:12" ht="21.75" customHeight="1" x14ac:dyDescent="0.25">
      <c r="A103" s="24" t="s">
        <v>58</v>
      </c>
      <c r="B103" s="24"/>
      <c r="C103" s="24"/>
      <c r="D103" s="24"/>
      <c r="E103" s="24"/>
      <c r="F103" s="49"/>
      <c r="G103" s="49"/>
      <c r="H103" s="49"/>
      <c r="I103" s="24"/>
      <c r="J103" s="49"/>
      <c r="K103" s="49"/>
      <c r="L103" s="49"/>
    </row>
    <row r="104" spans="1:12" ht="6" customHeight="1" x14ac:dyDescent="0.25">
      <c r="C104" s="24"/>
      <c r="D104" s="41"/>
      <c r="E104" s="52"/>
      <c r="F104" s="53"/>
      <c r="G104" s="44"/>
      <c r="H104" s="53"/>
      <c r="I104" s="52"/>
      <c r="J104" s="53"/>
      <c r="K104" s="44"/>
      <c r="L104" s="53"/>
    </row>
    <row r="105" spans="1:12" ht="21.75" customHeight="1" x14ac:dyDescent="0.25">
      <c r="A105" s="24" t="s">
        <v>59</v>
      </c>
      <c r="B105" s="24"/>
      <c r="C105" s="24"/>
      <c r="D105" s="41"/>
      <c r="E105" s="52"/>
      <c r="F105" s="53"/>
      <c r="G105" s="44"/>
      <c r="H105" s="53"/>
      <c r="I105" s="52"/>
      <c r="J105" s="53"/>
      <c r="K105" s="44"/>
      <c r="L105" s="53"/>
    </row>
    <row r="106" spans="1:12" ht="6" customHeight="1" x14ac:dyDescent="0.25">
      <c r="C106" s="24"/>
      <c r="D106" s="41"/>
      <c r="E106" s="52"/>
      <c r="F106" s="53"/>
      <c r="G106" s="44"/>
      <c r="H106" s="53"/>
      <c r="I106" s="52"/>
      <c r="J106" s="53"/>
      <c r="K106" s="44"/>
      <c r="L106" s="53"/>
    </row>
    <row r="107" spans="1:12" ht="21.75" customHeight="1" x14ac:dyDescent="0.25">
      <c r="A107" s="25" t="s">
        <v>60</v>
      </c>
      <c r="C107" s="24"/>
      <c r="D107" s="41"/>
      <c r="E107" s="52"/>
      <c r="F107" s="26" t="s">
        <v>57</v>
      </c>
      <c r="G107" s="44"/>
      <c r="I107" s="52"/>
      <c r="K107" s="44"/>
    </row>
    <row r="108" spans="1:12" ht="21.75" customHeight="1" x14ac:dyDescent="0.25">
      <c r="B108" s="25" t="s">
        <v>61</v>
      </c>
      <c r="D108" s="41"/>
      <c r="E108" s="52"/>
      <c r="F108" s="42"/>
      <c r="G108" s="44"/>
      <c r="H108" s="42"/>
      <c r="I108" s="52"/>
      <c r="J108" s="42"/>
      <c r="K108" s="44"/>
      <c r="L108" s="42"/>
    </row>
    <row r="109" spans="1:12" ht="21.75" customHeight="1" x14ac:dyDescent="0.25">
      <c r="B109" s="25" t="s">
        <v>62</v>
      </c>
      <c r="D109" s="41"/>
      <c r="E109" s="52"/>
      <c r="F109" s="25"/>
      <c r="G109" s="25"/>
      <c r="H109" s="25"/>
      <c r="I109" s="52"/>
      <c r="J109" s="25"/>
      <c r="K109" s="25"/>
      <c r="L109" s="25"/>
    </row>
    <row r="110" spans="1:12" ht="21.75" customHeight="1" thickBot="1" x14ac:dyDescent="0.3">
      <c r="B110" s="25" t="s">
        <v>63</v>
      </c>
      <c r="D110" s="41"/>
      <c r="E110" s="52"/>
      <c r="F110" s="46">
        <v>1400000000</v>
      </c>
      <c r="G110" s="44"/>
      <c r="H110" s="46">
        <v>1400000000</v>
      </c>
      <c r="I110" s="52"/>
      <c r="J110" s="46">
        <v>1400000000</v>
      </c>
      <c r="K110" s="44"/>
      <c r="L110" s="46">
        <v>1400000000</v>
      </c>
    </row>
    <row r="111" spans="1:12" ht="6" customHeight="1" thickTop="1" x14ac:dyDescent="0.25">
      <c r="D111" s="41"/>
      <c r="E111" s="52"/>
      <c r="G111" s="44"/>
      <c r="I111" s="52"/>
      <c r="K111" s="44"/>
    </row>
    <row r="112" spans="1:12" ht="21.75" customHeight="1" x14ac:dyDescent="0.25">
      <c r="B112" s="25" t="s">
        <v>64</v>
      </c>
      <c r="D112" s="41"/>
      <c r="E112" s="52"/>
      <c r="F112" s="25"/>
      <c r="G112" s="25"/>
      <c r="H112" s="25"/>
      <c r="I112" s="52"/>
      <c r="J112" s="25"/>
      <c r="K112" s="25"/>
      <c r="L112" s="25"/>
    </row>
    <row r="113" spans="1:12" ht="21.75" customHeight="1" x14ac:dyDescent="0.25">
      <c r="B113" s="25" t="s">
        <v>65</v>
      </c>
      <c r="D113" s="41"/>
      <c r="E113" s="52"/>
      <c r="F113" s="42">
        <v>1400000000</v>
      </c>
      <c r="H113" s="42">
        <v>1400000000</v>
      </c>
      <c r="I113" s="52"/>
      <c r="J113" s="42">
        <v>1400000000</v>
      </c>
      <c r="L113" s="42">
        <v>1400000000</v>
      </c>
    </row>
    <row r="114" spans="1:12" ht="21.75" customHeight="1" x14ac:dyDescent="0.25">
      <c r="A114" s="25" t="s">
        <v>66</v>
      </c>
      <c r="D114" s="41"/>
      <c r="E114" s="52"/>
      <c r="F114" s="42">
        <v>1777084570</v>
      </c>
      <c r="H114" s="42">
        <v>1777084570</v>
      </c>
      <c r="I114" s="52"/>
      <c r="J114" s="42">
        <v>1777084570</v>
      </c>
      <c r="L114" s="42">
        <v>1777084570</v>
      </c>
    </row>
    <row r="115" spans="1:12" ht="21.75" customHeight="1" x14ac:dyDescent="0.25">
      <c r="A115" s="25" t="s">
        <v>67</v>
      </c>
      <c r="D115" s="41"/>
      <c r="E115" s="52"/>
      <c r="F115" s="42"/>
      <c r="H115" s="42"/>
      <c r="I115" s="52"/>
      <c r="J115" s="42"/>
      <c r="L115" s="42"/>
    </row>
    <row r="116" spans="1:12" ht="21.75" customHeight="1" x14ac:dyDescent="0.25">
      <c r="B116" s="25" t="s">
        <v>68</v>
      </c>
      <c r="D116" s="41"/>
      <c r="E116" s="52"/>
      <c r="F116" s="42">
        <v>-1173761396</v>
      </c>
      <c r="H116" s="42">
        <v>-1173761396</v>
      </c>
      <c r="I116" s="52"/>
      <c r="J116" s="42">
        <v>0</v>
      </c>
      <c r="L116" s="42">
        <v>0</v>
      </c>
    </row>
    <row r="117" spans="1:12" ht="21.75" customHeight="1" x14ac:dyDescent="0.25">
      <c r="A117" s="25" t="s">
        <v>179</v>
      </c>
      <c r="D117" s="41"/>
      <c r="E117" s="52"/>
      <c r="F117" s="42">
        <v>15130863</v>
      </c>
      <c r="H117" s="42">
        <v>25072084</v>
      </c>
      <c r="I117" s="52"/>
      <c r="J117" s="42">
        <v>0</v>
      </c>
      <c r="L117" s="42">
        <v>0</v>
      </c>
    </row>
    <row r="118" spans="1:12" ht="21.75" customHeight="1" x14ac:dyDescent="0.25">
      <c r="A118" s="25" t="s">
        <v>69</v>
      </c>
      <c r="D118" s="41"/>
      <c r="E118" s="52"/>
      <c r="F118" s="42"/>
      <c r="G118" s="44"/>
      <c r="H118" s="42"/>
      <c r="I118" s="52"/>
      <c r="J118" s="42"/>
      <c r="K118" s="44"/>
      <c r="L118" s="42"/>
    </row>
    <row r="119" spans="1:12" ht="21.75" customHeight="1" x14ac:dyDescent="0.25">
      <c r="B119" s="25" t="s">
        <v>70</v>
      </c>
      <c r="D119" s="59"/>
      <c r="E119" s="52"/>
      <c r="F119" s="42">
        <v>140000000</v>
      </c>
      <c r="G119" s="44"/>
      <c r="H119" s="42">
        <v>140000000</v>
      </c>
      <c r="I119" s="52"/>
      <c r="J119" s="42">
        <v>140000000</v>
      </c>
      <c r="K119" s="44"/>
      <c r="L119" s="42">
        <v>140000000</v>
      </c>
    </row>
    <row r="120" spans="1:12" ht="21.75" customHeight="1" x14ac:dyDescent="0.25">
      <c r="B120" s="25" t="s">
        <v>71</v>
      </c>
      <c r="D120" s="59"/>
      <c r="E120" s="52"/>
      <c r="F120" s="42">
        <v>2321186136</v>
      </c>
      <c r="G120" s="44"/>
      <c r="H120" s="42">
        <v>2055506166</v>
      </c>
      <c r="I120" s="52"/>
      <c r="J120" s="42">
        <v>1895802268</v>
      </c>
      <c r="K120" s="44"/>
      <c r="L120" s="42">
        <v>1738570245</v>
      </c>
    </row>
    <row r="121" spans="1:12" ht="21.75" customHeight="1" x14ac:dyDescent="0.25">
      <c r="B121" s="25" t="s">
        <v>72</v>
      </c>
      <c r="E121" s="52"/>
      <c r="F121" s="43">
        <v>-22143060</v>
      </c>
      <c r="G121" s="44"/>
      <c r="H121" s="29">
        <v>-28090406</v>
      </c>
      <c r="I121" s="52"/>
      <c r="J121" s="29">
        <v>0</v>
      </c>
      <c r="K121" s="44"/>
      <c r="L121" s="29">
        <v>0</v>
      </c>
    </row>
    <row r="122" spans="1:12" ht="6" customHeight="1" x14ac:dyDescent="0.25">
      <c r="D122" s="41"/>
      <c r="E122" s="52"/>
      <c r="G122" s="44"/>
    </row>
    <row r="123" spans="1:12" ht="21.75" customHeight="1" x14ac:dyDescent="0.25">
      <c r="A123" s="25" t="s">
        <v>73</v>
      </c>
      <c r="D123" s="41"/>
      <c r="E123" s="52"/>
      <c r="F123" s="26">
        <v>4457497113</v>
      </c>
      <c r="G123" s="44"/>
      <c r="H123" s="26">
        <v>4195811018</v>
      </c>
      <c r="I123" s="52"/>
      <c r="J123" s="26">
        <v>5212886838</v>
      </c>
      <c r="K123" s="44"/>
      <c r="L123" s="26">
        <v>5055654815</v>
      </c>
    </row>
    <row r="124" spans="1:12" ht="21.75" customHeight="1" x14ac:dyDescent="0.25">
      <c r="A124" s="25" t="s">
        <v>74</v>
      </c>
      <c r="D124" s="41">
        <v>10.1</v>
      </c>
      <c r="E124" s="52"/>
      <c r="F124" s="43">
        <v>1565094</v>
      </c>
      <c r="G124" s="44"/>
      <c r="H124" s="43">
        <v>1314731</v>
      </c>
      <c r="I124" s="52"/>
      <c r="J124" s="43">
        <v>0</v>
      </c>
      <c r="K124" s="44"/>
      <c r="L124" s="43">
        <v>0</v>
      </c>
    </row>
    <row r="125" spans="1:12" ht="6" customHeight="1" x14ac:dyDescent="0.25">
      <c r="D125" s="41"/>
      <c r="E125" s="52"/>
      <c r="G125" s="44"/>
      <c r="I125" s="52"/>
      <c r="K125" s="44"/>
    </row>
    <row r="126" spans="1:12" ht="21.75" customHeight="1" x14ac:dyDescent="0.25">
      <c r="A126" s="24" t="s">
        <v>75</v>
      </c>
      <c r="B126" s="24"/>
      <c r="D126" s="41"/>
      <c r="E126" s="52"/>
      <c r="F126" s="43">
        <f>SUM(F123:F124)</f>
        <v>4459062207</v>
      </c>
      <c r="G126" s="44"/>
      <c r="H126" s="43">
        <f>SUM(H123:H124)</f>
        <v>4197125749</v>
      </c>
      <c r="I126" s="52"/>
      <c r="J126" s="43">
        <f>SUM(J123:J124)</f>
        <v>5212886838</v>
      </c>
      <c r="K126" s="44"/>
      <c r="L126" s="43">
        <f>SUM(L123:L124)</f>
        <v>5055654815</v>
      </c>
    </row>
    <row r="127" spans="1:12" ht="6" customHeight="1" x14ac:dyDescent="0.25">
      <c r="D127" s="41"/>
      <c r="E127" s="52"/>
      <c r="G127" s="44"/>
      <c r="I127" s="52"/>
      <c r="K127" s="44"/>
    </row>
    <row r="128" spans="1:12" s="1" customFormat="1" ht="21.75" customHeight="1" thickBot="1" x14ac:dyDescent="0.3">
      <c r="A128" s="24" t="s">
        <v>76</v>
      </c>
      <c r="B128" s="24"/>
      <c r="C128" s="24"/>
      <c r="D128" s="41"/>
      <c r="E128" s="52"/>
      <c r="F128" s="46">
        <f xml:space="preserve"> SUM(F126+F86)</f>
        <v>8012185778</v>
      </c>
      <c r="G128" s="42"/>
      <c r="H128" s="46">
        <f xml:space="preserve"> SUM(H126+H86)</f>
        <v>7647347172</v>
      </c>
      <c r="I128" s="42"/>
      <c r="J128" s="46">
        <f xml:space="preserve"> SUM(J126+J86)</f>
        <v>8363119006</v>
      </c>
      <c r="K128" s="42"/>
      <c r="L128" s="46">
        <f xml:space="preserve"> SUM(L126+L86)</f>
        <v>8273616858</v>
      </c>
    </row>
    <row r="129" spans="1:12" s="1" customFormat="1" ht="21.75" customHeight="1" thickTop="1" x14ac:dyDescent="0.25">
      <c r="A129" s="24"/>
      <c r="B129" s="24"/>
      <c r="C129" s="24"/>
      <c r="D129" s="41"/>
      <c r="E129" s="52"/>
      <c r="F129" s="42"/>
      <c r="G129" s="53"/>
      <c r="H129" s="42"/>
      <c r="I129" s="44"/>
      <c r="J129" s="42"/>
      <c r="K129" s="53"/>
      <c r="L129" s="42"/>
    </row>
    <row r="130" spans="1:12" s="1" customFormat="1" ht="21.75" customHeight="1" x14ac:dyDescent="0.25">
      <c r="A130" s="24"/>
      <c r="B130" s="24"/>
      <c r="C130" s="24"/>
      <c r="D130" s="41"/>
      <c r="E130" s="52"/>
      <c r="F130" s="42"/>
      <c r="G130" s="42"/>
      <c r="H130" s="42"/>
      <c r="I130" s="42"/>
      <c r="J130" s="42"/>
      <c r="K130" s="42"/>
      <c r="L130" s="42"/>
    </row>
    <row r="131" spans="1:12" s="1" customFormat="1" ht="21.75" customHeight="1" x14ac:dyDescent="0.25">
      <c r="A131" s="24"/>
      <c r="B131" s="24"/>
      <c r="C131" s="24"/>
      <c r="D131" s="41"/>
      <c r="E131" s="52"/>
      <c r="F131" s="42"/>
      <c r="G131" s="42"/>
      <c r="H131" s="42"/>
      <c r="I131" s="42"/>
      <c r="J131" s="42"/>
      <c r="K131" s="42"/>
      <c r="L131" s="42"/>
    </row>
    <row r="132" spans="1:12" s="1" customFormat="1" ht="21.75" customHeight="1" x14ac:dyDescent="0.25">
      <c r="A132" s="24"/>
      <c r="B132" s="24"/>
      <c r="C132" s="24"/>
      <c r="D132" s="41"/>
      <c r="E132" s="52"/>
      <c r="F132" s="42"/>
      <c r="G132" s="42"/>
      <c r="H132" s="42"/>
      <c r="I132" s="42"/>
      <c r="J132" s="42"/>
      <c r="K132" s="42"/>
      <c r="L132" s="42"/>
    </row>
    <row r="133" spans="1:12" s="1" customFormat="1" ht="21.75" customHeight="1" x14ac:dyDescent="0.25">
      <c r="A133" s="24"/>
      <c r="B133" s="24"/>
      <c r="C133" s="24"/>
      <c r="D133" s="41"/>
      <c r="E133" s="52"/>
      <c r="F133" s="42"/>
      <c r="G133" s="42"/>
      <c r="H133" s="42"/>
      <c r="I133" s="42"/>
      <c r="J133" s="42"/>
      <c r="K133" s="42"/>
      <c r="L133" s="42"/>
    </row>
    <row r="134" spans="1:12" s="1" customFormat="1" ht="21.75" customHeight="1" x14ac:dyDescent="0.25">
      <c r="A134" s="24"/>
      <c r="B134" s="24"/>
      <c r="C134" s="24"/>
      <c r="D134" s="41"/>
      <c r="E134" s="52"/>
      <c r="F134" s="42"/>
      <c r="G134" s="42"/>
      <c r="H134" s="42"/>
      <c r="I134" s="42"/>
      <c r="J134" s="42"/>
      <c r="K134" s="42"/>
      <c r="L134" s="42"/>
    </row>
    <row r="135" spans="1:12" s="1" customFormat="1" ht="9" customHeight="1" x14ac:dyDescent="0.25">
      <c r="A135" s="24"/>
      <c r="B135" s="24"/>
      <c r="C135" s="24"/>
      <c r="D135" s="41"/>
      <c r="E135" s="52"/>
      <c r="F135" s="42"/>
      <c r="G135" s="53"/>
      <c r="H135" s="42"/>
      <c r="I135" s="44"/>
      <c r="J135" s="42"/>
      <c r="K135" s="53"/>
      <c r="L135" s="42"/>
    </row>
    <row r="136" spans="1:12" ht="21.95" customHeight="1" x14ac:dyDescent="0.25">
      <c r="A136" s="2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6" s="28"/>
      <c r="C136" s="27"/>
      <c r="D136" s="28"/>
      <c r="E136" s="28"/>
      <c r="F136" s="29"/>
      <c r="G136" s="29"/>
      <c r="H136" s="29"/>
      <c r="I136" s="28"/>
      <c r="J136" s="29"/>
      <c r="K136" s="29"/>
      <c r="L136" s="29"/>
    </row>
  </sheetData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2903-37F5-4406-B07F-410689D4B9DB}">
  <dimension ref="A1:L86"/>
  <sheetViews>
    <sheetView topLeftCell="A56" zoomScale="114" zoomScaleNormal="114" zoomScaleSheetLayoutView="103" workbookViewId="0">
      <selection activeCell="G73" sqref="G73"/>
    </sheetView>
  </sheetViews>
  <sheetFormatPr defaultColWidth="9.28515625" defaultRowHeight="21.75" customHeight="1" x14ac:dyDescent="0.25"/>
  <cols>
    <col min="1" max="2" width="1.7109375" style="84" customWidth="1"/>
    <col min="3" max="3" width="34.140625" style="84" customWidth="1"/>
    <col min="4" max="4" width="8.42578125" style="85" bestFit="1" customWidth="1"/>
    <col min="5" max="5" width="0.7109375" style="84" customWidth="1"/>
    <col min="6" max="6" width="12.7109375" style="2" customWidth="1"/>
    <col min="7" max="7" width="0.7109375" style="84" customWidth="1"/>
    <col min="8" max="8" width="12.7109375" style="2" customWidth="1"/>
    <col min="9" max="9" width="0.7109375" style="84" customWidth="1"/>
    <col min="10" max="10" width="12.7109375" style="86" customWidth="1"/>
    <col min="11" max="11" width="0.7109375" style="84" customWidth="1"/>
    <col min="12" max="12" width="12.7109375" style="86" customWidth="1"/>
    <col min="13" max="16384" width="9.28515625" style="84"/>
  </cols>
  <sheetData>
    <row r="1" spans="1:12" ht="21.75" customHeight="1" x14ac:dyDescent="0.25">
      <c r="A1" s="83" t="s">
        <v>0</v>
      </c>
    </row>
    <row r="2" spans="1:12" ht="21.75" customHeight="1" x14ac:dyDescent="0.25">
      <c r="A2" s="87" t="s">
        <v>77</v>
      </c>
    </row>
    <row r="3" spans="1:12" ht="21.75" customHeight="1" x14ac:dyDescent="0.25">
      <c r="A3" s="88" t="s">
        <v>187</v>
      </c>
      <c r="B3" s="89"/>
      <c r="C3" s="89"/>
      <c r="D3" s="90"/>
      <c r="E3" s="89"/>
      <c r="F3" s="3"/>
      <c r="G3" s="89"/>
      <c r="H3" s="3"/>
      <c r="I3" s="89"/>
      <c r="J3" s="91"/>
      <c r="K3" s="89"/>
      <c r="L3" s="91"/>
    </row>
    <row r="4" spans="1:12" ht="20.100000000000001" customHeight="1" x14ac:dyDescent="0.25">
      <c r="A4" s="83"/>
      <c r="F4" s="18"/>
      <c r="H4" s="18"/>
    </row>
    <row r="5" spans="1:12" ht="20.100000000000001" customHeight="1" x14ac:dyDescent="0.25">
      <c r="A5" s="83"/>
      <c r="F5" s="30" t="s">
        <v>2</v>
      </c>
      <c r="G5" s="30"/>
      <c r="H5" s="30"/>
      <c r="I5" s="31"/>
      <c r="J5" s="30" t="s">
        <v>3</v>
      </c>
      <c r="K5" s="30"/>
      <c r="L5" s="30"/>
    </row>
    <row r="6" spans="1:12" ht="20.100000000000001" customHeight="1" x14ac:dyDescent="0.25">
      <c r="A6" s="83"/>
      <c r="C6" s="84" t="s">
        <v>57</v>
      </c>
      <c r="F6" s="61" t="s">
        <v>185</v>
      </c>
      <c r="H6" s="61" t="s">
        <v>185</v>
      </c>
      <c r="J6" s="61" t="s">
        <v>185</v>
      </c>
      <c r="L6" s="61" t="s">
        <v>185</v>
      </c>
    </row>
    <row r="7" spans="1:12" ht="20.100000000000001" customHeight="1" x14ac:dyDescent="0.25">
      <c r="D7" s="40"/>
      <c r="F7" s="36" t="s">
        <v>186</v>
      </c>
      <c r="H7" s="36" t="s">
        <v>7</v>
      </c>
      <c r="J7" s="36" t="s">
        <v>186</v>
      </c>
      <c r="L7" s="36" t="s">
        <v>7</v>
      </c>
    </row>
    <row r="8" spans="1:12" ht="20.100000000000001" customHeight="1" x14ac:dyDescent="0.25">
      <c r="D8" s="38" t="s">
        <v>8</v>
      </c>
      <c r="F8" s="19" t="s">
        <v>9</v>
      </c>
      <c r="H8" s="19" t="s">
        <v>9</v>
      </c>
      <c r="J8" s="92" t="s">
        <v>9</v>
      </c>
      <c r="L8" s="92" t="s">
        <v>9</v>
      </c>
    </row>
    <row r="9" spans="1:12" ht="6" customHeight="1" x14ac:dyDescent="0.25"/>
    <row r="10" spans="1:12" ht="20.100000000000001" customHeight="1" x14ac:dyDescent="0.25">
      <c r="A10" s="83" t="s">
        <v>78</v>
      </c>
    </row>
    <row r="11" spans="1:12" ht="6" customHeight="1" x14ac:dyDescent="0.25">
      <c r="A11" s="83"/>
    </row>
    <row r="12" spans="1:12" ht="20.100000000000001" customHeight="1" x14ac:dyDescent="0.25">
      <c r="A12" s="84" t="s">
        <v>79</v>
      </c>
      <c r="F12" s="4">
        <v>3098021837</v>
      </c>
      <c r="H12" s="4">
        <v>3346873827</v>
      </c>
      <c r="J12" s="2">
        <v>2809692127</v>
      </c>
      <c r="L12" s="2">
        <v>3127677295</v>
      </c>
    </row>
    <row r="13" spans="1:12" ht="20.100000000000001" customHeight="1" x14ac:dyDescent="0.25">
      <c r="A13" s="84" t="s">
        <v>80</v>
      </c>
      <c r="F13" s="7">
        <v>166424642</v>
      </c>
      <c r="H13" s="7">
        <v>156543496</v>
      </c>
      <c r="J13" s="3">
        <v>117378393</v>
      </c>
      <c r="L13" s="3">
        <v>109449436</v>
      </c>
    </row>
    <row r="14" spans="1:12" ht="6" customHeight="1" x14ac:dyDescent="0.25">
      <c r="J14" s="93"/>
      <c r="L14" s="93"/>
    </row>
    <row r="15" spans="1:12" ht="20.100000000000001" customHeight="1" x14ac:dyDescent="0.25">
      <c r="A15" s="83" t="s">
        <v>81</v>
      </c>
      <c r="F15" s="3">
        <f>SUM(F12:F13)</f>
        <v>3264446479</v>
      </c>
      <c r="H15" s="3">
        <f>SUM(H12:H13)</f>
        <v>3503417323</v>
      </c>
      <c r="J15" s="94">
        <f>SUM(J12:J13)</f>
        <v>2927070520</v>
      </c>
      <c r="L15" s="94">
        <f>SUM(L12:L13)</f>
        <v>3237126731</v>
      </c>
    </row>
    <row r="16" spans="1:12" ht="20.100000000000001" customHeight="1" x14ac:dyDescent="0.25"/>
    <row r="17" spans="1:12" ht="20.100000000000001" customHeight="1" x14ac:dyDescent="0.25">
      <c r="A17" s="83" t="s">
        <v>82</v>
      </c>
    </row>
    <row r="18" spans="1:12" ht="6" customHeight="1" x14ac:dyDescent="0.25">
      <c r="A18" s="95"/>
    </row>
    <row r="19" spans="1:12" ht="20.100000000000001" customHeight="1" x14ac:dyDescent="0.25">
      <c r="A19" s="84" t="s">
        <v>83</v>
      </c>
      <c r="C19" s="96"/>
      <c r="F19" s="4">
        <v>2672148359</v>
      </c>
      <c r="H19" s="4">
        <v>2897424667</v>
      </c>
      <c r="J19" s="2">
        <v>2501867393</v>
      </c>
      <c r="L19" s="2">
        <v>2773921490</v>
      </c>
    </row>
    <row r="20" spans="1:12" ht="20.100000000000001" customHeight="1" x14ac:dyDescent="0.25">
      <c r="A20" s="84" t="s">
        <v>84</v>
      </c>
      <c r="C20" s="96"/>
      <c r="F20" s="7">
        <v>101072700</v>
      </c>
      <c r="H20" s="7">
        <v>96000669</v>
      </c>
      <c r="J20" s="3">
        <v>66246097</v>
      </c>
      <c r="L20" s="3">
        <v>57123796</v>
      </c>
    </row>
    <row r="21" spans="1:12" ht="6" customHeight="1" x14ac:dyDescent="0.25">
      <c r="J21" s="93"/>
      <c r="L21" s="93"/>
    </row>
    <row r="22" spans="1:12" ht="20.100000000000001" customHeight="1" x14ac:dyDescent="0.25">
      <c r="A22" s="83" t="s">
        <v>85</v>
      </c>
      <c r="F22" s="3">
        <f>SUM(F18:F20)</f>
        <v>2773221059</v>
      </c>
      <c r="H22" s="3">
        <f>SUM(H18:H20)</f>
        <v>2993425336</v>
      </c>
      <c r="J22" s="94">
        <f>SUM(J18:J20)</f>
        <v>2568113490</v>
      </c>
      <c r="L22" s="94">
        <f>SUM(L18:L20)</f>
        <v>2831045286</v>
      </c>
    </row>
    <row r="23" spans="1:12" ht="20.100000000000001" customHeight="1" x14ac:dyDescent="0.25">
      <c r="A23" s="83"/>
    </row>
    <row r="24" spans="1:12" ht="20.100000000000001" customHeight="1" x14ac:dyDescent="0.25">
      <c r="A24" s="95" t="s">
        <v>86</v>
      </c>
      <c r="F24" s="2">
        <f xml:space="preserve"> SUM(F15-F22)</f>
        <v>491225420</v>
      </c>
      <c r="G24" s="2"/>
      <c r="H24" s="2">
        <f xml:space="preserve"> SUM(H15-H22)</f>
        <v>509991987</v>
      </c>
      <c r="I24" s="2"/>
      <c r="J24" s="2">
        <f xml:space="preserve"> SUM(J15-J22)</f>
        <v>358957030</v>
      </c>
      <c r="K24" s="2"/>
      <c r="L24" s="2">
        <f xml:space="preserve"> SUM(L15-L22)</f>
        <v>406081445</v>
      </c>
    </row>
    <row r="25" spans="1:12" ht="6" customHeight="1" x14ac:dyDescent="0.25">
      <c r="A25" s="95"/>
    </row>
    <row r="26" spans="1:12" ht="20.100000000000001" customHeight="1" x14ac:dyDescent="0.25">
      <c r="A26" s="84" t="s">
        <v>87</v>
      </c>
      <c r="C26" s="96"/>
      <c r="D26" s="85">
        <v>14</v>
      </c>
      <c r="F26" s="145">
        <v>9681624</v>
      </c>
      <c r="H26" s="145">
        <v>4767253</v>
      </c>
      <c r="J26" s="144">
        <v>20505477</v>
      </c>
      <c r="L26" s="144">
        <v>15366478</v>
      </c>
    </row>
    <row r="27" spans="1:12" ht="20.100000000000001" customHeight="1" x14ac:dyDescent="0.25">
      <c r="A27" s="84" t="s">
        <v>213</v>
      </c>
      <c r="C27" s="96"/>
      <c r="D27" s="85">
        <v>15</v>
      </c>
      <c r="F27" s="145">
        <v>10787392</v>
      </c>
      <c r="H27" s="145">
        <v>10873648</v>
      </c>
      <c r="J27" s="144">
        <v>13201741</v>
      </c>
      <c r="L27" s="144">
        <v>9500767</v>
      </c>
    </row>
    <row r="28" spans="1:12" ht="20.100000000000001" customHeight="1" x14ac:dyDescent="0.25">
      <c r="A28" s="84" t="s">
        <v>181</v>
      </c>
      <c r="C28" s="96"/>
      <c r="D28" s="147"/>
      <c r="F28" s="145"/>
    </row>
    <row r="29" spans="1:12" ht="20.100000000000001" customHeight="1" x14ac:dyDescent="0.25">
      <c r="B29" s="84" t="s">
        <v>182</v>
      </c>
      <c r="C29" s="96"/>
      <c r="F29" s="145">
        <v>-42479803</v>
      </c>
      <c r="H29" s="145">
        <v>-52512305</v>
      </c>
      <c r="J29" s="144">
        <v>-42060867</v>
      </c>
      <c r="L29" s="144">
        <v>-53397260</v>
      </c>
    </row>
    <row r="30" spans="1:12" ht="20.100000000000001" customHeight="1" x14ac:dyDescent="0.25">
      <c r="A30" s="84" t="s">
        <v>88</v>
      </c>
      <c r="C30" s="96"/>
      <c r="F30" s="145">
        <v>-160003786</v>
      </c>
      <c r="H30" s="145">
        <v>-138501250</v>
      </c>
      <c r="J30" s="144">
        <v>-140808501</v>
      </c>
      <c r="L30" s="144">
        <v>-135959223</v>
      </c>
    </row>
    <row r="31" spans="1:12" ht="20.100000000000001" customHeight="1" x14ac:dyDescent="0.25">
      <c r="A31" s="97" t="s">
        <v>208</v>
      </c>
      <c r="F31" s="4"/>
      <c r="H31" s="145"/>
      <c r="J31" s="144"/>
      <c r="L31" s="144"/>
    </row>
    <row r="32" spans="1:12" ht="20.100000000000001" customHeight="1" x14ac:dyDescent="0.25">
      <c r="B32" s="84" t="s">
        <v>89</v>
      </c>
      <c r="F32" s="4">
        <v>26631104</v>
      </c>
      <c r="H32" s="145">
        <v>13482264</v>
      </c>
      <c r="J32" s="144">
        <v>0</v>
      </c>
      <c r="L32" s="144">
        <v>0</v>
      </c>
    </row>
    <row r="33" spans="1:12" ht="20.100000000000001" customHeight="1" x14ac:dyDescent="0.25">
      <c r="A33" s="97" t="s">
        <v>90</v>
      </c>
      <c r="F33" s="4">
        <v>-13420273</v>
      </c>
      <c r="H33" s="4">
        <v>-18689825</v>
      </c>
      <c r="J33" s="86">
        <v>-13322467</v>
      </c>
      <c r="L33" s="86">
        <v>-18603623</v>
      </c>
    </row>
    <row r="34" spans="1:12" ht="6" customHeight="1" x14ac:dyDescent="0.25">
      <c r="A34" s="97"/>
      <c r="F34" s="20"/>
      <c r="H34" s="20"/>
      <c r="J34" s="98"/>
      <c r="L34" s="98"/>
    </row>
    <row r="35" spans="1:12" ht="20.100000000000001" customHeight="1" x14ac:dyDescent="0.25">
      <c r="A35" s="83" t="s">
        <v>91</v>
      </c>
      <c r="F35" s="93">
        <f>SUM(F24:F34)</f>
        <v>322421678</v>
      </c>
      <c r="H35" s="93">
        <f>SUM(H24:H34)</f>
        <v>329411772</v>
      </c>
      <c r="J35" s="93">
        <f>SUM(J24:J34)</f>
        <v>196472413</v>
      </c>
      <c r="L35" s="93">
        <f>SUM(L24:L34)</f>
        <v>222988584</v>
      </c>
    </row>
    <row r="36" spans="1:12" ht="20.100000000000001" customHeight="1" x14ac:dyDescent="0.25">
      <c r="A36" s="84" t="s">
        <v>92</v>
      </c>
      <c r="D36" s="85">
        <v>17</v>
      </c>
      <c r="F36" s="4">
        <v>-58172642</v>
      </c>
      <c r="H36" s="4">
        <v>-64911881</v>
      </c>
      <c r="J36" s="2">
        <v>-39240390</v>
      </c>
      <c r="L36" s="2">
        <v>-44413891</v>
      </c>
    </row>
    <row r="37" spans="1:12" ht="6" customHeight="1" x14ac:dyDescent="0.25">
      <c r="A37" s="83"/>
      <c r="F37" s="20"/>
      <c r="H37" s="20"/>
      <c r="J37" s="98"/>
      <c r="L37" s="98"/>
    </row>
    <row r="38" spans="1:12" ht="20.100000000000001" customHeight="1" thickBot="1" x14ac:dyDescent="0.3">
      <c r="A38" s="83" t="s">
        <v>93</v>
      </c>
      <c r="F38" s="21">
        <f>SUM(F35:F36)</f>
        <v>264249036</v>
      </c>
      <c r="H38" s="21">
        <f>SUM(H35:H36)</f>
        <v>264499891</v>
      </c>
      <c r="J38" s="21">
        <f>SUM(J35:J36)</f>
        <v>157232023</v>
      </c>
      <c r="L38" s="21">
        <f>SUM(L35:L36)</f>
        <v>178574693</v>
      </c>
    </row>
    <row r="39" spans="1:12" ht="20.100000000000001" customHeight="1" thickTop="1" x14ac:dyDescent="0.25">
      <c r="A39" s="83"/>
      <c r="F39" s="18"/>
      <c r="H39" s="18"/>
    </row>
    <row r="40" spans="1:12" ht="20.100000000000001" customHeight="1" x14ac:dyDescent="0.25">
      <c r="A40" s="24" t="s">
        <v>95</v>
      </c>
      <c r="F40" s="18"/>
      <c r="H40" s="18"/>
    </row>
    <row r="41" spans="1:12" ht="20.100000000000001" customHeight="1" x14ac:dyDescent="0.25">
      <c r="B41" s="84" t="s">
        <v>96</v>
      </c>
      <c r="F41" s="86"/>
      <c r="H41" s="86"/>
      <c r="J41" s="18"/>
      <c r="L41" s="18"/>
    </row>
    <row r="42" spans="1:12" ht="20.100000000000001" customHeight="1" x14ac:dyDescent="0.25">
      <c r="C42" s="84" t="s">
        <v>97</v>
      </c>
      <c r="F42" s="86"/>
      <c r="H42" s="86"/>
      <c r="J42" s="18"/>
      <c r="L42" s="18"/>
    </row>
    <row r="43" spans="1:12" ht="20.100000000000001" customHeight="1" x14ac:dyDescent="0.25">
      <c r="C43" s="25" t="s">
        <v>98</v>
      </c>
      <c r="F43" s="86"/>
      <c r="H43" s="86"/>
      <c r="J43" s="18"/>
      <c r="L43" s="18"/>
    </row>
    <row r="44" spans="1:12" ht="20.100000000000001" customHeight="1" x14ac:dyDescent="0.25">
      <c r="A44" s="25"/>
      <c r="C44" s="25" t="s">
        <v>99</v>
      </c>
      <c r="F44" s="91">
        <v>5947346</v>
      </c>
      <c r="H44" s="91">
        <v>-814581</v>
      </c>
      <c r="J44" s="142">
        <v>0</v>
      </c>
      <c r="L44" s="91">
        <v>0</v>
      </c>
    </row>
    <row r="45" spans="1:12" ht="6" customHeight="1" x14ac:dyDescent="0.25">
      <c r="A45" s="25"/>
    </row>
    <row r="46" spans="1:12" ht="20.100000000000001" customHeight="1" thickBot="1" x14ac:dyDescent="0.3">
      <c r="A46" s="100" t="s">
        <v>100</v>
      </c>
      <c r="F46" s="21">
        <f>SUM(F38,F44)</f>
        <v>270196382</v>
      </c>
      <c r="H46" s="21">
        <f>SUM(H38,H44)</f>
        <v>263685310</v>
      </c>
      <c r="J46" s="21">
        <f>SUM(J38,J44)</f>
        <v>157232023</v>
      </c>
      <c r="L46" s="21">
        <f>SUM(L38,L44)</f>
        <v>178574693</v>
      </c>
    </row>
    <row r="47" spans="1:12" ht="10.5" customHeight="1" thickTop="1" x14ac:dyDescent="0.25">
      <c r="A47" s="83"/>
      <c r="F47" s="18"/>
      <c r="H47" s="18"/>
    </row>
    <row r="48" spans="1:12" ht="22.35" customHeight="1" x14ac:dyDescent="0.25">
      <c r="A48" s="89" t="s">
        <v>34</v>
      </c>
      <c r="B48" s="89"/>
      <c r="C48" s="89"/>
      <c r="D48" s="90"/>
      <c r="E48" s="89"/>
      <c r="F48" s="3"/>
      <c r="G48" s="89"/>
      <c r="H48" s="3"/>
      <c r="I48" s="89"/>
      <c r="J48" s="91"/>
      <c r="K48" s="89"/>
      <c r="L48" s="91"/>
    </row>
    <row r="49" spans="1:12" ht="21.75" customHeight="1" x14ac:dyDescent="0.25">
      <c r="A49" s="83" t="str">
        <f>+A1</f>
        <v>บริษัท พี.เอส.พี. สเปเชียลตี้ส์ จำกัด (มหาชน)</v>
      </c>
    </row>
    <row r="50" spans="1:12" ht="21.75" customHeight="1" x14ac:dyDescent="0.25">
      <c r="A50" s="83" t="s">
        <v>94</v>
      </c>
    </row>
    <row r="51" spans="1:12" ht="21.75" customHeight="1" x14ac:dyDescent="0.25">
      <c r="A51" s="78" t="str">
        <f>A3</f>
        <v>สำหรับรอบระยะเวลาสามเดือนสิ้นสุดวันที่ 31 มีนาคม พ.ศ. 2569</v>
      </c>
      <c r="B51" s="89"/>
      <c r="C51" s="89"/>
      <c r="D51" s="90"/>
      <c r="E51" s="89"/>
      <c r="F51" s="3"/>
      <c r="G51" s="89"/>
      <c r="H51" s="3"/>
      <c r="I51" s="89"/>
      <c r="J51" s="91"/>
      <c r="K51" s="89"/>
      <c r="L51" s="91"/>
    </row>
    <row r="52" spans="1:12" ht="21.75" customHeight="1" x14ac:dyDescent="0.25">
      <c r="A52" s="83"/>
      <c r="F52" s="18"/>
      <c r="H52" s="18"/>
    </row>
    <row r="53" spans="1:12" ht="21.75" customHeight="1" x14ac:dyDescent="0.25">
      <c r="A53" s="83"/>
      <c r="F53" s="30" t="s">
        <v>2</v>
      </c>
      <c r="G53" s="30"/>
      <c r="H53" s="30"/>
      <c r="I53" s="31"/>
      <c r="J53" s="30" t="s">
        <v>3</v>
      </c>
      <c r="K53" s="30"/>
      <c r="L53" s="30"/>
    </row>
    <row r="54" spans="1:12" ht="21.75" customHeight="1" x14ac:dyDescent="0.25">
      <c r="A54" s="83"/>
      <c r="F54" s="61" t="s">
        <v>185</v>
      </c>
      <c r="G54" s="62"/>
      <c r="H54" s="61" t="s">
        <v>185</v>
      </c>
      <c r="I54" s="31"/>
      <c r="J54" s="61" t="s">
        <v>185</v>
      </c>
      <c r="K54" s="62"/>
      <c r="L54" s="61" t="s">
        <v>185</v>
      </c>
    </row>
    <row r="55" spans="1:12" ht="21.75" customHeight="1" x14ac:dyDescent="0.25">
      <c r="D55" s="40"/>
      <c r="E55" s="83"/>
      <c r="F55" s="36" t="s">
        <v>186</v>
      </c>
      <c r="H55" s="36" t="s">
        <v>7</v>
      </c>
      <c r="J55" s="36" t="s">
        <v>186</v>
      </c>
      <c r="L55" s="36" t="s">
        <v>7</v>
      </c>
    </row>
    <row r="56" spans="1:12" ht="21.75" customHeight="1" x14ac:dyDescent="0.25">
      <c r="D56" s="38" t="s">
        <v>8</v>
      </c>
      <c r="E56" s="83"/>
      <c r="F56" s="19" t="s">
        <v>9</v>
      </c>
      <c r="G56" s="83"/>
      <c r="H56" s="19" t="s">
        <v>9</v>
      </c>
      <c r="I56" s="83"/>
      <c r="J56" s="92" t="s">
        <v>9</v>
      </c>
      <c r="K56" s="83"/>
      <c r="L56" s="92" t="s">
        <v>9</v>
      </c>
    </row>
    <row r="57" spans="1:12" ht="6" customHeight="1" x14ac:dyDescent="0.25">
      <c r="F57" s="18"/>
      <c r="H57" s="18"/>
    </row>
    <row r="58" spans="1:12" ht="21.75" customHeight="1" x14ac:dyDescent="0.25">
      <c r="A58" s="99" t="s">
        <v>101</v>
      </c>
    </row>
    <row r="59" spans="1:12" ht="21.75" customHeight="1" x14ac:dyDescent="0.25">
      <c r="A59" s="102" t="s">
        <v>102</v>
      </c>
      <c r="F59" s="4">
        <v>265679970</v>
      </c>
      <c r="H59" s="4">
        <v>264499891</v>
      </c>
      <c r="J59" s="4">
        <v>157232023</v>
      </c>
      <c r="L59" s="2">
        <v>178574693</v>
      </c>
    </row>
    <row r="60" spans="1:12" ht="21.75" customHeight="1" x14ac:dyDescent="0.25">
      <c r="A60" s="102" t="s">
        <v>103</v>
      </c>
      <c r="F60" s="7">
        <v>-1430934</v>
      </c>
      <c r="H60" s="7">
        <v>0</v>
      </c>
      <c r="J60" s="7">
        <v>0</v>
      </c>
      <c r="L60" s="7">
        <v>0</v>
      </c>
    </row>
    <row r="61" spans="1:12" ht="6" customHeight="1" x14ac:dyDescent="0.25">
      <c r="A61" s="25"/>
    </row>
    <row r="62" spans="1:12" ht="21.75" customHeight="1" thickBot="1" x14ac:dyDescent="0.3">
      <c r="A62" s="100" t="s">
        <v>104</v>
      </c>
      <c r="F62" s="101">
        <f>SUM(F59:F61)</f>
        <v>264249036</v>
      </c>
      <c r="H62" s="101">
        <f>SUM(H59:H61)</f>
        <v>264499891</v>
      </c>
      <c r="J62" s="101">
        <f>SUM(J59:J61)</f>
        <v>157232023</v>
      </c>
      <c r="L62" s="101">
        <f>SUM(L59:L61)</f>
        <v>178574693</v>
      </c>
    </row>
    <row r="63" spans="1:12" ht="21.75" customHeight="1" thickTop="1" x14ac:dyDescent="0.25">
      <c r="A63" s="100"/>
      <c r="F63" s="86"/>
      <c r="H63" s="86"/>
    </row>
    <row r="64" spans="1:12" ht="21.75" customHeight="1" x14ac:dyDescent="0.25">
      <c r="A64" s="99" t="s">
        <v>105</v>
      </c>
    </row>
    <row r="65" spans="1:12" ht="21.75" customHeight="1" x14ac:dyDescent="0.25">
      <c r="A65" s="102" t="s">
        <v>102</v>
      </c>
      <c r="B65" s="103"/>
      <c r="F65" s="4">
        <v>271627316</v>
      </c>
      <c r="H65" s="4">
        <v>263685310</v>
      </c>
      <c r="J65" s="4">
        <v>157232023</v>
      </c>
      <c r="L65" s="2">
        <v>178574693</v>
      </c>
    </row>
    <row r="66" spans="1:12" ht="21.75" customHeight="1" x14ac:dyDescent="0.25">
      <c r="A66" s="102" t="s">
        <v>103</v>
      </c>
      <c r="F66" s="7">
        <v>-1430934</v>
      </c>
      <c r="H66" s="7">
        <v>0</v>
      </c>
      <c r="J66" s="7">
        <v>0</v>
      </c>
      <c r="L66" s="7">
        <v>0</v>
      </c>
    </row>
    <row r="67" spans="1:12" ht="6" customHeight="1" x14ac:dyDescent="0.25">
      <c r="A67" s="25"/>
    </row>
    <row r="68" spans="1:12" ht="21.75" customHeight="1" thickBot="1" x14ac:dyDescent="0.3">
      <c r="A68" s="100" t="s">
        <v>100</v>
      </c>
      <c r="F68" s="101">
        <f>SUM(F65:F67)</f>
        <v>270196382</v>
      </c>
      <c r="H68" s="101">
        <f>SUM(H65:H67)</f>
        <v>263685310</v>
      </c>
      <c r="J68" s="101">
        <f>SUM(J65:J67)</f>
        <v>157232023</v>
      </c>
      <c r="L68" s="101">
        <f>SUM(L65:L67)</f>
        <v>178574693</v>
      </c>
    </row>
    <row r="69" spans="1:12" ht="21.75" customHeight="1" thickTop="1" x14ac:dyDescent="0.25"/>
    <row r="71" spans="1:12" ht="21.75" customHeight="1" x14ac:dyDescent="0.25">
      <c r="A71" s="99" t="s">
        <v>106</v>
      </c>
    </row>
    <row r="72" spans="1:12" ht="21.75" customHeight="1" x14ac:dyDescent="0.25">
      <c r="A72" s="104" t="s">
        <v>210</v>
      </c>
      <c r="D72" s="85">
        <v>16</v>
      </c>
      <c r="F72" s="22">
        <v>0.19</v>
      </c>
      <c r="H72" s="22">
        <v>0.19</v>
      </c>
      <c r="J72" s="22">
        <v>0.11</v>
      </c>
      <c r="L72" s="23">
        <v>0.13</v>
      </c>
    </row>
    <row r="73" spans="1:12" ht="27" customHeight="1" x14ac:dyDescent="0.25">
      <c r="A73" s="104"/>
      <c r="F73" s="23"/>
      <c r="H73" s="23"/>
      <c r="J73" s="23"/>
      <c r="L73" s="23"/>
    </row>
    <row r="74" spans="1:12" ht="27" customHeight="1" x14ac:dyDescent="0.25">
      <c r="A74" s="104"/>
      <c r="F74" s="23"/>
      <c r="H74" s="23"/>
      <c r="J74" s="23"/>
      <c r="L74" s="23"/>
    </row>
    <row r="75" spans="1:12" ht="27" customHeight="1" x14ac:dyDescent="0.25">
      <c r="A75" s="104"/>
      <c r="F75" s="23"/>
      <c r="H75" s="23"/>
      <c r="J75" s="23"/>
      <c r="L75" s="23"/>
    </row>
    <row r="76" spans="1:12" ht="27" customHeight="1" x14ac:dyDescent="0.25">
      <c r="A76" s="104"/>
      <c r="F76" s="23"/>
      <c r="H76" s="23"/>
      <c r="J76" s="23"/>
      <c r="L76" s="23"/>
    </row>
    <row r="77" spans="1:12" ht="27" customHeight="1" x14ac:dyDescent="0.25">
      <c r="A77" s="104"/>
      <c r="F77" s="23"/>
      <c r="H77" s="23"/>
      <c r="J77" s="23"/>
      <c r="L77" s="23"/>
    </row>
    <row r="78" spans="1:12" ht="27" customHeight="1" x14ac:dyDescent="0.25">
      <c r="A78" s="104"/>
      <c r="F78" s="23"/>
      <c r="H78" s="23"/>
      <c r="J78" s="23"/>
      <c r="L78" s="23"/>
    </row>
    <row r="79" spans="1:12" ht="27" customHeight="1" x14ac:dyDescent="0.25">
      <c r="A79" s="104"/>
      <c r="F79" s="23"/>
      <c r="H79" s="23"/>
      <c r="J79" s="23"/>
      <c r="L79" s="23"/>
    </row>
    <row r="80" spans="1:12" ht="27" customHeight="1" x14ac:dyDescent="0.25">
      <c r="A80" s="104"/>
      <c r="F80" s="23"/>
      <c r="H80" s="23"/>
      <c r="J80" s="23"/>
      <c r="L80" s="23"/>
    </row>
    <row r="81" spans="1:12" ht="27" customHeight="1" x14ac:dyDescent="0.25">
      <c r="A81" s="104"/>
      <c r="F81" s="23"/>
      <c r="H81" s="23"/>
      <c r="J81" s="23"/>
      <c r="L81" s="23"/>
    </row>
    <row r="82" spans="1:12" ht="27" customHeight="1" x14ac:dyDescent="0.25">
      <c r="A82" s="104"/>
      <c r="F82" s="23"/>
      <c r="H82" s="23"/>
      <c r="J82" s="23"/>
      <c r="L82" s="23"/>
    </row>
    <row r="83" spans="1:12" ht="27" customHeight="1" x14ac:dyDescent="0.25">
      <c r="A83" s="104"/>
      <c r="F83" s="23"/>
      <c r="H83" s="23"/>
      <c r="J83" s="23"/>
      <c r="L83" s="23"/>
    </row>
    <row r="84" spans="1:12" ht="27" customHeight="1" x14ac:dyDescent="0.25">
      <c r="A84" s="104"/>
      <c r="F84" s="23"/>
      <c r="H84" s="23"/>
      <c r="J84" s="23"/>
      <c r="L84" s="23"/>
    </row>
    <row r="85" spans="1:12" ht="13.5" customHeight="1" x14ac:dyDescent="0.25">
      <c r="A85" s="104"/>
      <c r="F85" s="23"/>
      <c r="H85" s="23"/>
      <c r="J85" s="23"/>
      <c r="L85" s="23"/>
    </row>
    <row r="86" spans="1:12" s="1" customFormat="1" ht="22.35" customHeight="1" x14ac:dyDescent="0.25">
      <c r="A86" s="89" t="s">
        <v>34</v>
      </c>
      <c r="B86" s="89"/>
      <c r="C86" s="89"/>
      <c r="D86" s="90"/>
      <c r="E86" s="89"/>
      <c r="F86" s="3"/>
      <c r="G86" s="89"/>
      <c r="H86" s="3"/>
      <c r="I86" s="89"/>
      <c r="J86" s="91"/>
      <c r="K86" s="89"/>
      <c r="L86" s="91"/>
    </row>
  </sheetData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11DB8-5F2B-4F5B-8128-B4290DA3EB76}">
  <dimension ref="A1:X34"/>
  <sheetViews>
    <sheetView topLeftCell="C12" zoomScale="115" zoomScaleNormal="115" zoomScaleSheetLayoutView="56" workbookViewId="0">
      <selection activeCell="Q27" sqref="Q27"/>
    </sheetView>
  </sheetViews>
  <sheetFormatPr defaultColWidth="10.42578125" defaultRowHeight="21.6" customHeight="1" x14ac:dyDescent="0.25"/>
  <cols>
    <col min="1" max="2" width="1.42578125" style="66" customWidth="1"/>
    <col min="3" max="3" width="43.7109375" style="66" customWidth="1"/>
    <col min="4" max="4" width="7.5703125" style="67" customWidth="1"/>
    <col min="5" max="5" width="0.5703125" style="68" customWidth="1"/>
    <col min="6" max="6" width="11" style="68" customWidth="1"/>
    <col min="7" max="7" width="0.5703125" style="68" customWidth="1"/>
    <col min="8" max="8" width="11" style="68" customWidth="1"/>
    <col min="9" max="9" width="0.5703125" style="68" customWidth="1"/>
    <col min="10" max="10" width="12.7109375" style="68" customWidth="1"/>
    <col min="11" max="11" width="0.5703125" style="68" customWidth="1"/>
    <col min="12" max="12" width="10.7109375" style="68" customWidth="1"/>
    <col min="13" max="13" width="0.5703125" style="68" customWidth="1"/>
    <col min="14" max="14" width="11.5703125" style="77" customWidth="1"/>
    <col min="15" max="15" width="0.5703125" style="68" customWidth="1"/>
    <col min="16" max="16" width="15.28515625" style="68" customWidth="1"/>
    <col min="17" max="17" width="0.5703125" style="68" customWidth="1"/>
    <col min="18" max="18" width="19.7109375" style="68" customWidth="1"/>
    <col min="19" max="19" width="0.5703125" style="68" customWidth="1"/>
    <col min="20" max="20" width="11.28515625" style="68" customWidth="1"/>
    <col min="21" max="21" width="0.5703125" style="66" customWidth="1"/>
    <col min="22" max="22" width="11.28515625" style="66" customWidth="1"/>
    <col min="23" max="23" width="0.5703125" style="66" customWidth="1"/>
    <col min="24" max="24" width="12.5703125" style="66" customWidth="1"/>
    <col min="25" max="16384" width="10.42578125" style="66"/>
  </cols>
  <sheetData>
    <row r="1" spans="1:24" ht="21.6" customHeight="1" x14ac:dyDescent="0.25">
      <c r="A1" s="65" t="s">
        <v>0</v>
      </c>
    </row>
    <row r="2" spans="1:24" ht="21.6" customHeight="1" x14ac:dyDescent="0.25">
      <c r="A2" s="69" t="s">
        <v>107</v>
      </c>
    </row>
    <row r="3" spans="1:24" ht="21.6" customHeight="1" x14ac:dyDescent="0.25">
      <c r="A3" s="78" t="str">
        <f>'PL5-6 (3M) '!A3</f>
        <v>สำหรับรอบระยะเวลาสามเดือนสิ้นสุดวันที่ 31 มีนาคม พ.ศ. 2569</v>
      </c>
      <c r="B3" s="70"/>
      <c r="C3" s="70"/>
      <c r="D3" s="71"/>
      <c r="E3" s="72"/>
      <c r="F3" s="72"/>
      <c r="G3" s="72"/>
      <c r="H3" s="72"/>
      <c r="I3" s="72"/>
      <c r="J3" s="72"/>
      <c r="K3" s="72"/>
      <c r="L3" s="72"/>
      <c r="M3" s="72"/>
      <c r="N3" s="79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24" ht="21.6" customHeight="1" x14ac:dyDescent="0.25">
      <c r="A4" s="65"/>
    </row>
    <row r="5" spans="1:24" ht="21.6" customHeight="1" x14ac:dyDescent="0.25">
      <c r="A5" s="65"/>
      <c r="F5" s="164" t="s">
        <v>108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</row>
    <row r="6" spans="1:24" ht="21.6" customHeight="1" x14ac:dyDescent="0.25">
      <c r="A6" s="65"/>
      <c r="F6" s="165" t="s">
        <v>109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</row>
    <row r="7" spans="1:24" ht="21.6" customHeight="1" x14ac:dyDescent="0.25">
      <c r="A7" s="65"/>
      <c r="F7" s="80"/>
      <c r="G7" s="80"/>
      <c r="H7" s="80"/>
      <c r="I7" s="80"/>
      <c r="J7" s="73"/>
      <c r="K7" s="80"/>
      <c r="L7" s="80"/>
      <c r="M7" s="80"/>
      <c r="N7" s="80"/>
      <c r="O7" s="80"/>
      <c r="P7" s="80"/>
      <c r="Q7" s="80"/>
      <c r="R7" s="148" t="s">
        <v>110</v>
      </c>
      <c r="S7" s="150"/>
      <c r="T7" s="80"/>
    </row>
    <row r="8" spans="1:24" ht="21.6" customHeight="1" x14ac:dyDescent="0.25">
      <c r="A8" s="65"/>
      <c r="D8" s="80"/>
      <c r="F8" s="80"/>
      <c r="G8" s="80"/>
      <c r="H8" s="80"/>
      <c r="I8" s="80"/>
      <c r="J8" s="73" t="s">
        <v>111</v>
      </c>
      <c r="K8" s="80"/>
      <c r="L8" s="80"/>
      <c r="M8" s="80"/>
      <c r="N8" s="80"/>
      <c r="O8" s="80"/>
      <c r="P8" s="80"/>
      <c r="Q8" s="80"/>
      <c r="R8" s="80" t="s">
        <v>112</v>
      </c>
      <c r="S8" s="151"/>
      <c r="T8" s="80"/>
    </row>
    <row r="9" spans="1:24" ht="21.6" customHeight="1" x14ac:dyDescent="0.25">
      <c r="A9" s="65"/>
      <c r="D9" s="80"/>
      <c r="F9" s="66"/>
      <c r="G9" s="66"/>
      <c r="H9" s="66"/>
      <c r="I9" s="66"/>
      <c r="J9" s="81" t="s">
        <v>113</v>
      </c>
      <c r="K9" s="66"/>
      <c r="L9" s="66"/>
      <c r="M9" s="66"/>
      <c r="N9" s="66"/>
      <c r="O9" s="65"/>
      <c r="P9" s="65"/>
      <c r="Q9" s="65"/>
      <c r="R9" s="149" t="s">
        <v>114</v>
      </c>
      <c r="S9" s="65"/>
      <c r="T9" s="73" t="s">
        <v>115</v>
      </c>
      <c r="V9" s="73"/>
    </row>
    <row r="10" spans="1:24" ht="21.6" customHeight="1" x14ac:dyDescent="0.25">
      <c r="D10" s="80"/>
      <c r="E10" s="73"/>
      <c r="G10" s="73"/>
      <c r="H10" s="73" t="s">
        <v>116</v>
      </c>
      <c r="I10" s="73"/>
      <c r="J10" s="73" t="s">
        <v>117</v>
      </c>
      <c r="K10" s="73"/>
      <c r="L10" s="73" t="s">
        <v>118</v>
      </c>
      <c r="M10" s="73"/>
      <c r="N10" s="73" t="s">
        <v>119</v>
      </c>
      <c r="O10" s="73"/>
      <c r="P10" s="73" t="s">
        <v>177</v>
      </c>
      <c r="Q10" s="73"/>
      <c r="R10" s="73"/>
      <c r="S10" s="73"/>
      <c r="T10" s="73" t="s">
        <v>120</v>
      </c>
      <c r="V10" s="73" t="s">
        <v>121</v>
      </c>
      <c r="X10" s="73" t="s">
        <v>122</v>
      </c>
    </row>
    <row r="11" spans="1:24" ht="21.6" customHeight="1" x14ac:dyDescent="0.25">
      <c r="D11" s="80"/>
      <c r="E11" s="73"/>
      <c r="F11" s="73" t="s">
        <v>60</v>
      </c>
      <c r="G11" s="73"/>
      <c r="H11" s="73" t="s">
        <v>123</v>
      </c>
      <c r="I11" s="73"/>
      <c r="J11" s="73" t="s">
        <v>124</v>
      </c>
      <c r="K11" s="73"/>
      <c r="L11" s="73" t="s">
        <v>125</v>
      </c>
      <c r="M11" s="73"/>
      <c r="N11" s="73" t="s">
        <v>71</v>
      </c>
      <c r="O11" s="73"/>
      <c r="P11" s="73" t="s">
        <v>178</v>
      </c>
      <c r="Q11" s="73"/>
      <c r="R11" s="73" t="s">
        <v>126</v>
      </c>
      <c r="S11" s="73"/>
      <c r="T11" s="73" t="s">
        <v>127</v>
      </c>
      <c r="V11" s="73" t="s">
        <v>128</v>
      </c>
      <c r="X11" s="73" t="s">
        <v>59</v>
      </c>
    </row>
    <row r="12" spans="1:24" ht="21.6" customHeight="1" x14ac:dyDescent="0.25">
      <c r="D12" s="64" t="s">
        <v>8</v>
      </c>
      <c r="E12" s="73"/>
      <c r="F12" s="74" t="s">
        <v>9</v>
      </c>
      <c r="G12" s="73"/>
      <c r="H12" s="74" t="s">
        <v>9</v>
      </c>
      <c r="I12" s="73"/>
      <c r="J12" s="74" t="s">
        <v>9</v>
      </c>
      <c r="K12" s="73"/>
      <c r="L12" s="74" t="s">
        <v>9</v>
      </c>
      <c r="M12" s="73"/>
      <c r="N12" s="74" t="s">
        <v>9</v>
      </c>
      <c r="O12" s="73"/>
      <c r="P12" s="74" t="s">
        <v>9</v>
      </c>
      <c r="Q12" s="73"/>
      <c r="R12" s="74" t="s">
        <v>9</v>
      </c>
      <c r="S12" s="73"/>
      <c r="T12" s="74" t="s">
        <v>9</v>
      </c>
      <c r="V12" s="74" t="s">
        <v>129</v>
      </c>
      <c r="X12" s="74" t="s">
        <v>9</v>
      </c>
    </row>
    <row r="13" spans="1:24" ht="6" customHeight="1" x14ac:dyDescent="0.25">
      <c r="D13" s="80"/>
      <c r="E13" s="73"/>
      <c r="F13" s="73"/>
      <c r="G13" s="73"/>
      <c r="H13" s="73"/>
      <c r="I13" s="73"/>
      <c r="J13" s="73"/>
      <c r="K13" s="73"/>
      <c r="L13" s="73"/>
      <c r="M13" s="73"/>
      <c r="N13" s="82"/>
      <c r="O13" s="73"/>
      <c r="P13" s="73"/>
      <c r="Q13" s="73"/>
      <c r="R13" s="73"/>
      <c r="S13" s="73"/>
      <c r="T13" s="73"/>
      <c r="V13" s="73"/>
    </row>
    <row r="14" spans="1:24" ht="21.6" customHeight="1" x14ac:dyDescent="0.25">
      <c r="A14" s="153" t="s">
        <v>130</v>
      </c>
      <c r="B14" s="154"/>
      <c r="C14" s="155"/>
      <c r="D14" s="162"/>
      <c r="F14" s="68">
        <v>1400000000</v>
      </c>
      <c r="H14" s="68">
        <v>1777084570</v>
      </c>
      <c r="J14" s="68">
        <v>-1173761396</v>
      </c>
      <c r="L14" s="68">
        <v>126300000</v>
      </c>
      <c r="N14" s="68">
        <v>1553063333</v>
      </c>
      <c r="P14" s="68">
        <v>0</v>
      </c>
      <c r="R14" s="68">
        <v>-21201960</v>
      </c>
      <c r="T14" s="68">
        <f>SUM(F14:S14)</f>
        <v>3661484547</v>
      </c>
      <c r="V14" s="68">
        <v>0</v>
      </c>
      <c r="X14" s="68">
        <f>SUM(T14:V14)</f>
        <v>3661484547</v>
      </c>
    </row>
    <row r="15" spans="1:24" ht="21.6" customHeight="1" x14ac:dyDescent="0.25">
      <c r="A15" s="155" t="s">
        <v>100</v>
      </c>
      <c r="B15" s="155"/>
      <c r="C15" s="155"/>
      <c r="D15" s="162"/>
      <c r="F15" s="72">
        <v>0</v>
      </c>
      <c r="H15" s="72">
        <v>0</v>
      </c>
      <c r="J15" s="72">
        <v>0</v>
      </c>
      <c r="L15" s="72">
        <v>0</v>
      </c>
      <c r="N15" s="72">
        <v>264499891</v>
      </c>
      <c r="P15" s="72">
        <v>0</v>
      </c>
      <c r="R15" s="72">
        <v>-814581</v>
      </c>
      <c r="T15" s="72">
        <f>SUM(F15:S15)</f>
        <v>263685310</v>
      </c>
      <c r="V15" s="72">
        <v>0</v>
      </c>
      <c r="X15" s="72">
        <f>SUM(T15:V15)</f>
        <v>263685310</v>
      </c>
    </row>
    <row r="16" spans="1:24" ht="6" customHeight="1" x14ac:dyDescent="0.25">
      <c r="A16" s="155"/>
      <c r="B16" s="155"/>
      <c r="C16" s="155"/>
      <c r="D16" s="163"/>
      <c r="F16" s="6"/>
      <c r="J16" s="6"/>
      <c r="L16" s="6"/>
      <c r="V16" s="68"/>
      <c r="X16" s="68"/>
    </row>
    <row r="17" spans="1:24" ht="21.6" customHeight="1" thickBot="1" x14ac:dyDescent="0.3">
      <c r="A17" s="153" t="s">
        <v>188</v>
      </c>
      <c r="B17" s="154"/>
      <c r="C17" s="153"/>
      <c r="D17" s="162"/>
      <c r="F17" s="76">
        <f>SUM(F14:F15)</f>
        <v>1400000000</v>
      </c>
      <c r="H17" s="76">
        <f>SUM(H14:H15)</f>
        <v>1777084570</v>
      </c>
      <c r="J17" s="76">
        <f>SUM(J14:J15)</f>
        <v>-1173761396</v>
      </c>
      <c r="L17" s="76">
        <f>SUM(L14:L15)</f>
        <v>126300000</v>
      </c>
      <c r="N17" s="76">
        <f>SUM(N14:N15)</f>
        <v>1817563224</v>
      </c>
      <c r="P17" s="76">
        <f>SUM(P14:P16)</f>
        <v>0</v>
      </c>
      <c r="R17" s="76">
        <f>SUM(R14:R16)</f>
        <v>-22016541</v>
      </c>
      <c r="T17" s="76">
        <f>SUM(T14:T16)</f>
        <v>3925169857</v>
      </c>
      <c r="V17" s="76">
        <f>SUM(V14:V15)</f>
        <v>0</v>
      </c>
      <c r="X17" s="76">
        <f>SUM(X14:X15)</f>
        <v>3925169857</v>
      </c>
    </row>
    <row r="18" spans="1:24" ht="21.6" customHeight="1" thickTop="1" x14ac:dyDescent="0.25">
      <c r="A18" s="65"/>
      <c r="B18" s="75"/>
      <c r="C18" s="65"/>
      <c r="N18" s="68"/>
      <c r="V18" s="68"/>
      <c r="X18" s="68"/>
    </row>
    <row r="19" spans="1:24" ht="21.6" customHeight="1" x14ac:dyDescent="0.25">
      <c r="A19" s="65" t="s">
        <v>189</v>
      </c>
      <c r="B19" s="75"/>
      <c r="F19" s="68">
        <v>1400000000</v>
      </c>
      <c r="H19" s="68">
        <v>1777084570</v>
      </c>
      <c r="J19" s="68">
        <v>-1173761396</v>
      </c>
      <c r="L19" s="68">
        <v>140000000</v>
      </c>
      <c r="N19" s="68">
        <v>2055506166</v>
      </c>
      <c r="P19" s="68">
        <v>25072084</v>
      </c>
      <c r="R19" s="68">
        <v>-28090406</v>
      </c>
      <c r="T19" s="68">
        <f>SUM(F19:R19)</f>
        <v>4195811018</v>
      </c>
      <c r="V19" s="68">
        <v>1314731</v>
      </c>
      <c r="X19" s="68">
        <f>SUM(T19:V19)</f>
        <v>4197125749</v>
      </c>
    </row>
    <row r="20" spans="1:24" ht="21.6" customHeight="1" x14ac:dyDescent="0.25">
      <c r="A20" s="66" t="s">
        <v>131</v>
      </c>
      <c r="B20" s="75"/>
      <c r="D20" s="41">
        <v>10.1</v>
      </c>
      <c r="F20" s="68">
        <v>0</v>
      </c>
      <c r="H20" s="68">
        <v>0</v>
      </c>
      <c r="J20" s="68">
        <v>0</v>
      </c>
      <c r="L20" s="68">
        <v>0</v>
      </c>
      <c r="N20" s="68">
        <v>0</v>
      </c>
      <c r="P20" s="68">
        <v>0</v>
      </c>
      <c r="R20" s="68">
        <v>0</v>
      </c>
      <c r="T20" s="68">
        <f t="shared" ref="T20:T22" si="0">SUM(F20:R20)</f>
        <v>0</v>
      </c>
      <c r="V20" s="68">
        <v>-8259924</v>
      </c>
      <c r="X20" s="68">
        <f t="shared" ref="X20:X22" si="1">SUM(T20:V20)</f>
        <v>-8259924</v>
      </c>
    </row>
    <row r="21" spans="1:24" ht="21.6" customHeight="1" x14ac:dyDescent="0.25">
      <c r="A21" s="66" t="s">
        <v>206</v>
      </c>
      <c r="B21" s="143"/>
      <c r="C21" s="65"/>
      <c r="D21" s="41">
        <v>10.1</v>
      </c>
      <c r="F21" s="68">
        <v>0</v>
      </c>
      <c r="H21" s="68">
        <v>0</v>
      </c>
      <c r="J21" s="68">
        <v>0</v>
      </c>
      <c r="L21" s="68">
        <v>0</v>
      </c>
      <c r="N21" s="68">
        <v>0</v>
      </c>
      <c r="P21" s="68">
        <v>-9941221</v>
      </c>
      <c r="R21" s="68">
        <v>0</v>
      </c>
      <c r="T21" s="68">
        <f t="shared" si="0"/>
        <v>-9941221</v>
      </c>
      <c r="V21" s="68">
        <v>9941221</v>
      </c>
      <c r="X21" s="68">
        <f t="shared" si="1"/>
        <v>0</v>
      </c>
    </row>
    <row r="22" spans="1:24" ht="21.6" customHeight="1" x14ac:dyDescent="0.25">
      <c r="A22" s="66" t="s">
        <v>100</v>
      </c>
      <c r="F22" s="72">
        <v>0</v>
      </c>
      <c r="H22" s="72">
        <v>0</v>
      </c>
      <c r="J22" s="72">
        <v>0</v>
      </c>
      <c r="L22" s="72">
        <v>0</v>
      </c>
      <c r="N22" s="72">
        <v>265679970</v>
      </c>
      <c r="P22" s="72">
        <v>0</v>
      </c>
      <c r="R22" s="72">
        <v>5947346</v>
      </c>
      <c r="T22" s="72">
        <f t="shared" si="0"/>
        <v>271627316</v>
      </c>
      <c r="V22" s="72">
        <v>-1430934</v>
      </c>
      <c r="X22" s="72">
        <f t="shared" si="1"/>
        <v>270196382</v>
      </c>
    </row>
    <row r="23" spans="1:24" ht="6" customHeight="1" x14ac:dyDescent="0.25">
      <c r="D23" s="5"/>
      <c r="F23" s="6"/>
      <c r="J23" s="6"/>
      <c r="L23" s="6"/>
      <c r="V23" s="68"/>
      <c r="X23" s="68"/>
    </row>
    <row r="24" spans="1:24" ht="21.6" customHeight="1" thickBot="1" x14ac:dyDescent="0.3">
      <c r="A24" s="153" t="s">
        <v>190</v>
      </c>
      <c r="B24" s="75"/>
      <c r="C24" s="65"/>
      <c r="F24" s="76">
        <f>SUM(F19:F22)</f>
        <v>1400000000</v>
      </c>
      <c r="H24" s="76">
        <f>SUM(H19:H22)</f>
        <v>1777084570</v>
      </c>
      <c r="J24" s="76">
        <f>SUM(J19:J22)</f>
        <v>-1173761396</v>
      </c>
      <c r="L24" s="76">
        <f>SUM(L19:L22)</f>
        <v>140000000</v>
      </c>
      <c r="N24" s="76">
        <f>SUM(N19:N22)</f>
        <v>2321186136</v>
      </c>
      <c r="P24" s="76">
        <f>SUM(P19:P22)</f>
        <v>15130863</v>
      </c>
      <c r="R24" s="76">
        <f>SUM(R19:R22)</f>
        <v>-22143060</v>
      </c>
      <c r="T24" s="76">
        <f>SUM(T19:T22)</f>
        <v>4457497113</v>
      </c>
      <c r="V24" s="76">
        <f>SUM(V19:V22)</f>
        <v>1565094</v>
      </c>
      <c r="X24" s="76">
        <f>SUM(X19:X22)</f>
        <v>4459062207</v>
      </c>
    </row>
    <row r="25" spans="1:24" ht="21.6" customHeight="1" thickTop="1" x14ac:dyDescent="0.25">
      <c r="A25" s="65"/>
      <c r="B25" s="75"/>
      <c r="C25" s="65"/>
      <c r="N25" s="68"/>
      <c r="X25" s="68"/>
    </row>
    <row r="26" spans="1:24" ht="21.6" customHeight="1" x14ac:dyDescent="0.25">
      <c r="A26" s="65"/>
      <c r="B26" s="75"/>
      <c r="C26" s="65"/>
      <c r="N26" s="68"/>
      <c r="X26" s="68"/>
    </row>
    <row r="27" spans="1:24" ht="21.6" customHeight="1" x14ac:dyDescent="0.25">
      <c r="A27" s="65"/>
      <c r="B27" s="75"/>
      <c r="C27" s="65"/>
      <c r="N27" s="68"/>
      <c r="X27" s="68"/>
    </row>
    <row r="28" spans="1:24" ht="21.6" customHeight="1" x14ac:dyDescent="0.25">
      <c r="A28" s="65"/>
      <c r="B28" s="75"/>
      <c r="C28" s="65"/>
      <c r="N28" s="68"/>
      <c r="X28" s="68"/>
    </row>
    <row r="29" spans="1:24" ht="21.6" customHeight="1" x14ac:dyDescent="0.25">
      <c r="A29" s="65"/>
      <c r="B29" s="75"/>
      <c r="C29" s="65"/>
      <c r="N29" s="68"/>
      <c r="X29" s="68"/>
    </row>
    <row r="30" spans="1:24" ht="21.6" customHeight="1" x14ac:dyDescent="0.25">
      <c r="A30" s="65"/>
      <c r="B30" s="75"/>
      <c r="C30" s="65"/>
      <c r="N30" s="68"/>
      <c r="V30" s="146"/>
      <c r="X30" s="68"/>
    </row>
    <row r="31" spans="1:24" ht="21.6" customHeight="1" x14ac:dyDescent="0.25">
      <c r="A31" s="65"/>
      <c r="B31" s="75"/>
      <c r="C31" s="65"/>
      <c r="N31" s="68"/>
      <c r="V31" s="146"/>
      <c r="X31" s="68"/>
    </row>
    <row r="32" spans="1:24" ht="18" customHeight="1" x14ac:dyDescent="0.25">
      <c r="A32" s="65"/>
      <c r="B32" s="75"/>
      <c r="C32" s="65"/>
      <c r="N32" s="68"/>
      <c r="V32" s="146"/>
      <c r="X32" s="68"/>
    </row>
    <row r="33" spans="1:24" ht="13.5" customHeight="1" x14ac:dyDescent="0.25">
      <c r="A33" s="65"/>
      <c r="B33" s="75"/>
      <c r="C33" s="65"/>
      <c r="N33" s="68"/>
      <c r="V33" s="146"/>
      <c r="X33" s="68"/>
    </row>
    <row r="34" spans="1:24" ht="22.35" customHeight="1" x14ac:dyDescent="0.25">
      <c r="A34" s="70" t="s">
        <v>34</v>
      </c>
      <c r="B34" s="70"/>
      <c r="C34" s="70"/>
      <c r="D34" s="71"/>
      <c r="E34" s="72"/>
      <c r="F34" s="72"/>
      <c r="G34" s="72"/>
      <c r="H34" s="72"/>
      <c r="I34" s="72"/>
      <c r="J34" s="72"/>
      <c r="K34" s="72"/>
      <c r="L34" s="72"/>
      <c r="M34" s="72"/>
      <c r="N34" s="79"/>
      <c r="O34" s="72"/>
      <c r="P34" s="72"/>
      <c r="Q34" s="72"/>
      <c r="R34" s="72"/>
      <c r="S34" s="72"/>
      <c r="T34" s="72"/>
      <c r="U34" s="70"/>
      <c r="V34" s="70"/>
      <c r="W34" s="70"/>
      <c r="X34" s="70"/>
    </row>
  </sheetData>
  <mergeCells count="2">
    <mergeCell ref="F5:X5"/>
    <mergeCell ref="F6:T6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0C81-63F2-4723-BD40-A9EC63D015AA}">
  <dimension ref="A1:N26"/>
  <sheetViews>
    <sheetView topLeftCell="C1" zoomScale="105" zoomScaleNormal="105" zoomScaleSheetLayoutView="51" workbookViewId="0">
      <selection activeCell="J20" sqref="J20"/>
    </sheetView>
  </sheetViews>
  <sheetFormatPr defaultColWidth="10.42578125" defaultRowHeight="21.6" customHeight="1" x14ac:dyDescent="0.25"/>
  <cols>
    <col min="1" max="2" width="0.7109375" style="66" customWidth="1"/>
    <col min="3" max="3" width="49.28515625" style="66" customWidth="1"/>
    <col min="4" max="4" width="8.28515625" style="67" bestFit="1" customWidth="1"/>
    <col min="5" max="5" width="0.5703125" style="68" customWidth="1"/>
    <col min="6" max="6" width="12.5703125" style="68" customWidth="1"/>
    <col min="7" max="7" width="0.5703125" style="68" customWidth="1"/>
    <col min="8" max="8" width="12.5703125" style="68" customWidth="1"/>
    <col min="9" max="9" width="0.5703125" style="68" customWidth="1"/>
    <col min="10" max="10" width="12.5703125" style="68" customWidth="1"/>
    <col min="11" max="11" width="0.5703125" style="68" customWidth="1"/>
    <col min="12" max="12" width="12.5703125" style="68" customWidth="1"/>
    <col min="13" max="13" width="0.5703125" style="68" customWidth="1"/>
    <col min="14" max="14" width="12.5703125" style="68" customWidth="1"/>
    <col min="15" max="16384" width="10.42578125" style="66"/>
  </cols>
  <sheetData>
    <row r="1" spans="1:14" ht="21.75" customHeight="1" x14ac:dyDescent="0.25">
      <c r="A1" s="65" t="s">
        <v>0</v>
      </c>
    </row>
    <row r="2" spans="1:14" ht="21.75" customHeight="1" x14ac:dyDescent="0.25">
      <c r="A2" s="161" t="s">
        <v>107</v>
      </c>
    </row>
    <row r="3" spans="1:14" ht="21.75" customHeight="1" x14ac:dyDescent="0.25">
      <c r="A3" s="160" t="str">
        <f>'EQ-TH-7'!A3</f>
        <v>สำหรับรอบระยะเวลาสามเดือนสิ้นสุดวันที่ 31 มีนาคม พ.ศ. 2569</v>
      </c>
      <c r="B3" s="70"/>
      <c r="C3" s="70"/>
      <c r="D3" s="71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4" ht="21.75" customHeight="1" x14ac:dyDescent="0.25">
      <c r="A4" s="65"/>
    </row>
    <row r="5" spans="1:14" ht="21.75" customHeight="1" x14ac:dyDescent="0.25">
      <c r="A5" s="65"/>
      <c r="F5" s="164" t="s">
        <v>3</v>
      </c>
      <c r="G5" s="164"/>
      <c r="H5" s="164"/>
      <c r="I5" s="164"/>
      <c r="J5" s="164"/>
      <c r="K5" s="164"/>
      <c r="L5" s="164"/>
      <c r="M5" s="164"/>
      <c r="N5" s="164"/>
    </row>
    <row r="6" spans="1:14" ht="21.75" customHeight="1" x14ac:dyDescent="0.25">
      <c r="E6" s="73"/>
      <c r="G6" s="73"/>
      <c r="H6" s="73" t="s">
        <v>116</v>
      </c>
      <c r="I6" s="73"/>
      <c r="J6" s="73" t="s">
        <v>118</v>
      </c>
      <c r="K6" s="73"/>
      <c r="L6" s="73" t="s">
        <v>69</v>
      </c>
    </row>
    <row r="7" spans="1:14" ht="21.75" customHeight="1" x14ac:dyDescent="0.25">
      <c r="E7" s="73"/>
      <c r="F7" s="73" t="s">
        <v>60</v>
      </c>
      <c r="G7" s="73"/>
      <c r="H7" s="73" t="s">
        <v>123</v>
      </c>
      <c r="I7" s="73"/>
      <c r="J7" s="73" t="s">
        <v>125</v>
      </c>
      <c r="K7" s="73"/>
      <c r="L7" s="73" t="s">
        <v>132</v>
      </c>
      <c r="N7" s="73" t="s">
        <v>122</v>
      </c>
    </row>
    <row r="8" spans="1:14" ht="21.75" customHeight="1" x14ac:dyDescent="0.25">
      <c r="E8" s="73"/>
      <c r="F8" s="74" t="s">
        <v>9</v>
      </c>
      <c r="G8" s="73"/>
      <c r="H8" s="74" t="s">
        <v>9</v>
      </c>
      <c r="I8" s="73"/>
      <c r="J8" s="74" t="s">
        <v>9</v>
      </c>
      <c r="K8" s="73"/>
      <c r="L8" s="74" t="s">
        <v>9</v>
      </c>
      <c r="N8" s="74" t="s">
        <v>9</v>
      </c>
    </row>
    <row r="9" spans="1:14" ht="8.1" customHeight="1" x14ac:dyDescent="0.25">
      <c r="E9" s="73"/>
      <c r="F9" s="73"/>
      <c r="G9" s="73"/>
      <c r="H9" s="73"/>
      <c r="I9" s="73"/>
      <c r="J9" s="73"/>
      <c r="K9" s="73"/>
      <c r="L9" s="73"/>
      <c r="N9" s="73"/>
    </row>
    <row r="10" spans="1:14" ht="21.75" customHeight="1" x14ac:dyDescent="0.25">
      <c r="A10" s="153" t="s">
        <v>191</v>
      </c>
      <c r="B10" s="154"/>
      <c r="C10" s="155"/>
      <c r="F10" s="68">
        <v>1400000000</v>
      </c>
      <c r="H10" s="68">
        <v>1777084570</v>
      </c>
      <c r="J10" s="68">
        <v>126300000</v>
      </c>
      <c r="L10" s="68">
        <v>1371657720</v>
      </c>
      <c r="N10" s="68">
        <f>SUM(F10:L10)</f>
        <v>4675042290</v>
      </c>
    </row>
    <row r="11" spans="1:14" ht="21.75" customHeight="1" x14ac:dyDescent="0.25">
      <c r="A11" s="155" t="s">
        <v>100</v>
      </c>
      <c r="B11" s="155"/>
      <c r="C11" s="155"/>
      <c r="F11" s="72">
        <v>0</v>
      </c>
      <c r="H11" s="72">
        <v>0</v>
      </c>
      <c r="J11" s="72">
        <v>0</v>
      </c>
      <c r="L11" s="72">
        <v>178574693</v>
      </c>
      <c r="N11" s="72">
        <f>SUM(F11:L11)</f>
        <v>178574693</v>
      </c>
    </row>
    <row r="12" spans="1:14" ht="8.1" customHeight="1" x14ac:dyDescent="0.25">
      <c r="A12" s="155"/>
      <c r="B12" s="155"/>
      <c r="C12" s="155"/>
      <c r="D12" s="159"/>
      <c r="F12" s="130"/>
      <c r="J12" s="130"/>
    </row>
    <row r="13" spans="1:14" ht="21.75" customHeight="1" thickBot="1" x14ac:dyDescent="0.3">
      <c r="A13" s="153" t="s">
        <v>192</v>
      </c>
      <c r="B13" s="154"/>
      <c r="C13" s="155"/>
      <c r="F13" s="76">
        <f>SUM(F10:F12)</f>
        <v>1400000000</v>
      </c>
      <c r="H13" s="76">
        <f>SUM(H10:H12)</f>
        <v>1777084570</v>
      </c>
      <c r="J13" s="76">
        <f>SUM(J10:J12)</f>
        <v>126300000</v>
      </c>
      <c r="L13" s="76">
        <f>SUM(L10:L12)</f>
        <v>1550232413</v>
      </c>
      <c r="N13" s="76">
        <f>SUM(N10:N12)</f>
        <v>4853616983</v>
      </c>
    </row>
    <row r="14" spans="1:14" ht="21.75" customHeight="1" thickTop="1" x14ac:dyDescent="0.25"/>
    <row r="15" spans="1:14" ht="21.75" customHeight="1" x14ac:dyDescent="0.25">
      <c r="A15" s="65" t="s">
        <v>189</v>
      </c>
      <c r="B15" s="75"/>
      <c r="F15" s="68">
        <v>1400000000</v>
      </c>
      <c r="H15" s="68">
        <v>1777084570</v>
      </c>
      <c r="J15" s="68">
        <v>140000000</v>
      </c>
      <c r="L15" s="68">
        <v>1738570245</v>
      </c>
      <c r="N15" s="68">
        <f>SUM(F15:L15)</f>
        <v>5055654815</v>
      </c>
    </row>
    <row r="16" spans="1:14" ht="21.75" customHeight="1" x14ac:dyDescent="0.25">
      <c r="A16" s="66" t="s">
        <v>100</v>
      </c>
      <c r="F16" s="72">
        <v>0</v>
      </c>
      <c r="H16" s="72">
        <v>0</v>
      </c>
      <c r="J16" s="72">
        <v>0</v>
      </c>
      <c r="L16" s="72">
        <v>157232023</v>
      </c>
      <c r="N16" s="72">
        <f>SUM(F16:L16)</f>
        <v>157232023</v>
      </c>
    </row>
    <row r="17" spans="1:14" ht="8.1" customHeight="1" x14ac:dyDescent="0.25">
      <c r="D17" s="159"/>
      <c r="F17" s="130"/>
      <c r="J17" s="130"/>
    </row>
    <row r="18" spans="1:14" ht="21.75" customHeight="1" thickBot="1" x14ac:dyDescent="0.3">
      <c r="A18" s="153" t="s">
        <v>205</v>
      </c>
      <c r="B18" s="75"/>
      <c r="C18" s="65"/>
      <c r="F18" s="76">
        <f>SUM(F15:F17)</f>
        <v>1400000000</v>
      </c>
      <c r="H18" s="76">
        <f>SUM(H15:H17)</f>
        <v>1777084570</v>
      </c>
      <c r="J18" s="76">
        <f>SUM(J15:J17)</f>
        <v>140000000</v>
      </c>
      <c r="L18" s="76">
        <f>SUM(L15:L17)</f>
        <v>1895802268</v>
      </c>
      <c r="N18" s="76">
        <f>SUM(N15:N17)</f>
        <v>5212886838</v>
      </c>
    </row>
    <row r="19" spans="1:14" ht="21.6" customHeight="1" thickTop="1" x14ac:dyDescent="0.25"/>
    <row r="24" spans="1:14" ht="17.25" customHeight="1" x14ac:dyDescent="0.25"/>
    <row r="25" spans="1:14" ht="9" customHeight="1" x14ac:dyDescent="0.25"/>
    <row r="26" spans="1:14" ht="22.35" customHeight="1" x14ac:dyDescent="0.25">
      <c r="A26" s="70" t="s">
        <v>34</v>
      </c>
      <c r="B26" s="70"/>
      <c r="C26" s="70"/>
      <c r="D26" s="71"/>
      <c r="E26" s="72"/>
      <c r="F26" s="72"/>
      <c r="G26" s="72"/>
      <c r="H26" s="72"/>
      <c r="I26" s="72"/>
      <c r="J26" s="72"/>
      <c r="K26" s="72"/>
      <c r="L26" s="72"/>
      <c r="M26" s="72"/>
      <c r="N26" s="72"/>
    </row>
  </sheetData>
  <mergeCells count="1">
    <mergeCell ref="F5:N5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EB76-8533-40A6-BAB1-03E0FCEBAD7A}">
  <sheetPr>
    <tabColor theme="9" tint="0.59999389629810485"/>
  </sheetPr>
  <dimension ref="A1:K139"/>
  <sheetViews>
    <sheetView zoomScaleNormal="100" zoomScaleSheetLayoutView="102" workbookViewId="0">
      <selection activeCell="E22" sqref="E22"/>
    </sheetView>
  </sheetViews>
  <sheetFormatPr defaultColWidth="8.28515625" defaultRowHeight="21.75" customHeight="1" x14ac:dyDescent="0.25"/>
  <cols>
    <col min="1" max="1" width="1.42578125" style="63" customWidth="1"/>
    <col min="2" max="2" width="45.28515625" style="63" customWidth="1"/>
    <col min="3" max="3" width="8" style="106" customWidth="1"/>
    <col min="4" max="4" width="0.5703125" style="63" customWidth="1"/>
    <col min="5" max="5" width="12.140625" style="8" bestFit="1" customWidth="1"/>
    <col min="6" max="6" width="0.5703125" style="141" customWidth="1"/>
    <col min="7" max="7" width="12.140625" style="8" bestFit="1" customWidth="1"/>
    <col min="8" max="8" width="0.5703125" style="141" customWidth="1"/>
    <col min="9" max="9" width="12.140625" style="8" bestFit="1" customWidth="1"/>
    <col min="10" max="10" width="0.5703125" style="141" customWidth="1"/>
    <col min="11" max="11" width="12.140625" style="8" bestFit="1" customWidth="1"/>
    <col min="12" max="16384" width="8.28515625" style="63"/>
  </cols>
  <sheetData>
    <row r="1" spans="1:11" s="60" customFormat="1" ht="19.149999999999999" customHeight="1" x14ac:dyDescent="0.25">
      <c r="A1" s="60" t="s">
        <v>0</v>
      </c>
      <c r="B1" s="105"/>
      <c r="C1" s="106"/>
      <c r="D1" s="107"/>
      <c r="E1" s="8"/>
      <c r="F1" s="134"/>
      <c r="G1" s="8"/>
      <c r="H1" s="134"/>
      <c r="I1" s="9"/>
      <c r="J1" s="134"/>
      <c r="K1" s="9"/>
    </row>
    <row r="2" spans="1:11" s="60" customFormat="1" ht="19.149999999999999" customHeight="1" x14ac:dyDescent="0.25">
      <c r="A2" s="108" t="s">
        <v>133</v>
      </c>
      <c r="B2" s="105"/>
      <c r="C2" s="106"/>
      <c r="D2" s="107"/>
      <c r="E2" s="8"/>
      <c r="F2" s="134"/>
      <c r="G2" s="8"/>
      <c r="H2" s="134"/>
      <c r="I2" s="8"/>
      <c r="J2" s="134"/>
      <c r="K2" s="8"/>
    </row>
    <row r="3" spans="1:11" s="60" customFormat="1" ht="19.149999999999999" customHeight="1" x14ac:dyDescent="0.25">
      <c r="A3" s="109" t="str">
        <f>'EQ-TH-8'!A3</f>
        <v>สำหรับรอบระยะเวลาสามเดือนสิ้นสุดวันที่ 31 มีนาคม พ.ศ. 2569</v>
      </c>
      <c r="B3" s="110"/>
      <c r="C3" s="111"/>
      <c r="D3" s="112"/>
      <c r="E3" s="10"/>
      <c r="F3" s="135"/>
      <c r="G3" s="10"/>
      <c r="H3" s="135"/>
      <c r="I3" s="10"/>
      <c r="J3" s="135"/>
      <c r="K3" s="10"/>
    </row>
    <row r="4" spans="1:11" s="60" customFormat="1" ht="15.75" customHeight="1" x14ac:dyDescent="0.25">
      <c r="A4" s="105"/>
      <c r="B4" s="105"/>
      <c r="C4" s="106"/>
      <c r="D4" s="107"/>
      <c r="E4" s="6"/>
      <c r="F4" s="134"/>
      <c r="G4" s="6"/>
      <c r="H4" s="134"/>
      <c r="I4" s="6"/>
      <c r="J4" s="134"/>
      <c r="K4" s="6"/>
    </row>
    <row r="5" spans="1:11" s="60" customFormat="1" ht="18.600000000000001" customHeight="1" x14ac:dyDescent="0.25">
      <c r="A5" s="105"/>
      <c r="B5" s="105"/>
      <c r="C5" s="106"/>
      <c r="D5" s="107"/>
      <c r="E5" s="166" t="s">
        <v>2</v>
      </c>
      <c r="F5" s="166"/>
      <c r="G5" s="166"/>
      <c r="H5" s="31"/>
      <c r="I5" s="30" t="s">
        <v>3</v>
      </c>
      <c r="J5" s="30"/>
      <c r="K5" s="30"/>
    </row>
    <row r="6" spans="1:11" s="60" customFormat="1" ht="18.600000000000001" customHeight="1" x14ac:dyDescent="0.25">
      <c r="A6" s="105"/>
      <c r="B6" s="105"/>
      <c r="C6" s="106"/>
      <c r="D6" s="107"/>
      <c r="E6" s="136" t="s">
        <v>185</v>
      </c>
      <c r="F6" s="62"/>
      <c r="G6" s="136" t="s">
        <v>185</v>
      </c>
      <c r="H6" s="31"/>
      <c r="I6" s="136" t="s">
        <v>185</v>
      </c>
      <c r="J6" s="62"/>
      <c r="K6" s="136" t="s">
        <v>185</v>
      </c>
    </row>
    <row r="7" spans="1:11" ht="18.600000000000001" customHeight="1" x14ac:dyDescent="0.25">
      <c r="C7" s="113"/>
      <c r="D7" s="113"/>
      <c r="E7" s="36" t="s">
        <v>186</v>
      </c>
      <c r="F7" s="84"/>
      <c r="G7" s="36" t="s">
        <v>7</v>
      </c>
      <c r="H7" s="84"/>
      <c r="I7" s="36" t="s">
        <v>186</v>
      </c>
      <c r="J7" s="84"/>
      <c r="K7" s="36" t="s">
        <v>7</v>
      </c>
    </row>
    <row r="8" spans="1:11" s="60" customFormat="1" ht="18.600000000000001" customHeight="1" x14ac:dyDescent="0.25">
      <c r="A8" s="63"/>
      <c r="B8" s="63"/>
      <c r="C8" s="64" t="s">
        <v>8</v>
      </c>
      <c r="D8" s="114"/>
      <c r="E8" s="152" t="s">
        <v>9</v>
      </c>
      <c r="F8" s="137"/>
      <c r="G8" s="152" t="s">
        <v>9</v>
      </c>
      <c r="H8" s="138"/>
      <c r="I8" s="152" t="s">
        <v>9</v>
      </c>
      <c r="J8" s="137"/>
      <c r="K8" s="152" t="s">
        <v>9</v>
      </c>
    </row>
    <row r="9" spans="1:11" ht="18.600000000000001" customHeight="1" x14ac:dyDescent="0.25">
      <c r="A9" s="115" t="s">
        <v>134</v>
      </c>
      <c r="B9" s="60"/>
      <c r="D9" s="106"/>
      <c r="E9" s="6"/>
      <c r="F9" s="139"/>
      <c r="G9" s="6"/>
      <c r="H9" s="139"/>
      <c r="I9" s="6"/>
      <c r="J9" s="140"/>
      <c r="K9" s="6"/>
    </row>
    <row r="10" spans="1:11" ht="18.600000000000001" customHeight="1" x14ac:dyDescent="0.25">
      <c r="A10" s="63" t="s">
        <v>91</v>
      </c>
      <c r="B10" s="116"/>
      <c r="C10" s="117"/>
      <c r="D10" s="106"/>
      <c r="E10" s="6">
        <v>322421678</v>
      </c>
      <c r="F10" s="113"/>
      <c r="G10" s="130">
        <v>329411772</v>
      </c>
      <c r="H10" s="6"/>
      <c r="I10" s="6">
        <v>196472413</v>
      </c>
      <c r="J10" s="6"/>
      <c r="K10" s="130">
        <v>222988584</v>
      </c>
    </row>
    <row r="11" spans="1:11" ht="18.600000000000001" customHeight="1" x14ac:dyDescent="0.25">
      <c r="A11" s="116" t="s">
        <v>135</v>
      </c>
      <c r="B11" s="118"/>
      <c r="E11" s="6"/>
      <c r="F11" s="12"/>
      <c r="G11" s="6"/>
      <c r="I11" s="6"/>
      <c r="J11" s="6"/>
      <c r="K11" s="6"/>
    </row>
    <row r="12" spans="1:11" ht="18.600000000000001" customHeight="1" x14ac:dyDescent="0.25">
      <c r="A12" s="116"/>
      <c r="B12" s="116" t="s">
        <v>136</v>
      </c>
      <c r="C12" s="117"/>
      <c r="E12" s="6">
        <v>47850337</v>
      </c>
      <c r="F12" s="12"/>
      <c r="G12" s="6">
        <v>38486436</v>
      </c>
      <c r="I12" s="6">
        <v>37936821</v>
      </c>
      <c r="J12" s="6"/>
      <c r="K12" s="6">
        <v>37543392</v>
      </c>
    </row>
    <row r="13" spans="1:11" ht="18.600000000000001" customHeight="1" x14ac:dyDescent="0.25">
      <c r="A13" s="116"/>
      <c r="B13" s="116" t="s">
        <v>137</v>
      </c>
      <c r="C13" s="117"/>
      <c r="E13" s="6">
        <v>6872265</v>
      </c>
      <c r="F13" s="12"/>
      <c r="G13" s="6">
        <v>4786077</v>
      </c>
      <c r="I13" s="6">
        <v>5690416</v>
      </c>
      <c r="J13" s="6"/>
      <c r="K13" s="6">
        <v>4715389</v>
      </c>
    </row>
    <row r="14" spans="1:11" ht="18.600000000000001" customHeight="1" x14ac:dyDescent="0.25">
      <c r="B14" s="116" t="s">
        <v>199</v>
      </c>
      <c r="C14" s="85" t="s">
        <v>23</v>
      </c>
      <c r="D14" s="106"/>
      <c r="E14" s="6">
        <v>-26631104</v>
      </c>
      <c r="F14" s="113"/>
      <c r="G14" s="130">
        <v>-13482264</v>
      </c>
      <c r="H14" s="5"/>
      <c r="I14" s="6">
        <v>0</v>
      </c>
      <c r="J14" s="139"/>
      <c r="K14" s="130">
        <v>0</v>
      </c>
    </row>
    <row r="15" spans="1:11" ht="18.600000000000001" customHeight="1" x14ac:dyDescent="0.25">
      <c r="B15" s="116" t="s">
        <v>138</v>
      </c>
      <c r="C15" s="117">
        <v>15</v>
      </c>
      <c r="D15" s="106"/>
      <c r="E15" s="6">
        <v>-360289</v>
      </c>
      <c r="F15" s="113"/>
      <c r="G15" s="130">
        <v>-738</v>
      </c>
      <c r="H15" s="5"/>
      <c r="I15" s="6">
        <v>-457117</v>
      </c>
      <c r="J15" s="139"/>
      <c r="K15" s="130">
        <v>-738</v>
      </c>
    </row>
    <row r="16" spans="1:11" ht="18.600000000000001" customHeight="1" x14ac:dyDescent="0.25">
      <c r="B16" s="116" t="s">
        <v>139</v>
      </c>
      <c r="C16" s="117">
        <v>11</v>
      </c>
      <c r="D16" s="106"/>
      <c r="E16" s="6">
        <v>1096</v>
      </c>
      <c r="F16" s="113"/>
      <c r="G16" s="130">
        <v>4670</v>
      </c>
      <c r="H16" s="5"/>
      <c r="I16" s="6">
        <v>1093</v>
      </c>
      <c r="J16" s="139"/>
      <c r="K16" s="130">
        <v>4666</v>
      </c>
    </row>
    <row r="17" spans="1:11" ht="18.600000000000001" customHeight="1" x14ac:dyDescent="0.25">
      <c r="A17" s="116"/>
      <c r="B17" s="119" t="s">
        <v>194</v>
      </c>
      <c r="C17" s="106">
        <v>11</v>
      </c>
      <c r="E17" s="6">
        <v>20200</v>
      </c>
      <c r="F17" s="12"/>
      <c r="G17" s="6">
        <v>0</v>
      </c>
      <c r="I17" s="6">
        <v>20200</v>
      </c>
      <c r="J17" s="6"/>
      <c r="K17" s="6">
        <v>0</v>
      </c>
    </row>
    <row r="18" spans="1:11" ht="18.600000000000001" customHeight="1" x14ac:dyDescent="0.25">
      <c r="A18" s="116"/>
      <c r="B18" s="118" t="s">
        <v>209</v>
      </c>
      <c r="C18" s="106">
        <v>11</v>
      </c>
      <c r="E18" s="6">
        <v>-1379872</v>
      </c>
      <c r="F18" s="113"/>
      <c r="G18" s="6">
        <v>0</v>
      </c>
      <c r="I18" s="6">
        <v>0</v>
      </c>
      <c r="J18" s="6"/>
      <c r="K18" s="6">
        <v>0</v>
      </c>
    </row>
    <row r="19" spans="1:11" ht="18.600000000000001" customHeight="1" x14ac:dyDescent="0.25">
      <c r="B19" s="120" t="s">
        <v>202</v>
      </c>
      <c r="C19" s="117"/>
      <c r="D19" s="106"/>
      <c r="E19" s="6"/>
      <c r="F19" s="113"/>
      <c r="G19" s="130"/>
      <c r="H19" s="5"/>
      <c r="I19" s="6"/>
      <c r="J19" s="139"/>
      <c r="K19" s="130"/>
    </row>
    <row r="20" spans="1:11" ht="18.600000000000001" customHeight="1" x14ac:dyDescent="0.25">
      <c r="B20" s="120" t="s">
        <v>140</v>
      </c>
      <c r="C20" s="117"/>
      <c r="D20" s="106"/>
      <c r="E20" s="6">
        <v>-2727475</v>
      </c>
      <c r="F20" s="113"/>
      <c r="G20" s="6">
        <v>1188093</v>
      </c>
      <c r="H20" s="113"/>
      <c r="I20" s="6">
        <v>15591</v>
      </c>
      <c r="J20" s="113"/>
      <c r="K20" s="6">
        <v>-159697</v>
      </c>
    </row>
    <row r="21" spans="1:11" ht="18.600000000000001" customHeight="1" x14ac:dyDescent="0.25">
      <c r="B21" s="63" t="s">
        <v>201</v>
      </c>
      <c r="C21" s="117"/>
      <c r="D21" s="106"/>
      <c r="E21" s="6">
        <v>-2932680</v>
      </c>
      <c r="F21" s="113"/>
      <c r="G21" s="130">
        <v>62945</v>
      </c>
      <c r="H21" s="5"/>
      <c r="I21" s="6">
        <v>-1461854</v>
      </c>
      <c r="J21" s="139"/>
      <c r="K21" s="130">
        <v>62945</v>
      </c>
    </row>
    <row r="22" spans="1:11" ht="18.600000000000001" customHeight="1" x14ac:dyDescent="0.25">
      <c r="B22" s="116" t="s">
        <v>141</v>
      </c>
      <c r="C22" s="63"/>
      <c r="E22" s="6">
        <v>5739592</v>
      </c>
      <c r="F22" s="63"/>
      <c r="G22" s="6">
        <v>4616608</v>
      </c>
      <c r="H22" s="63"/>
      <c r="I22" s="6">
        <v>5008650</v>
      </c>
      <c r="J22" s="63"/>
      <c r="K22" s="130">
        <v>4616608</v>
      </c>
    </row>
    <row r="23" spans="1:11" ht="18.600000000000001" customHeight="1" x14ac:dyDescent="0.25">
      <c r="B23" s="63" t="s">
        <v>198</v>
      </c>
      <c r="C23" s="63"/>
      <c r="E23" s="6">
        <v>-310554</v>
      </c>
      <c r="F23" s="63"/>
      <c r="G23" s="6">
        <v>6201518</v>
      </c>
      <c r="H23" s="63"/>
      <c r="I23" s="6">
        <v>-5750144</v>
      </c>
      <c r="J23" s="63"/>
      <c r="K23" s="130">
        <v>2941023</v>
      </c>
    </row>
    <row r="24" spans="1:11" ht="18.600000000000001" customHeight="1" x14ac:dyDescent="0.25">
      <c r="B24" s="63" t="s">
        <v>195</v>
      </c>
      <c r="C24" s="117"/>
      <c r="E24" s="6"/>
      <c r="F24" s="113"/>
      <c r="G24" s="130"/>
      <c r="H24" s="5"/>
      <c r="I24" s="6"/>
      <c r="J24" s="139"/>
      <c r="K24" s="130"/>
    </row>
    <row r="25" spans="1:11" ht="18.600000000000001" customHeight="1" x14ac:dyDescent="0.25">
      <c r="B25" s="63" t="s">
        <v>183</v>
      </c>
      <c r="C25" s="117"/>
      <c r="E25" s="6"/>
      <c r="F25" s="113"/>
      <c r="G25" s="130"/>
      <c r="H25" s="5"/>
      <c r="I25" s="6"/>
      <c r="J25" s="139"/>
      <c r="K25" s="130"/>
    </row>
    <row r="26" spans="1:11" ht="18.600000000000001" customHeight="1" x14ac:dyDescent="0.25">
      <c r="B26" s="63" t="s">
        <v>184</v>
      </c>
      <c r="C26" s="117">
        <v>15</v>
      </c>
      <c r="E26" s="6">
        <v>-4437923</v>
      </c>
      <c r="F26" s="113"/>
      <c r="G26" s="130">
        <v>-2401269</v>
      </c>
      <c r="H26" s="5"/>
      <c r="I26" s="6">
        <v>-2127896</v>
      </c>
      <c r="J26" s="139"/>
      <c r="K26" s="130">
        <v>-1094448</v>
      </c>
    </row>
    <row r="27" spans="1:11" ht="18.600000000000001" customHeight="1" x14ac:dyDescent="0.25">
      <c r="B27" s="116" t="s">
        <v>142</v>
      </c>
      <c r="C27" s="117">
        <v>14</v>
      </c>
      <c r="D27" s="106"/>
      <c r="E27" s="6">
        <v>-55426</v>
      </c>
      <c r="F27" s="113"/>
      <c r="G27" s="130">
        <v>-20136</v>
      </c>
      <c r="H27" s="5"/>
      <c r="I27" s="6">
        <v>-10171</v>
      </c>
      <c r="J27" s="139"/>
      <c r="K27" s="130">
        <v>-19549</v>
      </c>
    </row>
    <row r="28" spans="1:11" ht="18.600000000000001" customHeight="1" x14ac:dyDescent="0.25">
      <c r="B28" s="116" t="s">
        <v>143</v>
      </c>
      <c r="C28" s="117">
        <v>14</v>
      </c>
      <c r="D28" s="106"/>
      <c r="E28" s="8">
        <v>0</v>
      </c>
      <c r="F28" s="113"/>
      <c r="G28" s="130">
        <v>0</v>
      </c>
      <c r="H28" s="5"/>
      <c r="I28" s="6">
        <v>-430333</v>
      </c>
      <c r="J28" s="139"/>
      <c r="K28" s="130">
        <v>-5000000</v>
      </c>
    </row>
    <row r="29" spans="1:11" ht="18.600000000000001" customHeight="1" x14ac:dyDescent="0.25">
      <c r="B29" s="63" t="s">
        <v>90</v>
      </c>
      <c r="C29" s="117"/>
      <c r="D29" s="106"/>
      <c r="E29" s="13">
        <v>13420273</v>
      </c>
      <c r="F29" s="113"/>
      <c r="G29" s="131">
        <v>18689825</v>
      </c>
      <c r="H29" s="5"/>
      <c r="I29" s="13">
        <v>13322467</v>
      </c>
      <c r="J29" s="139"/>
      <c r="K29" s="131">
        <v>18603623</v>
      </c>
    </row>
    <row r="30" spans="1:11" ht="4.1500000000000004" customHeight="1" x14ac:dyDescent="0.25">
      <c r="A30" s="118"/>
      <c r="B30" s="118"/>
      <c r="D30" s="106"/>
      <c r="E30" s="6"/>
      <c r="F30" s="6"/>
      <c r="G30" s="6"/>
      <c r="H30" s="139"/>
      <c r="I30" s="6"/>
      <c r="J30" s="6"/>
      <c r="K30" s="6"/>
    </row>
    <row r="31" spans="1:11" ht="18.600000000000001" customHeight="1" x14ac:dyDescent="0.25">
      <c r="C31" s="117"/>
      <c r="D31" s="106"/>
      <c r="E31" s="6">
        <f>SUM(E10:E29)</f>
        <v>357490118</v>
      </c>
      <c r="F31" s="5"/>
      <c r="G31" s="6">
        <f>SUM(G10:G29)</f>
        <v>387543537</v>
      </c>
      <c r="H31" s="139"/>
      <c r="I31" s="6">
        <f>SUM(I10:I29)</f>
        <v>248230136</v>
      </c>
      <c r="J31" s="6"/>
      <c r="K31" s="6">
        <f>SUM(K10:K29)</f>
        <v>285201798</v>
      </c>
    </row>
    <row r="32" spans="1:11" ht="18.600000000000001" customHeight="1" x14ac:dyDescent="0.25">
      <c r="A32" s="116" t="s">
        <v>144</v>
      </c>
      <c r="B32" s="118"/>
      <c r="D32" s="106"/>
      <c r="E32" s="6"/>
      <c r="F32" s="5"/>
      <c r="G32" s="6"/>
      <c r="H32" s="139"/>
      <c r="I32" s="6"/>
      <c r="J32" s="6"/>
      <c r="K32" s="6"/>
    </row>
    <row r="33" spans="1:11" ht="18.600000000000001" customHeight="1" x14ac:dyDescent="0.25">
      <c r="B33" s="120" t="s">
        <v>15</v>
      </c>
      <c r="D33" s="106"/>
      <c r="E33" s="6">
        <v>-88310287</v>
      </c>
      <c r="F33" s="113"/>
      <c r="G33" s="130">
        <v>-208582906</v>
      </c>
      <c r="H33" s="5"/>
      <c r="I33" s="6">
        <v>-62866981</v>
      </c>
      <c r="J33" s="139"/>
      <c r="K33" s="130">
        <v>-128244964</v>
      </c>
    </row>
    <row r="34" spans="1:11" ht="18.600000000000001" customHeight="1" x14ac:dyDescent="0.25">
      <c r="B34" s="120" t="s">
        <v>16</v>
      </c>
      <c r="D34" s="106"/>
      <c r="E34" s="6">
        <v>88060951</v>
      </c>
      <c r="F34" s="113"/>
      <c r="G34" s="130">
        <v>-173917473</v>
      </c>
      <c r="H34" s="5"/>
      <c r="I34" s="6">
        <v>119350128</v>
      </c>
      <c r="J34" s="139"/>
      <c r="K34" s="130">
        <v>-156738781</v>
      </c>
    </row>
    <row r="35" spans="1:11" ht="18.600000000000001" customHeight="1" x14ac:dyDescent="0.25">
      <c r="B35" s="120" t="s">
        <v>17</v>
      </c>
      <c r="D35" s="106"/>
      <c r="E35" s="6">
        <v>8449089</v>
      </c>
      <c r="F35" s="113"/>
      <c r="G35" s="130">
        <v>-24830142</v>
      </c>
      <c r="H35" s="5"/>
      <c r="I35" s="6">
        <v>9070684</v>
      </c>
      <c r="J35" s="139"/>
      <c r="K35" s="130">
        <v>-22967502</v>
      </c>
    </row>
    <row r="36" spans="1:11" ht="18.600000000000001" customHeight="1" x14ac:dyDescent="0.25">
      <c r="B36" s="120" t="s">
        <v>29</v>
      </c>
      <c r="D36" s="106"/>
      <c r="E36" s="6">
        <v>-17621</v>
      </c>
      <c r="F36" s="113"/>
      <c r="G36" s="130">
        <v>1745937</v>
      </c>
      <c r="H36" s="5"/>
      <c r="I36" s="6">
        <v>67556</v>
      </c>
      <c r="J36" s="139"/>
      <c r="K36" s="130">
        <v>-60125</v>
      </c>
    </row>
    <row r="37" spans="1:11" ht="18.600000000000001" customHeight="1" x14ac:dyDescent="0.25">
      <c r="B37" s="120" t="s">
        <v>41</v>
      </c>
      <c r="D37" s="106"/>
      <c r="E37" s="6">
        <v>221755567</v>
      </c>
      <c r="F37" s="113"/>
      <c r="G37" s="130">
        <v>268435344</v>
      </c>
      <c r="H37" s="5"/>
      <c r="I37" s="6">
        <v>221410112</v>
      </c>
      <c r="J37" s="139"/>
      <c r="K37" s="130">
        <v>250199316</v>
      </c>
    </row>
    <row r="38" spans="1:11" ht="18.600000000000001" customHeight="1" x14ac:dyDescent="0.25">
      <c r="B38" s="120" t="s">
        <v>48</v>
      </c>
      <c r="D38" s="106"/>
      <c r="E38" s="6">
        <v>20928734</v>
      </c>
      <c r="F38" s="113"/>
      <c r="G38" s="130">
        <v>9186180</v>
      </c>
      <c r="H38" s="5"/>
      <c r="I38" s="6">
        <v>19965975</v>
      </c>
      <c r="J38" s="139"/>
      <c r="K38" s="130">
        <v>5863606</v>
      </c>
    </row>
    <row r="39" spans="1:11" ht="18.600000000000001" customHeight="1" x14ac:dyDescent="0.25">
      <c r="B39" s="120" t="s">
        <v>45</v>
      </c>
      <c r="D39" s="106"/>
      <c r="E39" s="6">
        <v>32645621</v>
      </c>
      <c r="F39" s="113"/>
      <c r="G39" s="130">
        <v>594824</v>
      </c>
      <c r="H39" s="5"/>
      <c r="I39" s="6">
        <v>27166093</v>
      </c>
      <c r="J39" s="139"/>
      <c r="K39" s="130">
        <v>3249564</v>
      </c>
    </row>
    <row r="40" spans="1:11" ht="18.600000000000001" customHeight="1" x14ac:dyDescent="0.25">
      <c r="B40" s="120" t="s">
        <v>145</v>
      </c>
      <c r="D40" s="106"/>
      <c r="E40" s="6">
        <v>-2114748</v>
      </c>
      <c r="F40" s="113"/>
      <c r="G40" s="130">
        <v>-5317459</v>
      </c>
      <c r="H40" s="5"/>
      <c r="I40" s="6">
        <v>-2086949</v>
      </c>
      <c r="J40" s="139"/>
      <c r="K40" s="130">
        <v>-5317459</v>
      </c>
    </row>
    <row r="41" spans="1:11" ht="18.600000000000001" customHeight="1" x14ac:dyDescent="0.25">
      <c r="B41" s="120" t="s">
        <v>214</v>
      </c>
      <c r="D41" s="106"/>
      <c r="E41" s="6">
        <v>19284740</v>
      </c>
      <c r="F41" s="113"/>
      <c r="G41" s="130">
        <v>0</v>
      </c>
      <c r="H41" s="5"/>
      <c r="I41" s="6">
        <v>0</v>
      </c>
      <c r="J41" s="139"/>
      <c r="K41" s="130">
        <v>0</v>
      </c>
    </row>
    <row r="42" spans="1:11" ht="18.600000000000001" customHeight="1" x14ac:dyDescent="0.25">
      <c r="B42" s="120" t="s">
        <v>54</v>
      </c>
      <c r="D42" s="106"/>
      <c r="E42" s="14">
        <v>-3600</v>
      </c>
      <c r="F42" s="113"/>
      <c r="G42" s="132">
        <v>458625</v>
      </c>
      <c r="H42" s="5"/>
      <c r="I42" s="14">
        <v>-3600</v>
      </c>
      <c r="J42" s="139"/>
      <c r="K42" s="132">
        <v>320600</v>
      </c>
    </row>
    <row r="43" spans="1:11" ht="4.1500000000000004" customHeight="1" x14ac:dyDescent="0.25">
      <c r="A43" s="118"/>
      <c r="B43" s="118"/>
      <c r="D43" s="106"/>
      <c r="E43" s="6"/>
      <c r="F43" s="6"/>
      <c r="G43" s="6"/>
      <c r="H43" s="139"/>
      <c r="I43" s="6"/>
      <c r="J43" s="6"/>
      <c r="K43" s="6"/>
    </row>
    <row r="44" spans="1:11" ht="18.600000000000001" customHeight="1" x14ac:dyDescent="0.25">
      <c r="A44" s="63" t="s">
        <v>146</v>
      </c>
      <c r="B44" s="60"/>
      <c r="D44" s="106"/>
      <c r="E44" s="6">
        <f>SUM(E31:E42)</f>
        <v>658168564</v>
      </c>
      <c r="F44" s="6"/>
      <c r="G44" s="6">
        <f>SUM(G31:G42)</f>
        <v>255316467</v>
      </c>
      <c r="H44" s="139"/>
      <c r="I44" s="6">
        <f>SUM(I31:I42)</f>
        <v>580303154</v>
      </c>
      <c r="J44" s="6"/>
      <c r="K44" s="6">
        <f>SUM(K31:K42)</f>
        <v>231506053</v>
      </c>
    </row>
    <row r="45" spans="1:11" ht="18.600000000000001" customHeight="1" x14ac:dyDescent="0.25">
      <c r="A45" s="121" t="s">
        <v>147</v>
      </c>
      <c r="D45" s="106"/>
      <c r="E45" s="6">
        <v>-3578473</v>
      </c>
      <c r="F45" s="113"/>
      <c r="G45" s="130">
        <v>-3630202</v>
      </c>
      <c r="H45" s="6"/>
      <c r="I45" s="6">
        <v>-3571843</v>
      </c>
      <c r="J45" s="139"/>
      <c r="K45" s="130">
        <v>-3161169</v>
      </c>
    </row>
    <row r="46" spans="1:11" ht="18.600000000000001" customHeight="1" x14ac:dyDescent="0.25">
      <c r="A46" s="63" t="s">
        <v>148</v>
      </c>
      <c r="D46" s="106"/>
      <c r="E46" s="14">
        <v>-13048548</v>
      </c>
      <c r="F46" s="113"/>
      <c r="G46" s="132">
        <v>-17646533</v>
      </c>
      <c r="H46" s="6"/>
      <c r="I46" s="14">
        <v>-12967075</v>
      </c>
      <c r="J46" s="139"/>
      <c r="K46" s="132">
        <v>-17560330</v>
      </c>
    </row>
    <row r="47" spans="1:11" ht="4.1500000000000004" customHeight="1" x14ac:dyDescent="0.25">
      <c r="A47" s="118"/>
      <c r="B47" s="118"/>
      <c r="D47" s="106"/>
      <c r="E47" s="6"/>
      <c r="F47" s="6"/>
      <c r="G47" s="6"/>
      <c r="H47" s="139"/>
      <c r="I47" s="6"/>
      <c r="J47" s="6"/>
      <c r="K47" s="6"/>
    </row>
    <row r="48" spans="1:11" ht="18.600000000000001" customHeight="1" x14ac:dyDescent="0.25">
      <c r="A48" s="63" t="s">
        <v>215</v>
      </c>
      <c r="D48" s="106"/>
      <c r="E48" s="10">
        <f>SUM(E44:E46)</f>
        <v>641541543</v>
      </c>
      <c r="F48" s="6"/>
      <c r="G48" s="10">
        <f>SUM(G44:G46)</f>
        <v>234039732</v>
      </c>
      <c r="H48" s="139"/>
      <c r="I48" s="10">
        <f>SUM(I44:I46)</f>
        <v>563764236</v>
      </c>
      <c r="J48" s="6"/>
      <c r="K48" s="10">
        <f>SUM(K44:K46)</f>
        <v>210784554</v>
      </c>
    </row>
    <row r="49" spans="1:11" ht="13.5" customHeight="1" x14ac:dyDescent="0.25">
      <c r="D49" s="106"/>
      <c r="E49" s="6"/>
      <c r="F49" s="6"/>
      <c r="G49" s="6"/>
      <c r="H49" s="139"/>
      <c r="I49" s="6"/>
      <c r="J49" s="6"/>
      <c r="K49" s="6"/>
    </row>
    <row r="50" spans="1:11" ht="22.35" customHeight="1" x14ac:dyDescent="0.25">
      <c r="A50" s="167" t="s">
        <v>34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</row>
    <row r="51" spans="1:11" ht="21.75" customHeight="1" x14ac:dyDescent="0.25">
      <c r="A51" s="105" t="str">
        <f>A1</f>
        <v>บริษัท พี.เอส.พี. สเปเชียลตี้ส์ จำกัด (มหาชน)</v>
      </c>
      <c r="B51" s="105"/>
      <c r="D51" s="107"/>
      <c r="F51" s="134"/>
      <c r="H51" s="134"/>
      <c r="I51" s="9"/>
      <c r="J51" s="134"/>
      <c r="K51" s="9"/>
    </row>
    <row r="52" spans="1:11" ht="21.75" customHeight="1" x14ac:dyDescent="0.25">
      <c r="A52" s="105" t="s">
        <v>149</v>
      </c>
      <c r="B52" s="105"/>
      <c r="D52" s="107"/>
      <c r="F52" s="134"/>
      <c r="H52" s="134"/>
      <c r="J52" s="134"/>
    </row>
    <row r="53" spans="1:11" ht="21.75" customHeight="1" x14ac:dyDescent="0.25">
      <c r="A53" s="110" t="str">
        <f>+A3</f>
        <v>สำหรับรอบระยะเวลาสามเดือนสิ้นสุดวันที่ 31 มีนาคม พ.ศ. 2569</v>
      </c>
      <c r="B53" s="110"/>
      <c r="C53" s="111"/>
      <c r="D53" s="112"/>
      <c r="E53" s="10"/>
      <c r="F53" s="135"/>
      <c r="G53" s="10"/>
      <c r="H53" s="135"/>
      <c r="I53" s="10"/>
      <c r="J53" s="135"/>
      <c r="K53" s="10"/>
    </row>
    <row r="54" spans="1:11" ht="21" customHeight="1" x14ac:dyDescent="0.25">
      <c r="A54" s="60"/>
      <c r="B54" s="60"/>
      <c r="E54" s="6"/>
      <c r="G54" s="6"/>
      <c r="I54" s="6"/>
      <c r="K54" s="6"/>
    </row>
    <row r="55" spans="1:11" ht="20.65" customHeight="1" x14ac:dyDescent="0.25">
      <c r="A55" s="60"/>
      <c r="B55" s="60"/>
      <c r="E55" s="30" t="s">
        <v>2</v>
      </c>
      <c r="F55" s="30"/>
      <c r="G55" s="30"/>
      <c r="H55" s="31"/>
      <c r="I55" s="30" t="s">
        <v>3</v>
      </c>
      <c r="J55" s="30"/>
      <c r="K55" s="30"/>
    </row>
    <row r="56" spans="1:11" ht="20.65" customHeight="1" x14ac:dyDescent="0.25">
      <c r="A56" s="60"/>
      <c r="B56" s="60"/>
      <c r="E56" s="136" t="s">
        <v>185</v>
      </c>
      <c r="F56" s="62"/>
      <c r="G56" s="136" t="s">
        <v>185</v>
      </c>
      <c r="H56" s="31"/>
      <c r="I56" s="136" t="s">
        <v>185</v>
      </c>
      <c r="J56" s="62"/>
      <c r="K56" s="136" t="s">
        <v>185</v>
      </c>
    </row>
    <row r="57" spans="1:11" ht="20.65" customHeight="1" x14ac:dyDescent="0.25">
      <c r="C57" s="114"/>
      <c r="D57" s="60"/>
      <c r="E57" s="36" t="s">
        <v>186</v>
      </c>
      <c r="F57" s="84"/>
      <c r="G57" s="36" t="s">
        <v>7</v>
      </c>
      <c r="H57" s="84"/>
      <c r="I57" s="36" t="s">
        <v>186</v>
      </c>
      <c r="J57" s="84"/>
      <c r="K57" s="36" t="s">
        <v>7</v>
      </c>
    </row>
    <row r="58" spans="1:11" s="60" customFormat="1" ht="20.65" customHeight="1" x14ac:dyDescent="0.25">
      <c r="A58" s="63"/>
      <c r="B58" s="63"/>
      <c r="C58" s="64" t="s">
        <v>8</v>
      </c>
      <c r="E58" s="11" t="s">
        <v>9</v>
      </c>
      <c r="F58" s="137"/>
      <c r="G58" s="11" t="s">
        <v>9</v>
      </c>
      <c r="H58" s="138"/>
      <c r="I58" s="11" t="s">
        <v>9</v>
      </c>
      <c r="J58" s="137"/>
      <c r="K58" s="11" t="s">
        <v>9</v>
      </c>
    </row>
    <row r="59" spans="1:11" ht="20.65" customHeight="1" x14ac:dyDescent="0.25">
      <c r="A59" s="60" t="s">
        <v>150</v>
      </c>
      <c r="B59" s="60"/>
      <c r="E59" s="6"/>
      <c r="G59" s="6"/>
      <c r="I59" s="6"/>
      <c r="K59" s="6"/>
    </row>
    <row r="60" spans="1:11" ht="20.65" customHeight="1" x14ac:dyDescent="0.25">
      <c r="A60" s="60"/>
      <c r="B60" s="63" t="s">
        <v>211</v>
      </c>
      <c r="E60" s="6">
        <v>20000000</v>
      </c>
      <c r="G60" s="130">
        <v>0</v>
      </c>
      <c r="I60" s="6">
        <v>20000000</v>
      </c>
      <c r="K60" s="130">
        <v>0</v>
      </c>
    </row>
    <row r="61" spans="1:11" ht="20.65" customHeight="1" x14ac:dyDescent="0.25">
      <c r="A61" s="60"/>
      <c r="B61" s="63" t="s">
        <v>212</v>
      </c>
      <c r="C61" s="106">
        <v>10.1</v>
      </c>
      <c r="E61" s="6">
        <v>25488373</v>
      </c>
      <c r="G61" s="6">
        <v>0</v>
      </c>
      <c r="I61" s="6">
        <v>0</v>
      </c>
      <c r="K61" s="6">
        <v>0</v>
      </c>
    </row>
    <row r="62" spans="1:11" ht="20.65" customHeight="1" x14ac:dyDescent="0.25">
      <c r="B62" s="122" t="s">
        <v>151</v>
      </c>
      <c r="E62" s="6"/>
      <c r="F62" s="15"/>
      <c r="G62" s="6"/>
      <c r="H62" s="15"/>
      <c r="I62" s="6"/>
      <c r="J62" s="12"/>
      <c r="K62" s="6"/>
    </row>
    <row r="63" spans="1:11" ht="20.65" customHeight="1" x14ac:dyDescent="0.25">
      <c r="B63" s="122" t="s">
        <v>152</v>
      </c>
      <c r="C63" s="106">
        <v>7</v>
      </c>
      <c r="E63" s="6">
        <v>-2009174413</v>
      </c>
      <c r="F63" s="15"/>
      <c r="G63" s="6">
        <v>-1988200000</v>
      </c>
      <c r="H63" s="15"/>
      <c r="I63" s="6">
        <v>-1753400000</v>
      </c>
      <c r="J63" s="15"/>
      <c r="K63" s="6">
        <v>-1818200000</v>
      </c>
    </row>
    <row r="64" spans="1:11" ht="20.65" customHeight="1" x14ac:dyDescent="0.25">
      <c r="B64" s="122" t="s">
        <v>153</v>
      </c>
      <c r="E64" s="6"/>
      <c r="F64" s="15"/>
      <c r="G64" s="6"/>
      <c r="H64" s="15"/>
      <c r="I64" s="6"/>
      <c r="J64" s="12"/>
      <c r="K64" s="6"/>
    </row>
    <row r="65" spans="1:11" s="60" customFormat="1" ht="20.65" customHeight="1" x14ac:dyDescent="0.25">
      <c r="B65" s="122" t="s">
        <v>152</v>
      </c>
      <c r="C65" s="106"/>
      <c r="D65" s="63"/>
      <c r="E65" s="6">
        <v>1920833440</v>
      </c>
      <c r="F65" s="15"/>
      <c r="G65" s="6">
        <v>1745162499</v>
      </c>
      <c r="H65" s="15"/>
      <c r="I65" s="6">
        <v>1755200000</v>
      </c>
      <c r="J65" s="15"/>
      <c r="K65" s="6">
        <v>1615000000</v>
      </c>
    </row>
    <row r="66" spans="1:11" s="60" customFormat="1" ht="20.65" customHeight="1" x14ac:dyDescent="0.25">
      <c r="B66" s="122" t="s">
        <v>154</v>
      </c>
      <c r="C66" s="106"/>
      <c r="D66" s="63"/>
      <c r="E66" s="6">
        <v>-31968270</v>
      </c>
      <c r="F66" s="15"/>
      <c r="G66" s="130">
        <v>-42766368</v>
      </c>
      <c r="H66" s="15"/>
      <c r="I66" s="6">
        <v>-28237240</v>
      </c>
      <c r="J66" s="15"/>
      <c r="K66" s="130">
        <v>-42723290</v>
      </c>
    </row>
    <row r="67" spans="1:11" s="60" customFormat="1" ht="20.65" customHeight="1" x14ac:dyDescent="0.25">
      <c r="B67" s="122" t="s">
        <v>155</v>
      </c>
      <c r="C67" s="106"/>
      <c r="D67" s="63"/>
      <c r="E67" s="6">
        <v>-797275</v>
      </c>
      <c r="F67" s="15"/>
      <c r="G67" s="130">
        <v>0</v>
      </c>
      <c r="H67" s="15"/>
      <c r="I67" s="6">
        <v>-797275</v>
      </c>
      <c r="J67" s="15"/>
      <c r="K67" s="130">
        <v>0</v>
      </c>
    </row>
    <row r="68" spans="1:11" ht="20.65" customHeight="1" x14ac:dyDescent="0.25">
      <c r="B68" s="122" t="s">
        <v>156</v>
      </c>
      <c r="E68" s="6">
        <v>934263</v>
      </c>
      <c r="F68" s="15"/>
      <c r="G68" s="130">
        <v>36429</v>
      </c>
      <c r="H68" s="15"/>
      <c r="I68" s="6">
        <v>457160</v>
      </c>
      <c r="J68" s="12"/>
      <c r="K68" s="130">
        <v>743</v>
      </c>
    </row>
    <row r="69" spans="1:11" ht="20.65" customHeight="1" x14ac:dyDescent="0.25">
      <c r="B69" s="122" t="s">
        <v>157</v>
      </c>
      <c r="E69" s="6">
        <v>-1855917</v>
      </c>
      <c r="F69" s="15"/>
      <c r="G69" s="6">
        <v>-8285263</v>
      </c>
      <c r="H69" s="15"/>
      <c r="I69" s="6">
        <v>-455679</v>
      </c>
      <c r="J69" s="12"/>
      <c r="K69" s="6">
        <v>-8285263</v>
      </c>
    </row>
    <row r="70" spans="1:11" ht="20.65" customHeight="1" x14ac:dyDescent="0.25">
      <c r="B70" s="122" t="s">
        <v>196</v>
      </c>
      <c r="C70" s="106" t="s">
        <v>203</v>
      </c>
      <c r="E70" s="6">
        <v>10000000</v>
      </c>
      <c r="F70" s="15"/>
      <c r="G70" s="6">
        <v>0</v>
      </c>
      <c r="H70" s="15"/>
      <c r="I70" s="6">
        <v>0</v>
      </c>
      <c r="J70" s="12"/>
      <c r="K70" s="6">
        <v>0</v>
      </c>
    </row>
    <row r="71" spans="1:11" ht="20.65" customHeight="1" x14ac:dyDescent="0.25">
      <c r="B71" s="122" t="s">
        <v>158</v>
      </c>
      <c r="E71" s="6">
        <v>0</v>
      </c>
      <c r="F71" s="15"/>
      <c r="G71" s="130">
        <v>5000000</v>
      </c>
      <c r="H71" s="15"/>
      <c r="I71" s="6">
        <v>430333</v>
      </c>
      <c r="J71" s="12"/>
      <c r="K71" s="130">
        <v>5000000</v>
      </c>
    </row>
    <row r="72" spans="1:11" s="60" customFormat="1" ht="20.65" customHeight="1" x14ac:dyDescent="0.25">
      <c r="B72" s="122" t="s">
        <v>159</v>
      </c>
      <c r="C72" s="106"/>
      <c r="D72" s="63"/>
      <c r="E72" s="6">
        <v>274056</v>
      </c>
      <c r="F72" s="15"/>
      <c r="G72" s="130">
        <v>20136</v>
      </c>
      <c r="H72" s="15"/>
      <c r="I72" s="6">
        <v>10171</v>
      </c>
      <c r="J72" s="15"/>
      <c r="K72" s="130">
        <v>19549</v>
      </c>
    </row>
    <row r="73" spans="1:11" ht="6" customHeight="1" x14ac:dyDescent="0.25">
      <c r="A73" s="123"/>
      <c r="B73" s="123"/>
      <c r="E73" s="16"/>
      <c r="F73" s="15"/>
      <c r="G73" s="16"/>
      <c r="H73" s="15"/>
      <c r="I73" s="16"/>
      <c r="J73" s="15"/>
      <c r="K73" s="16"/>
    </row>
    <row r="74" spans="1:11" ht="20.65" customHeight="1" x14ac:dyDescent="0.25">
      <c r="B74" s="63" t="s">
        <v>160</v>
      </c>
      <c r="E74" s="10">
        <f>SUM(E60:E73)</f>
        <v>-66265743</v>
      </c>
      <c r="F74" s="15"/>
      <c r="G74" s="10">
        <f>SUM(G60:G73)</f>
        <v>-289032567</v>
      </c>
      <c r="H74" s="15"/>
      <c r="I74" s="10">
        <f>SUM(I60:I73)</f>
        <v>-6792530</v>
      </c>
      <c r="J74" s="15"/>
      <c r="K74" s="10">
        <f>SUM(K60:K73)</f>
        <v>-249188261</v>
      </c>
    </row>
    <row r="75" spans="1:11" ht="8.1" customHeight="1" x14ac:dyDescent="0.25">
      <c r="B75" s="60"/>
      <c r="F75" s="12"/>
      <c r="H75" s="12"/>
      <c r="I75" s="6"/>
      <c r="J75" s="15"/>
      <c r="K75" s="6"/>
    </row>
    <row r="76" spans="1:11" ht="20.65" customHeight="1" x14ac:dyDescent="0.25">
      <c r="A76" s="60" t="s">
        <v>161</v>
      </c>
      <c r="B76" s="60"/>
      <c r="F76" s="12"/>
      <c r="H76" s="12"/>
      <c r="J76" s="15"/>
    </row>
    <row r="77" spans="1:11" ht="20.65" customHeight="1" x14ac:dyDescent="0.25">
      <c r="A77" s="60"/>
      <c r="B77" s="63" t="s">
        <v>162</v>
      </c>
      <c r="E77" s="8">
        <v>1232560290</v>
      </c>
      <c r="F77" s="12"/>
      <c r="G77" s="133">
        <v>730107575</v>
      </c>
      <c r="H77" s="12"/>
      <c r="I77" s="8">
        <v>1224560290</v>
      </c>
      <c r="J77" s="12"/>
      <c r="K77" s="133">
        <v>722107575</v>
      </c>
    </row>
    <row r="78" spans="1:11" ht="20.65" customHeight="1" x14ac:dyDescent="0.25">
      <c r="A78" s="60"/>
      <c r="B78" s="63" t="s">
        <v>163</v>
      </c>
      <c r="E78" s="8">
        <v>-1435324351</v>
      </c>
      <c r="F78" s="12"/>
      <c r="G78" s="133">
        <v>-684175622</v>
      </c>
      <c r="H78" s="12"/>
      <c r="I78" s="8">
        <v>-1427324351</v>
      </c>
      <c r="J78" s="12"/>
      <c r="K78" s="133">
        <v>-676175622</v>
      </c>
    </row>
    <row r="79" spans="1:11" ht="20.65" customHeight="1" x14ac:dyDescent="0.25">
      <c r="A79" s="60"/>
      <c r="B79" s="63" t="s">
        <v>164</v>
      </c>
      <c r="C79" s="106">
        <v>12</v>
      </c>
      <c r="E79" s="8">
        <v>-164039400</v>
      </c>
      <c r="F79" s="12"/>
      <c r="G79" s="133">
        <v>-126123000</v>
      </c>
      <c r="H79" s="12"/>
      <c r="I79" s="8">
        <v>-164039400</v>
      </c>
      <c r="J79" s="12"/>
      <c r="K79" s="133">
        <v>-126123000</v>
      </c>
    </row>
    <row r="80" spans="1:11" ht="20.65" customHeight="1" x14ac:dyDescent="0.25">
      <c r="A80" s="60"/>
      <c r="B80" s="63" t="s">
        <v>165</v>
      </c>
      <c r="E80" s="8">
        <v>-2795832</v>
      </c>
      <c r="F80" s="12"/>
      <c r="G80" s="133">
        <v>-2358491</v>
      </c>
      <c r="H80" s="12"/>
      <c r="I80" s="8">
        <v>-2784748</v>
      </c>
      <c r="J80" s="12"/>
      <c r="K80" s="133">
        <v>-2358491</v>
      </c>
    </row>
    <row r="81" spans="1:11" ht="20.65" customHeight="1" x14ac:dyDescent="0.25">
      <c r="A81" s="60"/>
      <c r="B81" s="63" t="s">
        <v>166</v>
      </c>
      <c r="E81" s="13">
        <v>-1447</v>
      </c>
      <c r="F81" s="12"/>
      <c r="G81" s="131">
        <v>0</v>
      </c>
      <c r="H81" s="12"/>
      <c r="I81" s="13">
        <v>-1447</v>
      </c>
      <c r="J81" s="12"/>
      <c r="K81" s="131">
        <v>0</v>
      </c>
    </row>
    <row r="82" spans="1:11" ht="6" customHeight="1" x14ac:dyDescent="0.25">
      <c r="A82" s="123"/>
      <c r="B82" s="123"/>
      <c r="E82" s="6"/>
      <c r="F82" s="15"/>
      <c r="G82" s="6"/>
      <c r="H82" s="15"/>
      <c r="I82" s="6"/>
      <c r="J82" s="15"/>
      <c r="K82" s="6"/>
    </row>
    <row r="83" spans="1:11" ht="20.85" customHeight="1" x14ac:dyDescent="0.25">
      <c r="A83" s="63" t="s">
        <v>197</v>
      </c>
      <c r="E83" s="10">
        <f>SUM(E77:E81)</f>
        <v>-369600740</v>
      </c>
      <c r="F83" s="15"/>
      <c r="G83" s="10">
        <f>SUM(G77:G81)</f>
        <v>-82549538</v>
      </c>
      <c r="H83" s="12"/>
      <c r="I83" s="10">
        <f>SUM(I77:I81)</f>
        <v>-369589656</v>
      </c>
      <c r="J83" s="15"/>
      <c r="K83" s="10">
        <f>SUM(K77:K81)</f>
        <v>-82549538</v>
      </c>
    </row>
    <row r="84" spans="1:11" ht="20.85" customHeight="1" x14ac:dyDescent="0.25">
      <c r="A84" s="15"/>
      <c r="E84" s="6"/>
      <c r="F84" s="15"/>
      <c r="G84" s="6"/>
      <c r="H84" s="15"/>
      <c r="I84" s="6"/>
      <c r="J84" s="15"/>
      <c r="K84" s="6"/>
    </row>
    <row r="85" spans="1:11" ht="20.85" customHeight="1" x14ac:dyDescent="0.25">
      <c r="A85" s="15"/>
      <c r="E85" s="6"/>
      <c r="F85" s="15"/>
      <c r="G85" s="6"/>
      <c r="H85" s="15"/>
      <c r="I85" s="6"/>
      <c r="J85" s="15"/>
      <c r="K85" s="6"/>
    </row>
    <row r="86" spans="1:11" ht="20.85" customHeight="1" x14ac:dyDescent="0.25">
      <c r="A86" s="15"/>
      <c r="E86" s="6"/>
      <c r="F86" s="15"/>
      <c r="G86" s="6"/>
      <c r="H86" s="15"/>
      <c r="I86" s="6"/>
      <c r="J86" s="15"/>
      <c r="K86" s="6"/>
    </row>
    <row r="87" spans="1:11" ht="20.85" customHeight="1" x14ac:dyDescent="0.25">
      <c r="A87" s="15"/>
      <c r="E87" s="6"/>
      <c r="F87" s="15"/>
      <c r="G87" s="6"/>
      <c r="H87" s="15"/>
      <c r="I87" s="6"/>
      <c r="J87" s="15"/>
      <c r="K87" s="6"/>
    </row>
    <row r="88" spans="1:11" ht="20.85" customHeight="1" x14ac:dyDescent="0.25">
      <c r="A88" s="15"/>
      <c r="E88" s="6"/>
      <c r="F88" s="15"/>
      <c r="G88" s="6"/>
      <c r="H88" s="15"/>
      <c r="I88" s="6"/>
      <c r="J88" s="15"/>
      <c r="K88" s="6"/>
    </row>
    <row r="89" spans="1:11" ht="20.85" customHeight="1" x14ac:dyDescent="0.25">
      <c r="A89" s="15"/>
      <c r="E89" s="6"/>
      <c r="F89" s="15"/>
      <c r="G89" s="6"/>
      <c r="H89" s="15"/>
      <c r="I89" s="6"/>
      <c r="J89" s="15"/>
      <c r="K89" s="6"/>
    </row>
    <row r="90" spans="1:11" ht="20.85" customHeight="1" x14ac:dyDescent="0.25">
      <c r="A90" s="15"/>
      <c r="E90" s="6"/>
      <c r="F90" s="15"/>
      <c r="G90" s="6"/>
      <c r="H90" s="15"/>
      <c r="I90" s="6"/>
      <c r="J90" s="15"/>
      <c r="K90" s="6"/>
    </row>
    <row r="91" spans="1:11" ht="20.85" customHeight="1" x14ac:dyDescent="0.25">
      <c r="A91" s="15"/>
      <c r="E91" s="6"/>
      <c r="F91" s="15"/>
      <c r="G91" s="6"/>
      <c r="H91" s="15"/>
      <c r="I91" s="6"/>
      <c r="J91" s="15"/>
      <c r="K91" s="6"/>
    </row>
    <row r="92" spans="1:11" ht="20.85" customHeight="1" x14ac:dyDescent="0.25">
      <c r="A92" s="15"/>
      <c r="E92" s="6"/>
      <c r="F92" s="15"/>
      <c r="G92" s="6"/>
      <c r="H92" s="15"/>
      <c r="I92" s="6"/>
      <c r="J92" s="15"/>
      <c r="K92" s="6"/>
    </row>
    <row r="93" spans="1:11" ht="20.85" customHeight="1" x14ac:dyDescent="0.25">
      <c r="A93" s="15"/>
      <c r="E93" s="6"/>
      <c r="F93" s="15"/>
      <c r="G93" s="6"/>
      <c r="H93" s="15"/>
      <c r="I93" s="6"/>
      <c r="J93" s="15"/>
      <c r="K93" s="6"/>
    </row>
    <row r="94" spans="1:11" ht="8.25" customHeight="1" x14ac:dyDescent="0.25">
      <c r="A94" s="15"/>
      <c r="E94" s="6"/>
      <c r="F94" s="15"/>
      <c r="G94" s="6"/>
      <c r="H94" s="15"/>
      <c r="I94" s="6"/>
      <c r="J94" s="15"/>
      <c r="K94" s="6"/>
    </row>
    <row r="95" spans="1:11" ht="22.35" customHeight="1" x14ac:dyDescent="0.25">
      <c r="A95" s="126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127"/>
      <c r="C95" s="128"/>
      <c r="D95" s="126"/>
      <c r="E95" s="13"/>
      <c r="F95" s="13"/>
      <c r="G95" s="13"/>
      <c r="H95" s="13"/>
      <c r="I95" s="13"/>
      <c r="J95" s="13"/>
      <c r="K95" s="13"/>
    </row>
    <row r="96" spans="1:11" ht="21.75" customHeight="1" x14ac:dyDescent="0.25">
      <c r="A96" s="105" t="s">
        <v>0</v>
      </c>
      <c r="B96" s="105"/>
      <c r="D96" s="107"/>
      <c r="F96" s="134"/>
      <c r="H96" s="134"/>
      <c r="I96" s="9"/>
      <c r="J96" s="134"/>
      <c r="K96" s="9"/>
    </row>
    <row r="97" spans="1:11" ht="21.75" customHeight="1" x14ac:dyDescent="0.25">
      <c r="A97" s="105" t="s">
        <v>149</v>
      </c>
      <c r="B97" s="105"/>
      <c r="D97" s="107"/>
      <c r="F97" s="134"/>
      <c r="H97" s="134"/>
      <c r="J97" s="134"/>
    </row>
    <row r="98" spans="1:11" ht="21.75" customHeight="1" x14ac:dyDescent="0.25">
      <c r="A98" s="110" t="str">
        <f>A53</f>
        <v>สำหรับรอบระยะเวลาสามเดือนสิ้นสุดวันที่ 31 มีนาคม พ.ศ. 2569</v>
      </c>
      <c r="B98" s="110"/>
      <c r="C98" s="111"/>
      <c r="D98" s="112"/>
      <c r="E98" s="10"/>
      <c r="F98" s="135"/>
      <c r="G98" s="10"/>
      <c r="H98" s="135"/>
      <c r="I98" s="10"/>
      <c r="J98" s="135"/>
      <c r="K98" s="10"/>
    </row>
    <row r="99" spans="1:11" ht="21.75" customHeight="1" x14ac:dyDescent="0.25">
      <c r="A99" s="60"/>
      <c r="B99" s="60"/>
      <c r="E99" s="6"/>
      <c r="G99" s="6"/>
      <c r="I99" s="6"/>
      <c r="K99" s="6"/>
    </row>
    <row r="100" spans="1:11" ht="21.75" customHeight="1" x14ac:dyDescent="0.25">
      <c r="A100" s="60"/>
      <c r="B100" s="60"/>
      <c r="E100" s="30" t="s">
        <v>2</v>
      </c>
      <c r="F100" s="30"/>
      <c r="G100" s="30"/>
      <c r="H100" s="31"/>
      <c r="I100" s="30" t="s">
        <v>3</v>
      </c>
      <c r="J100" s="30"/>
      <c r="K100" s="30"/>
    </row>
    <row r="101" spans="1:11" ht="21.75" customHeight="1" x14ac:dyDescent="0.25">
      <c r="A101" s="60"/>
      <c r="B101" s="60"/>
      <c r="E101" s="136" t="s">
        <v>185</v>
      </c>
      <c r="F101" s="62"/>
      <c r="G101" s="136" t="s">
        <v>185</v>
      </c>
      <c r="H101" s="31"/>
      <c r="I101" s="136" t="s">
        <v>185</v>
      </c>
      <c r="J101" s="62"/>
      <c r="K101" s="136" t="s">
        <v>185</v>
      </c>
    </row>
    <row r="102" spans="1:11" ht="21.75" customHeight="1" x14ac:dyDescent="0.25">
      <c r="C102" s="114"/>
      <c r="D102" s="60"/>
      <c r="E102" s="36" t="s">
        <v>186</v>
      </c>
      <c r="F102" s="84"/>
      <c r="G102" s="36" t="s">
        <v>7</v>
      </c>
      <c r="H102" s="84"/>
      <c r="I102" s="36" t="s">
        <v>186</v>
      </c>
      <c r="J102" s="84"/>
      <c r="K102" s="36" t="s">
        <v>7</v>
      </c>
    </row>
    <row r="103" spans="1:11" s="60" customFormat="1" ht="21.75" customHeight="1" x14ac:dyDescent="0.25">
      <c r="A103" s="63"/>
      <c r="B103" s="63"/>
      <c r="C103" s="64" t="s">
        <v>8</v>
      </c>
      <c r="E103" s="11" t="s">
        <v>9</v>
      </c>
      <c r="F103" s="137"/>
      <c r="G103" s="11" t="s">
        <v>9</v>
      </c>
      <c r="H103" s="138"/>
      <c r="I103" s="11" t="s">
        <v>9</v>
      </c>
      <c r="J103" s="137"/>
      <c r="K103" s="11" t="s">
        <v>9</v>
      </c>
    </row>
    <row r="104" spans="1:11" ht="6" customHeight="1" x14ac:dyDescent="0.25">
      <c r="A104" s="60"/>
      <c r="B104" s="60"/>
      <c r="E104" s="6"/>
      <c r="F104" s="6"/>
      <c r="G104" s="6"/>
      <c r="H104" s="6"/>
      <c r="I104" s="6"/>
      <c r="J104" s="6"/>
      <c r="K104" s="6"/>
    </row>
    <row r="105" spans="1:11" ht="20.65" customHeight="1" x14ac:dyDescent="0.25">
      <c r="A105" s="124" t="s">
        <v>167</v>
      </c>
      <c r="B105" s="60"/>
      <c r="E105" s="6">
        <v>205675060</v>
      </c>
      <c r="F105" s="15"/>
      <c r="G105" s="6">
        <v>-137542373</v>
      </c>
      <c r="H105" s="15"/>
      <c r="I105" s="6">
        <v>187382050</v>
      </c>
      <c r="J105" s="15"/>
      <c r="K105" s="6">
        <v>-120953245</v>
      </c>
    </row>
    <row r="106" spans="1:11" ht="20.65" customHeight="1" x14ac:dyDescent="0.25">
      <c r="A106" s="125" t="s">
        <v>168</v>
      </c>
      <c r="B106" s="60"/>
      <c r="E106" s="6">
        <v>339937182</v>
      </c>
      <c r="F106" s="15"/>
      <c r="G106" s="6">
        <v>378820680</v>
      </c>
      <c r="H106" s="15"/>
      <c r="I106" s="6">
        <v>158301672</v>
      </c>
      <c r="J106" s="15"/>
      <c r="K106" s="6">
        <v>296324573</v>
      </c>
    </row>
    <row r="107" spans="1:11" ht="20.65" customHeight="1" x14ac:dyDescent="0.25">
      <c r="A107" s="125" t="s">
        <v>200</v>
      </c>
      <c r="B107" s="60"/>
      <c r="E107" s="6"/>
      <c r="F107" s="15"/>
      <c r="G107" s="6"/>
      <c r="H107" s="15"/>
      <c r="I107" s="6"/>
      <c r="J107" s="15"/>
      <c r="K107" s="6"/>
    </row>
    <row r="108" spans="1:11" ht="20.65" customHeight="1" x14ac:dyDescent="0.25">
      <c r="B108" s="125" t="s">
        <v>169</v>
      </c>
      <c r="E108" s="13">
        <v>10869772</v>
      </c>
      <c r="F108" s="15"/>
      <c r="G108" s="13">
        <v>-355139</v>
      </c>
      <c r="H108" s="15"/>
      <c r="I108" s="13">
        <v>9142584</v>
      </c>
      <c r="J108" s="15"/>
      <c r="K108" s="13">
        <v>-354750</v>
      </c>
    </row>
    <row r="109" spans="1:11" ht="6" customHeight="1" x14ac:dyDescent="0.25">
      <c r="A109" s="123"/>
      <c r="B109" s="123"/>
      <c r="E109" s="6"/>
      <c r="F109" s="15"/>
      <c r="G109" s="6"/>
      <c r="H109" s="15"/>
      <c r="I109" s="6"/>
      <c r="J109" s="15"/>
      <c r="K109" s="6"/>
    </row>
    <row r="110" spans="1:11" ht="20.65" customHeight="1" thickBot="1" x14ac:dyDescent="0.3">
      <c r="A110" s="60" t="s">
        <v>170</v>
      </c>
      <c r="B110" s="60"/>
      <c r="E110" s="17">
        <f>SUM(E105:E109)</f>
        <v>556482014</v>
      </c>
      <c r="F110" s="15"/>
      <c r="G110" s="17">
        <f>SUM(G105:G109)</f>
        <v>240923168</v>
      </c>
      <c r="H110" s="12"/>
      <c r="I110" s="17">
        <f>SUM(I105:I109)</f>
        <v>354826306</v>
      </c>
      <c r="J110" s="15"/>
      <c r="K110" s="17">
        <f>SUM(K105:K109)</f>
        <v>175016578</v>
      </c>
    </row>
    <row r="111" spans="1:11" ht="20.65" customHeight="1" thickTop="1" x14ac:dyDescent="0.25">
      <c r="A111" s="60"/>
      <c r="B111" s="60"/>
      <c r="E111" s="6"/>
      <c r="F111" s="15"/>
      <c r="G111" s="6"/>
      <c r="H111" s="12"/>
      <c r="I111" s="6"/>
      <c r="J111" s="15"/>
      <c r="K111" s="6"/>
    </row>
    <row r="112" spans="1:11" ht="21.75" customHeight="1" x14ac:dyDescent="0.25">
      <c r="A112" s="124" t="s">
        <v>171</v>
      </c>
      <c r="E112" s="6"/>
      <c r="F112" s="15"/>
      <c r="G112" s="6"/>
      <c r="H112" s="15"/>
      <c r="I112" s="6"/>
      <c r="J112" s="15"/>
      <c r="K112" s="6"/>
    </row>
    <row r="113" spans="1:11" ht="6" customHeight="1" x14ac:dyDescent="0.25">
      <c r="A113" s="123"/>
      <c r="B113" s="123"/>
      <c r="E113" s="6"/>
      <c r="F113" s="15"/>
      <c r="G113" s="6"/>
      <c r="H113" s="15"/>
      <c r="I113" s="6"/>
      <c r="J113" s="15"/>
      <c r="K113" s="6"/>
    </row>
    <row r="114" spans="1:11" ht="21.75" customHeight="1" x14ac:dyDescent="0.25">
      <c r="A114" s="125" t="s">
        <v>172</v>
      </c>
      <c r="E114" s="6">
        <v>9359199</v>
      </c>
      <c r="F114" s="15"/>
      <c r="G114" s="130">
        <v>1319860</v>
      </c>
      <c r="H114" s="15"/>
      <c r="I114" s="6">
        <v>3976646</v>
      </c>
      <c r="J114" s="15"/>
      <c r="K114" s="130">
        <v>1319860</v>
      </c>
    </row>
    <row r="115" spans="1:11" ht="21.75" customHeight="1" x14ac:dyDescent="0.25">
      <c r="A115" s="125" t="s">
        <v>173</v>
      </c>
      <c r="E115" s="6"/>
      <c r="F115" s="15"/>
      <c r="G115" s="6"/>
      <c r="H115" s="15"/>
      <c r="I115" s="6"/>
      <c r="J115" s="15"/>
      <c r="K115" s="6"/>
    </row>
    <row r="116" spans="1:11" ht="21.75" customHeight="1" x14ac:dyDescent="0.25">
      <c r="B116" s="125" t="s">
        <v>174</v>
      </c>
      <c r="E116" s="6">
        <v>4189425</v>
      </c>
      <c r="F116" s="15"/>
      <c r="G116" s="130">
        <v>11391466</v>
      </c>
      <c r="H116" s="15"/>
      <c r="I116" s="6">
        <v>4159037</v>
      </c>
      <c r="J116" s="15"/>
      <c r="K116" s="130">
        <v>11391466</v>
      </c>
    </row>
    <row r="117" spans="1:11" ht="21.75" customHeight="1" x14ac:dyDescent="0.25">
      <c r="A117" s="125" t="s">
        <v>47</v>
      </c>
      <c r="E117" s="6">
        <v>328112</v>
      </c>
      <c r="F117" s="15"/>
      <c r="G117" s="133">
        <v>123413</v>
      </c>
      <c r="H117" s="12"/>
      <c r="I117" s="8">
        <v>328112</v>
      </c>
      <c r="J117" s="12"/>
      <c r="K117" s="133">
        <v>123413</v>
      </c>
    </row>
    <row r="118" spans="1:11" ht="21.75" customHeight="1" x14ac:dyDescent="0.25">
      <c r="A118" s="125" t="s">
        <v>175</v>
      </c>
      <c r="E118" s="6"/>
      <c r="F118" s="15"/>
      <c r="G118" s="6"/>
      <c r="H118" s="15"/>
      <c r="I118" s="6"/>
      <c r="J118" s="15"/>
      <c r="K118" s="6"/>
    </row>
    <row r="119" spans="1:11" ht="21.75" customHeight="1" x14ac:dyDescent="0.25">
      <c r="A119" s="125"/>
      <c r="B119" s="63" t="s">
        <v>176</v>
      </c>
      <c r="C119" s="106">
        <v>10.199999999999999</v>
      </c>
      <c r="E119" s="6">
        <v>113666690</v>
      </c>
      <c r="F119" s="15"/>
      <c r="G119" s="133">
        <v>0</v>
      </c>
      <c r="H119" s="12"/>
      <c r="I119" s="8">
        <v>0</v>
      </c>
      <c r="J119" s="12"/>
      <c r="K119" s="133">
        <v>0</v>
      </c>
    </row>
    <row r="120" spans="1:11" ht="21.75" customHeight="1" x14ac:dyDescent="0.25">
      <c r="A120" s="125"/>
      <c r="E120" s="6"/>
      <c r="F120" s="15"/>
      <c r="G120" s="6"/>
      <c r="H120" s="15"/>
      <c r="I120" s="6"/>
      <c r="J120" s="15"/>
      <c r="K120" s="6"/>
    </row>
    <row r="121" spans="1:11" ht="21.75" customHeight="1" x14ac:dyDescent="0.25">
      <c r="A121" s="125"/>
      <c r="E121" s="6"/>
      <c r="F121" s="15"/>
      <c r="G121" s="6"/>
      <c r="H121" s="15"/>
      <c r="I121" s="6"/>
      <c r="J121" s="15"/>
      <c r="K121" s="6"/>
    </row>
    <row r="122" spans="1:11" ht="21.75" customHeight="1" x14ac:dyDescent="0.25">
      <c r="A122" s="125"/>
      <c r="E122" s="6"/>
      <c r="F122" s="15"/>
      <c r="G122" s="6"/>
      <c r="H122" s="15"/>
      <c r="I122" s="6"/>
      <c r="J122" s="15"/>
      <c r="K122" s="6"/>
    </row>
    <row r="123" spans="1:11" ht="21.75" customHeight="1" x14ac:dyDescent="0.25">
      <c r="A123" s="125"/>
      <c r="E123" s="6"/>
      <c r="F123" s="15"/>
      <c r="G123" s="6"/>
      <c r="H123" s="15"/>
      <c r="I123" s="6"/>
      <c r="J123" s="15"/>
      <c r="K123" s="6"/>
    </row>
    <row r="124" spans="1:11" ht="21.75" customHeight="1" x14ac:dyDescent="0.25">
      <c r="A124" s="125"/>
      <c r="E124" s="6"/>
      <c r="F124" s="15"/>
      <c r="G124" s="6"/>
      <c r="H124" s="15"/>
      <c r="I124" s="6"/>
      <c r="J124" s="15"/>
      <c r="K124" s="6"/>
    </row>
    <row r="125" spans="1:11" ht="21.75" customHeight="1" x14ac:dyDescent="0.25">
      <c r="A125" s="125"/>
      <c r="E125" s="6"/>
      <c r="F125" s="15"/>
      <c r="G125" s="6"/>
      <c r="H125" s="15"/>
      <c r="I125" s="6"/>
      <c r="J125" s="15"/>
      <c r="K125" s="6"/>
    </row>
    <row r="126" spans="1:11" ht="21.75" customHeight="1" x14ac:dyDescent="0.25">
      <c r="A126" s="125"/>
      <c r="E126" s="6"/>
      <c r="F126" s="15"/>
      <c r="G126" s="6"/>
      <c r="H126" s="15"/>
      <c r="I126" s="6"/>
      <c r="J126" s="15"/>
      <c r="K126" s="6"/>
    </row>
    <row r="127" spans="1:11" ht="21.75" customHeight="1" x14ac:dyDescent="0.25">
      <c r="A127" s="125"/>
      <c r="E127" s="6"/>
      <c r="F127" s="15"/>
      <c r="G127" s="6"/>
      <c r="H127" s="15"/>
      <c r="I127" s="6"/>
      <c r="J127" s="15"/>
      <c r="K127" s="6"/>
    </row>
    <row r="128" spans="1:11" ht="21.75" customHeight="1" x14ac:dyDescent="0.25">
      <c r="A128" s="125"/>
      <c r="E128" s="6"/>
      <c r="F128" s="15"/>
      <c r="G128" s="6"/>
      <c r="H128" s="15"/>
      <c r="I128" s="6"/>
      <c r="J128" s="15"/>
      <c r="K128" s="6"/>
    </row>
    <row r="129" spans="1:11" ht="21.75" customHeight="1" x14ac:dyDescent="0.25">
      <c r="A129" s="125"/>
      <c r="E129" s="6"/>
      <c r="F129" s="15"/>
      <c r="G129" s="6"/>
      <c r="H129" s="15"/>
      <c r="I129" s="6"/>
      <c r="J129" s="15"/>
      <c r="K129" s="6"/>
    </row>
    <row r="130" spans="1:11" ht="21.75" customHeight="1" x14ac:dyDescent="0.25">
      <c r="A130" s="125"/>
      <c r="E130" s="6"/>
      <c r="F130" s="15"/>
      <c r="G130" s="6"/>
      <c r="H130" s="15"/>
      <c r="I130" s="6"/>
      <c r="J130" s="15"/>
      <c r="K130" s="6"/>
    </row>
    <row r="131" spans="1:11" ht="21.75" customHeight="1" x14ac:dyDescent="0.25">
      <c r="A131" s="125"/>
      <c r="E131" s="6"/>
      <c r="F131" s="15"/>
      <c r="G131" s="6"/>
      <c r="H131" s="15"/>
      <c r="I131" s="6"/>
      <c r="J131" s="15"/>
      <c r="K131" s="6"/>
    </row>
    <row r="132" spans="1:11" ht="21.75" customHeight="1" x14ac:dyDescent="0.25">
      <c r="A132" s="125"/>
      <c r="E132" s="6"/>
      <c r="F132" s="15"/>
      <c r="G132" s="6"/>
      <c r="H132" s="15"/>
      <c r="I132" s="6"/>
      <c r="J132" s="15"/>
      <c r="K132" s="6"/>
    </row>
    <row r="133" spans="1:11" ht="21.75" customHeight="1" x14ac:dyDescent="0.25">
      <c r="A133" s="125"/>
      <c r="E133" s="6"/>
      <c r="F133" s="15"/>
      <c r="G133" s="6"/>
      <c r="H133" s="15"/>
      <c r="I133" s="6"/>
      <c r="J133" s="15"/>
      <c r="K133" s="6"/>
    </row>
    <row r="134" spans="1:11" ht="21.75" customHeight="1" x14ac:dyDescent="0.25">
      <c r="A134" s="125"/>
      <c r="E134" s="6"/>
      <c r="F134" s="15"/>
      <c r="G134" s="6"/>
      <c r="H134" s="15"/>
      <c r="I134" s="6"/>
      <c r="J134" s="15"/>
      <c r="K134" s="6"/>
    </row>
    <row r="135" spans="1:11" ht="21.75" customHeight="1" x14ac:dyDescent="0.25">
      <c r="A135" s="125"/>
      <c r="E135" s="6"/>
      <c r="F135" s="15"/>
      <c r="G135" s="6"/>
      <c r="H135" s="15"/>
      <c r="I135" s="6"/>
      <c r="J135" s="15"/>
      <c r="K135" s="6"/>
    </row>
    <row r="136" spans="1:11" ht="21.75" customHeight="1" x14ac:dyDescent="0.25">
      <c r="A136" s="125"/>
      <c r="E136" s="6"/>
      <c r="F136" s="15"/>
      <c r="G136" s="6"/>
      <c r="H136" s="15"/>
      <c r="I136" s="6"/>
      <c r="J136" s="15"/>
      <c r="K136" s="6"/>
    </row>
    <row r="137" spans="1:11" ht="15.75" customHeight="1" x14ac:dyDescent="0.25">
      <c r="A137" s="125"/>
      <c r="E137" s="6"/>
      <c r="F137" s="15"/>
      <c r="G137" s="6"/>
      <c r="H137" s="15"/>
      <c r="I137" s="6"/>
      <c r="J137" s="15"/>
      <c r="K137" s="6"/>
    </row>
    <row r="138" spans="1:11" ht="8.25" customHeight="1" x14ac:dyDescent="0.25">
      <c r="A138" s="125"/>
      <c r="E138" s="6"/>
      <c r="F138" s="15"/>
      <c r="G138" s="6"/>
      <c r="H138" s="15"/>
      <c r="I138" s="6"/>
      <c r="J138" s="15"/>
      <c r="K138" s="6"/>
    </row>
    <row r="139" spans="1:11" ht="21.75" customHeight="1" x14ac:dyDescent="0.25">
      <c r="A139" s="16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39" s="168"/>
      <c r="C139" s="168"/>
      <c r="D139" s="168"/>
      <c r="E139" s="168"/>
      <c r="F139" s="168"/>
      <c r="G139" s="168"/>
      <c r="H139" s="168"/>
      <c r="I139" s="168"/>
      <c r="J139" s="168"/>
      <c r="K139" s="169"/>
    </row>
  </sheetData>
  <mergeCells count="3">
    <mergeCell ref="E5:G5"/>
    <mergeCell ref="A50:K50"/>
    <mergeCell ref="A139:K139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99e108-22cf-4adf-89d6-b3685eea9494">
      <Terms xmlns="http://schemas.microsoft.com/office/infopath/2007/PartnerControls"/>
    </lcf76f155ced4ddcb4097134ff3c332f>
    <TaxCatchAll xmlns="be1dbf88-269d-4ca6-abe3-52401746aae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9B6B45876BB344B5868C319CA358C2" ma:contentTypeVersion="11" ma:contentTypeDescription="Create a new document." ma:contentTypeScope="" ma:versionID="e42bc61e8ca3892b6eb0c9993826259a">
  <xsd:schema xmlns:xsd="http://www.w3.org/2001/XMLSchema" xmlns:xs="http://www.w3.org/2001/XMLSchema" xmlns:p="http://schemas.microsoft.com/office/2006/metadata/properties" xmlns:ns2="8399e108-22cf-4adf-89d6-b3685eea9494" xmlns:ns3="be1dbf88-269d-4ca6-abe3-52401746aaeb" targetNamespace="http://schemas.microsoft.com/office/2006/metadata/properties" ma:root="true" ma:fieldsID="def1c960b103ac8920b14f56537795a9" ns2:_="" ns3:_="">
    <xsd:import namespace="8399e108-22cf-4adf-89d6-b3685eea9494"/>
    <xsd:import namespace="be1dbf88-269d-4ca6-abe3-52401746a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99e108-22cf-4adf-89d6-b3685eea9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dbf88-269d-4ca6-abe3-52401746aae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4e626b-020f-46e9-b7e3-68d5201e654d}" ma:internalName="TaxCatchAll" ma:showField="CatchAllData" ma:web="be1dbf88-269d-4ca6-abe3-52401746a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9ED5B8-C2AF-42ED-86C2-C25CE028A56A}">
  <ds:schemaRefs>
    <ds:schemaRef ds:uri="http://schemas.microsoft.com/office/2006/metadata/properties"/>
    <ds:schemaRef ds:uri="http://schemas.openxmlformats.org/package/2006/metadata/core-properties"/>
    <ds:schemaRef ds:uri="be1dbf88-269d-4ca6-abe3-52401746aaeb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8399e108-22cf-4adf-89d6-b3685eea949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71F0BDF-9883-457B-9D84-35D0C1C4EF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99e108-22cf-4adf-89d6-b3685eea9494"/>
    <ds:schemaRef ds:uri="be1dbf88-269d-4ca6-abe3-52401746a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23383-9792-48DD-AD11-322D3CC00F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BS-T2-4</vt:lpstr>
      <vt:lpstr>PL5-6 (3M) </vt:lpstr>
      <vt:lpstr>EQ-TH-7</vt:lpstr>
      <vt:lpstr>EQ-TH-8</vt:lpstr>
      <vt:lpstr>9-11 TH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Pakhathorn Khannarong (TH)</cp:lastModifiedBy>
  <cp:revision/>
  <cp:lastPrinted>2026-05-12T10:39:18Z</cp:lastPrinted>
  <dcterms:created xsi:type="dcterms:W3CDTF">2024-10-25T07:31:07Z</dcterms:created>
  <dcterms:modified xsi:type="dcterms:W3CDTF">2026-05-12T10:46:04Z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0x0101007C9B6B45876BB344B5868C319CA358C2</vt:lpwstr>
  </property>
  <property fmtid="{D5CDD505-2E9C-101B-9397-08002B2CF9AE}" pid="3" name="MediaServiceImageTags">
    <vt:lpwstr/>
  </property>
</Properties>
</file>