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ities_(ARW-14)-Q1'Mar26\"/>
    </mc:Choice>
  </mc:AlternateContent>
  <xr:revisionPtr revIDLastSave="0" documentId="13_ncr:1_{D01368F8-021C-4804-B273-D15416DCEB67}" xr6:coauthVersionLast="47" xr6:coauthVersionMax="47" xr10:uidLastSave="{00000000-0000-0000-0000-000000000000}"/>
  <bookViews>
    <workbookView xWindow="-120" yWindow="-120" windowWidth="29040" windowHeight="15720" xr2:uid="{A1C57D49-B6A5-4343-A550-16C22F211C71}"/>
  </bookViews>
  <sheets>
    <sheet name="2-4" sheetId="1" r:id="rId1"/>
    <sheet name="5-6 (3M)" sheetId="15" r:id="rId2"/>
    <sheet name="EQ-EN-7" sheetId="17" r:id="rId3"/>
    <sheet name="EQ-EN-8" sheetId="18" r:id="rId4"/>
    <sheet name="9-11" sheetId="19" r:id="rId5"/>
  </sheet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hidden="1">{#N/A,#N/A,FALSE,"BUDGET"}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hidden="1">{#N/A,#N/A,FALSE,"BUDGET"}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hidden="1">{#N/A,#N/A,FALSE,"BUDGET"}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#REF!</definedName>
    <definedName name="__123Graph_APRINCIPAL" hidden="1">#REF!</definedName>
    <definedName name="__123Graph_AROI" hidden="1">#N/A</definedName>
    <definedName name="__123Graph_B" localSheetId="2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#REF!</definedName>
    <definedName name="__123Graph_C" hidden="1">#N/A</definedName>
    <definedName name="__123Graph_C\B118" hidden="1">#N/A</definedName>
    <definedName name="__123Graph_D" localSheetId="2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4" hidden="1">#REF!</definedName>
    <definedName name="__123Graph_LBL_APRINCIPAL" hidden="1">#REF!</definedName>
    <definedName name="__123Graph_X" localSheetId="2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2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4" hidden="1">'9-11'!#REF!</definedName>
    <definedName name="_Parse_Out" localSheetId="2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2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localSheetId="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localSheetId="3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localSheetId="3" hidden="1">{#N/A,#N/A,FALSE,"INSTALL";#N/A,#N/A,FALSE,"SALE"}</definedName>
    <definedName name="abc" hidden="1">{#N/A,#N/A,FALSE,"INSTALL";#N/A,#N/A,FALSE,"SALE"}</definedName>
    <definedName name="AC" localSheetId="3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localSheetId="3" hidden="1">{"PFE",#N/A,TRUE,"FILMS"}</definedName>
    <definedName name="adagadf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localSheetId="3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localSheetId="3" hidden="1">{"PFE",#N/A,TRUE,"FILMS"}</definedName>
    <definedName name="aeaae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hidden="1">{"PFE",#N/A,TRUE,"FILMS"}</definedName>
    <definedName name="aeead" localSheetId="2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2" hidden="1">{"PFE",#N/A,TRUE,"FILMS"}</definedName>
    <definedName name="AGENT" localSheetId="3" hidden="1">{"PFE",#N/A,TRUE,"FILMS"}</definedName>
    <definedName name="AGENT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localSheetId="3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localSheetId="3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3" hidden="1">{"'Eng (page2)'!$A$1:$D$52"}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localSheetId="3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localSheetId="3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localSheetId="3" hidden="1">{"PFE",#N/A,TRUE,"FILMS"}</definedName>
    <definedName name="Chile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hidden="1">#REF!</definedName>
    <definedName name="dad" localSheetId="2" hidden="1">{"PFE",#N/A,TRUE,"FILMS"}</definedName>
    <definedName name="dad" localSheetId="3" hidden="1">{"PFE",#N/A,TRUE,"FILMS"}</definedName>
    <definedName name="dad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hidden="1">{"PFE",#N/A,TRUE,"FILMS"}</definedName>
    <definedName name="data" localSheetId="3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localSheetId="3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localSheetId="3" hidden="1">{"PFE",#N/A,TRUE,"FILMS"}</definedName>
    <definedName name="deatetareyt" hidden="1">{"PFE",#N/A,TRUE,"FILMS"}</definedName>
    <definedName name="DET" localSheetId="3" hidden="1">{#N/A,#N/A,FALSE,"MAIN";#N/A,#N/A,FALSE,"ACTvsBUD"}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localSheetId="3" hidden="1">{"PFE",#N/A,TRUE,"FILMS"}</definedName>
    <definedName name="df" hidden="1">{"PFE",#N/A,TRUE,"FILMS"}</definedName>
    <definedName name="dfdfd" localSheetId="3" hidden="1">{"'Eng (page2)'!$A$1:$D$52"}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#REF!</definedName>
    <definedName name="dfjd" hidden="1">#REF!</definedName>
    <definedName name="dfs" localSheetId="2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localSheetId="3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localSheetId="3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localSheetId="3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localSheetId="3" hidden="1">{"PFE",#N/A,TRUE,"FILMS"}</definedName>
    <definedName name="ERE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2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hidden="1">#REF!</definedName>
    <definedName name="FDP_1_1_aUrv" localSheetId="4" hidden="1">#REF!</definedName>
    <definedName name="FDP_1_1_aUrv" hidden="1">#REF!</definedName>
    <definedName name="FDP_10_1_aDrv" localSheetId="4" hidden="1">#REF!</definedName>
    <definedName name="FDP_10_1_aDrv" hidden="1">#REF!</definedName>
    <definedName name="FDP_100_1_aUrv" localSheetId="4" hidden="1">#REF!</definedName>
    <definedName name="FDP_100_1_aUrv" hidden="1">#REF!</definedName>
    <definedName name="FDP_101_1_aUrv" localSheetId="4" hidden="1">#REF!</definedName>
    <definedName name="FDP_101_1_aUrv" hidden="1">#REF!</definedName>
    <definedName name="FDP_102_1_aUrv" localSheetId="4" hidden="1">#REF!</definedName>
    <definedName name="FDP_102_1_aUrv" hidden="1">#REF!</definedName>
    <definedName name="FDP_103_1_aUrv" localSheetId="4" hidden="1">#REF!</definedName>
    <definedName name="FDP_103_1_aUrv" hidden="1">#REF!</definedName>
    <definedName name="FDP_104_1_aUrv" localSheetId="4" hidden="1">#REF!</definedName>
    <definedName name="FDP_104_1_aUrv" hidden="1">#REF!</definedName>
    <definedName name="FDP_105_1_aUrv" localSheetId="4" hidden="1">#REF!</definedName>
    <definedName name="FDP_105_1_aUrv" hidden="1">#REF!</definedName>
    <definedName name="FDP_106_1_aUrv" localSheetId="4" hidden="1">#REF!</definedName>
    <definedName name="FDP_106_1_aUrv" hidden="1">#REF!</definedName>
    <definedName name="FDP_107_1_aUrv" localSheetId="4" hidden="1">#REF!</definedName>
    <definedName name="FDP_107_1_aUrv" hidden="1">#REF!</definedName>
    <definedName name="FDP_108_1_aUrv" localSheetId="4" hidden="1">#REF!</definedName>
    <definedName name="FDP_108_1_aUrv" hidden="1">#REF!</definedName>
    <definedName name="FDP_109_1_aUrv" localSheetId="4" hidden="1">#REF!</definedName>
    <definedName name="FDP_109_1_aUrv" hidden="1">#REF!</definedName>
    <definedName name="FDP_11_1_aDrv" localSheetId="4" hidden="1">#REF!</definedName>
    <definedName name="FDP_11_1_aDrv" hidden="1">#REF!</definedName>
    <definedName name="FDP_110_1_aUrv" localSheetId="4" hidden="1">#REF!</definedName>
    <definedName name="FDP_110_1_aUrv" hidden="1">#REF!</definedName>
    <definedName name="FDP_111_1_aUrv" localSheetId="4" hidden="1">#REF!</definedName>
    <definedName name="FDP_111_1_aUrv" hidden="1">#REF!</definedName>
    <definedName name="FDP_112_1_aUrv" localSheetId="4" hidden="1">#REF!</definedName>
    <definedName name="FDP_112_1_aUrv" hidden="1">#REF!</definedName>
    <definedName name="FDP_113_1_aUrv" localSheetId="4" hidden="1">#REF!</definedName>
    <definedName name="FDP_113_1_aUrv" hidden="1">#REF!</definedName>
    <definedName name="FDP_114_1_aUrv" localSheetId="4" hidden="1">#REF!</definedName>
    <definedName name="FDP_114_1_aUrv" hidden="1">#REF!</definedName>
    <definedName name="FDP_115_1_aUrv" localSheetId="4" hidden="1">#REF!</definedName>
    <definedName name="FDP_115_1_aUrv" hidden="1">#REF!</definedName>
    <definedName name="FDP_116_1_aUrv" localSheetId="4" hidden="1">#REF!</definedName>
    <definedName name="FDP_116_1_aUrv" hidden="1">#REF!</definedName>
    <definedName name="FDP_117_1_aUrv" localSheetId="4" hidden="1">#REF!</definedName>
    <definedName name="FDP_117_1_aUrv" hidden="1">#REF!</definedName>
    <definedName name="FDP_118_1_aUrv" localSheetId="4" hidden="1">#REF!</definedName>
    <definedName name="FDP_118_1_aUrv" hidden="1">#REF!</definedName>
    <definedName name="FDP_119_1_aUrv" localSheetId="4" hidden="1">#REF!</definedName>
    <definedName name="FDP_119_1_aUrv" hidden="1">#REF!</definedName>
    <definedName name="FDP_12_1_aDrv" localSheetId="4" hidden="1">#REF!</definedName>
    <definedName name="FDP_12_1_aDrv" hidden="1">#REF!</definedName>
    <definedName name="FDP_120_1_aUrv" localSheetId="4" hidden="1">#REF!</definedName>
    <definedName name="FDP_120_1_aUrv" hidden="1">#REF!</definedName>
    <definedName name="FDP_121_1_aUrv" localSheetId="4" hidden="1">#REF!</definedName>
    <definedName name="FDP_121_1_aUrv" hidden="1">#REF!</definedName>
    <definedName name="FDP_122_1_aUrv" localSheetId="4" hidden="1">#REF!</definedName>
    <definedName name="FDP_122_1_aUrv" hidden="1">#REF!</definedName>
    <definedName name="FDP_123_1_aUrv" localSheetId="4" hidden="1">#REF!</definedName>
    <definedName name="FDP_123_1_aUrv" hidden="1">#REF!</definedName>
    <definedName name="FDP_124_1_aUrv" localSheetId="4" hidden="1">#REF!</definedName>
    <definedName name="FDP_124_1_aUrv" hidden="1">#REF!</definedName>
    <definedName name="FDP_125_1_aUrv" localSheetId="4" hidden="1">#REF!</definedName>
    <definedName name="FDP_125_1_aUrv" hidden="1">#REF!</definedName>
    <definedName name="FDP_126_1_aUrv" localSheetId="4" hidden="1">#REF!</definedName>
    <definedName name="FDP_126_1_aUrv" hidden="1">#REF!</definedName>
    <definedName name="FDP_127_1_aUrv" localSheetId="4" hidden="1">#REF!</definedName>
    <definedName name="FDP_127_1_aUrv" hidden="1">#REF!</definedName>
    <definedName name="FDP_128_1_aUrv" localSheetId="4" hidden="1">#REF!</definedName>
    <definedName name="FDP_128_1_aUrv" hidden="1">#REF!</definedName>
    <definedName name="FDP_129_1_aUrv" localSheetId="4" hidden="1">#REF!</definedName>
    <definedName name="FDP_129_1_aUrv" hidden="1">#REF!</definedName>
    <definedName name="FDP_13_1_aUrv" localSheetId="4" hidden="1">#REF!</definedName>
    <definedName name="FDP_13_1_aUrv" hidden="1">#REF!</definedName>
    <definedName name="FDP_130_1_aUrv" localSheetId="4" hidden="1">#REF!</definedName>
    <definedName name="FDP_130_1_aUrv" hidden="1">#REF!</definedName>
    <definedName name="FDP_131_1_aSrv" localSheetId="4" hidden="1">#REF!</definedName>
    <definedName name="FDP_131_1_aSrv" hidden="1">#REF!</definedName>
    <definedName name="FDP_132_1_aUrv" localSheetId="4" hidden="1">#REF!</definedName>
    <definedName name="FDP_132_1_aUrv" hidden="1">#REF!</definedName>
    <definedName name="FDP_133_1_aUrv" localSheetId="4" hidden="1">#REF!</definedName>
    <definedName name="FDP_133_1_aUrv" hidden="1">#REF!</definedName>
    <definedName name="FDP_134_1_aUrv" localSheetId="4" hidden="1">#REF!</definedName>
    <definedName name="FDP_134_1_aUrv" hidden="1">#REF!</definedName>
    <definedName name="FDP_135_1_aUrv" localSheetId="4" hidden="1">#REF!</definedName>
    <definedName name="FDP_135_1_aUrv" hidden="1">#REF!</definedName>
    <definedName name="FDP_136_1_aSrv" localSheetId="4" hidden="1">#REF!</definedName>
    <definedName name="FDP_136_1_aSrv" hidden="1">#REF!</definedName>
    <definedName name="FDP_137_1_aUrv" localSheetId="4" hidden="1">#REF!</definedName>
    <definedName name="FDP_137_1_aUrv" hidden="1">#REF!</definedName>
    <definedName name="FDP_138_1_aUrv" localSheetId="4" hidden="1">#REF!</definedName>
    <definedName name="FDP_138_1_aUrv" hidden="1">#REF!</definedName>
    <definedName name="FDP_139_1_aUrv" localSheetId="4" hidden="1">#REF!</definedName>
    <definedName name="FDP_139_1_aUrv" hidden="1">#REF!</definedName>
    <definedName name="FDP_14_1_aUrv" localSheetId="4" hidden="1">#REF!</definedName>
    <definedName name="FDP_14_1_aUrv" hidden="1">#REF!</definedName>
    <definedName name="FDP_140_1_aUrv" localSheetId="4" hidden="1">#REF!</definedName>
    <definedName name="FDP_140_1_aUrv" hidden="1">#REF!</definedName>
    <definedName name="FDP_141_1_aUrv" localSheetId="4" hidden="1">#REF!</definedName>
    <definedName name="FDP_141_1_aUrv" hidden="1">#REF!</definedName>
    <definedName name="FDP_142_1_aUrv" localSheetId="4" hidden="1">#REF!</definedName>
    <definedName name="FDP_142_1_aUrv" hidden="1">#REF!</definedName>
    <definedName name="FDP_143_1_aUrv" localSheetId="4" hidden="1">#REF!</definedName>
    <definedName name="FDP_143_1_aUrv" hidden="1">#REF!</definedName>
    <definedName name="FDP_144_1_aUrv" localSheetId="4" hidden="1">#REF!</definedName>
    <definedName name="FDP_144_1_aUrv" hidden="1">#REF!</definedName>
    <definedName name="FDP_145_1_aUrv" localSheetId="4" hidden="1">#REF!</definedName>
    <definedName name="FDP_145_1_aUrv" hidden="1">#REF!</definedName>
    <definedName name="FDP_146_1_aUrv" localSheetId="4" hidden="1">#REF!</definedName>
    <definedName name="FDP_146_1_aUrv" hidden="1">#REF!</definedName>
    <definedName name="FDP_147_1_aUrv" localSheetId="4" hidden="1">#REF!</definedName>
    <definedName name="FDP_147_1_aUrv" hidden="1">#REF!</definedName>
    <definedName name="FDP_148_1_aUrv" localSheetId="4" hidden="1">#REF!</definedName>
    <definedName name="FDP_148_1_aUrv" hidden="1">#REF!</definedName>
    <definedName name="FDP_149_1_aUrv" localSheetId="4" hidden="1">#REF!</definedName>
    <definedName name="FDP_149_1_aUrv" hidden="1">#REF!</definedName>
    <definedName name="FDP_15_1_aUrv" localSheetId="4" hidden="1">#REF!</definedName>
    <definedName name="FDP_15_1_aUrv" hidden="1">#REF!</definedName>
    <definedName name="FDP_150_1_aSrv" localSheetId="4" hidden="1">#REF!</definedName>
    <definedName name="FDP_150_1_aSrv" hidden="1">#REF!</definedName>
    <definedName name="FDP_151_1_aUrv" localSheetId="4" hidden="1">#REF!</definedName>
    <definedName name="FDP_151_1_aUrv" hidden="1">#REF!</definedName>
    <definedName name="FDP_152_1_aSrv" localSheetId="4" hidden="1">#REF!</definedName>
    <definedName name="FDP_152_1_aSrv" hidden="1">#REF!</definedName>
    <definedName name="FDP_153_1_aUrv" localSheetId="4" hidden="1">#REF!</definedName>
    <definedName name="FDP_153_1_aUrv" hidden="1">#REF!</definedName>
    <definedName name="FDP_154_1_aSrv" localSheetId="4" hidden="1">#REF!</definedName>
    <definedName name="FDP_154_1_aSrv" hidden="1">#REF!</definedName>
    <definedName name="FDP_155_1_aUrv" localSheetId="4" hidden="1">#REF!</definedName>
    <definedName name="FDP_155_1_aUrv" hidden="1">#REF!</definedName>
    <definedName name="FDP_156_1_aSrv" localSheetId="4" hidden="1">#REF!</definedName>
    <definedName name="FDP_156_1_aSrv" hidden="1">#REF!</definedName>
    <definedName name="FDP_157_1_aUrv" localSheetId="4" hidden="1">#REF!</definedName>
    <definedName name="FDP_157_1_aUrv" hidden="1">#REF!</definedName>
    <definedName name="FDP_158_1_aSrv" localSheetId="4" hidden="1">#REF!</definedName>
    <definedName name="FDP_158_1_aSrv" hidden="1">#REF!</definedName>
    <definedName name="FDP_159_1_aUrv" localSheetId="4" hidden="1">#REF!</definedName>
    <definedName name="FDP_159_1_aUrv" hidden="1">#REF!</definedName>
    <definedName name="FDP_16_1_aUrv" localSheetId="4" hidden="1">#REF!</definedName>
    <definedName name="FDP_16_1_aUrv" hidden="1">#REF!</definedName>
    <definedName name="FDP_160_1_aSrv" localSheetId="4" hidden="1">#REF!</definedName>
    <definedName name="FDP_160_1_aSrv" hidden="1">#REF!</definedName>
    <definedName name="FDP_161_1_aDrv" localSheetId="4" hidden="1">#REF!</definedName>
    <definedName name="FDP_161_1_aDrv" hidden="1">#REF!</definedName>
    <definedName name="FDP_162_1_aDrv" localSheetId="4" hidden="1">#REF!</definedName>
    <definedName name="FDP_162_1_aDrv" hidden="1">#REF!</definedName>
    <definedName name="FDP_163_1_aDrv" localSheetId="4" hidden="1">#REF!</definedName>
    <definedName name="FDP_163_1_aDrv" hidden="1">#REF!</definedName>
    <definedName name="FDP_164_1_aDrv" localSheetId="4" hidden="1">#REF!</definedName>
    <definedName name="FDP_164_1_aDrv" hidden="1">#REF!</definedName>
    <definedName name="FDP_165_1_aDrv" localSheetId="4" hidden="1">#REF!</definedName>
    <definedName name="FDP_165_1_aDrv" hidden="1">#REF!</definedName>
    <definedName name="FDP_166_1_aDrv" localSheetId="4" hidden="1">#REF!</definedName>
    <definedName name="FDP_166_1_aDrv" hidden="1">#REF!</definedName>
    <definedName name="FDP_167_1_aDrv" localSheetId="4" hidden="1">#REF!</definedName>
    <definedName name="FDP_167_1_aDrv" hidden="1">#REF!</definedName>
    <definedName name="FDP_168_1_aDrv" localSheetId="4" hidden="1">#REF!</definedName>
    <definedName name="FDP_168_1_aDrv" hidden="1">#REF!</definedName>
    <definedName name="FDP_169_1_aDrv" localSheetId="4" hidden="1">#REF!</definedName>
    <definedName name="FDP_169_1_aDrv" hidden="1">#REF!</definedName>
    <definedName name="FDP_17_1_aUrv" localSheetId="4" hidden="1">#REF!</definedName>
    <definedName name="FDP_17_1_aUrv" hidden="1">#REF!</definedName>
    <definedName name="FDP_170_1_aDrv" localSheetId="4" hidden="1">#REF!</definedName>
    <definedName name="FDP_170_1_aDrv" hidden="1">#REF!</definedName>
    <definedName name="FDP_171_1_aDrv" localSheetId="4" hidden="1">#REF!</definedName>
    <definedName name="FDP_171_1_aDrv" hidden="1">#REF!</definedName>
    <definedName name="FDP_172_1_aDrv" localSheetId="4" hidden="1">#REF!</definedName>
    <definedName name="FDP_172_1_aDrv" hidden="1">#REF!</definedName>
    <definedName name="FDP_173_1_aDrv" localSheetId="4" hidden="1">#REF!</definedName>
    <definedName name="FDP_173_1_aDrv" hidden="1">#REF!</definedName>
    <definedName name="FDP_174_1_aUrv" localSheetId="4" hidden="1">#REF!</definedName>
    <definedName name="FDP_174_1_aUrv" hidden="1">#REF!</definedName>
    <definedName name="FDP_175_1_aUrv" localSheetId="4" hidden="1">#REF!</definedName>
    <definedName name="FDP_175_1_aUrv" hidden="1">#REF!</definedName>
    <definedName name="FDP_176_1_aUrv" localSheetId="4" hidden="1">#REF!</definedName>
    <definedName name="FDP_176_1_aUrv" hidden="1">#REF!</definedName>
    <definedName name="FDP_177_1_aUrv" localSheetId="4" hidden="1">#REF!</definedName>
    <definedName name="FDP_177_1_aUrv" hidden="1">#REF!</definedName>
    <definedName name="FDP_178_1_aUrv" localSheetId="4" hidden="1">#REF!</definedName>
    <definedName name="FDP_178_1_aUrv" hidden="1">#REF!</definedName>
    <definedName name="FDP_179_1_aUrv" localSheetId="4" hidden="1">#REF!</definedName>
    <definedName name="FDP_179_1_aUrv" hidden="1">#REF!</definedName>
    <definedName name="FDP_18_1_aUrv" localSheetId="4" hidden="1">#REF!</definedName>
    <definedName name="FDP_18_1_aUrv" hidden="1">#REF!</definedName>
    <definedName name="FDP_180_1_aUdv" localSheetId="4" hidden="1">#REF!</definedName>
    <definedName name="FDP_180_1_aUdv" hidden="1">#REF!</definedName>
    <definedName name="FDP_181_1_aUdv" localSheetId="4" hidden="1">#REF!</definedName>
    <definedName name="FDP_181_1_aUdv" hidden="1">#REF!</definedName>
    <definedName name="FDP_182_1_aUdv" localSheetId="4" hidden="1">#REF!</definedName>
    <definedName name="FDP_182_1_aUdv" hidden="1">#REF!</definedName>
    <definedName name="FDP_183_1_aUdv" localSheetId="4" hidden="1">#REF!</definedName>
    <definedName name="FDP_183_1_aUdv" hidden="1">#REF!</definedName>
    <definedName name="FDP_184_1_aUdv" localSheetId="4" hidden="1">#REF!</definedName>
    <definedName name="FDP_184_1_aUdv" hidden="1">#REF!</definedName>
    <definedName name="FDP_185_1_aUdv" localSheetId="4" hidden="1">#REF!</definedName>
    <definedName name="FDP_185_1_aUdv" hidden="1">#REF!</definedName>
    <definedName name="FDP_186_1_aUdv" localSheetId="4" hidden="1">#REF!</definedName>
    <definedName name="FDP_186_1_aUdv" hidden="1">#REF!</definedName>
    <definedName name="FDP_187_1_aUdv" localSheetId="4" hidden="1">#REF!</definedName>
    <definedName name="FDP_187_1_aUdv" hidden="1">#REF!</definedName>
    <definedName name="FDP_188_1_aUdv" localSheetId="4" hidden="1">#REF!</definedName>
    <definedName name="FDP_188_1_aUdv" hidden="1">#REF!</definedName>
    <definedName name="FDP_189_1_aUdv" localSheetId="4" hidden="1">#REF!</definedName>
    <definedName name="FDP_189_1_aUdv" hidden="1">#REF!</definedName>
    <definedName name="FDP_19_1_aUrv" localSheetId="4" hidden="1">#REF!</definedName>
    <definedName name="FDP_19_1_aUrv" hidden="1">#REF!</definedName>
    <definedName name="FDP_190_1_aUdv" localSheetId="4" hidden="1">#REF!</definedName>
    <definedName name="FDP_190_1_aUdv" hidden="1">#REF!</definedName>
    <definedName name="FDP_191_1_aUdv" localSheetId="4" hidden="1">#REF!</definedName>
    <definedName name="FDP_191_1_aUdv" hidden="1">#REF!</definedName>
    <definedName name="FDP_192_1_aUdv" localSheetId="4" hidden="1">#REF!</definedName>
    <definedName name="FDP_192_1_aUdv" hidden="1">#REF!</definedName>
    <definedName name="FDP_193_1_aUdv" localSheetId="4" hidden="1">#REF!</definedName>
    <definedName name="FDP_193_1_aUdv" hidden="1">#REF!</definedName>
    <definedName name="FDP_194_1_aUdv" localSheetId="4" hidden="1">#REF!</definedName>
    <definedName name="FDP_194_1_aUdv" hidden="1">#REF!</definedName>
    <definedName name="FDP_195_1_aUdv" localSheetId="4" hidden="1">#REF!</definedName>
    <definedName name="FDP_195_1_aUdv" hidden="1">#REF!</definedName>
    <definedName name="FDP_196_1_aUdv" localSheetId="4" hidden="1">#REF!</definedName>
    <definedName name="FDP_196_1_aUdv" hidden="1">#REF!</definedName>
    <definedName name="FDP_196_1aUdv1" localSheetId="4" hidden="1">#REF!</definedName>
    <definedName name="FDP_196_1aUdv1" hidden="1">#REF!</definedName>
    <definedName name="FDP_197_1_aUdv" localSheetId="4" hidden="1">#REF!</definedName>
    <definedName name="FDP_197_1_aUdv" hidden="1">#REF!</definedName>
    <definedName name="FDP_198_1_aUdv" localSheetId="4" hidden="1">#REF!</definedName>
    <definedName name="FDP_198_1_aUdv" hidden="1">#REF!</definedName>
    <definedName name="FDP_199_1_aUdv" localSheetId="4" hidden="1">#REF!</definedName>
    <definedName name="FDP_199_1_aUdv" hidden="1">#REF!</definedName>
    <definedName name="FDP_2_1_aUrv" localSheetId="4" hidden="1">#REF!</definedName>
    <definedName name="FDP_2_1_aUrv" hidden="1">#REF!</definedName>
    <definedName name="FDP_20_1_aUrv" localSheetId="4" hidden="1">#REF!</definedName>
    <definedName name="FDP_20_1_aUrv" hidden="1">#REF!</definedName>
    <definedName name="FDP_21_1_aUrv" localSheetId="4" hidden="1">#REF!</definedName>
    <definedName name="FDP_21_1_aUrv" hidden="1">#REF!</definedName>
    <definedName name="FDP_22_1_aUrv" localSheetId="4" hidden="1">#REF!</definedName>
    <definedName name="FDP_22_1_aUrv" hidden="1">#REF!</definedName>
    <definedName name="FDP_23_1_aDrv" localSheetId="4" hidden="1">#REF!</definedName>
    <definedName name="FDP_23_1_aDrv" hidden="1">#REF!</definedName>
    <definedName name="FDP_24_1_aUrv" localSheetId="4" hidden="1">#REF!</definedName>
    <definedName name="FDP_24_1_aUrv" hidden="1">#REF!</definedName>
    <definedName name="FDP_25_1_aUrv" localSheetId="4" hidden="1">#REF!</definedName>
    <definedName name="FDP_25_1_aUrv" hidden="1">#REF!</definedName>
    <definedName name="FDP_26_1_aUrv" localSheetId="4" hidden="1">#REF!</definedName>
    <definedName name="FDP_26_1_aUrv" hidden="1">#REF!</definedName>
    <definedName name="FDP_27_1_aUrv" localSheetId="4" hidden="1">#REF!</definedName>
    <definedName name="FDP_27_1_aUrv" hidden="1">#REF!</definedName>
    <definedName name="FDP_28_1_aUrv" localSheetId="4" hidden="1">#REF!</definedName>
    <definedName name="FDP_28_1_aUrv" hidden="1">#REF!</definedName>
    <definedName name="FDP_29_1_aDrv" localSheetId="4" hidden="1">#REF!</definedName>
    <definedName name="FDP_29_1_aDrv" hidden="1">#REF!</definedName>
    <definedName name="FDP_3_1_aUrv" localSheetId="4" hidden="1">#REF!</definedName>
    <definedName name="FDP_3_1_aUrv" hidden="1">#REF!</definedName>
    <definedName name="FDP_30_1_aUrv" localSheetId="4" hidden="1">#REF!</definedName>
    <definedName name="FDP_30_1_aUrv" hidden="1">#REF!</definedName>
    <definedName name="FDP_31_1_aUrv" localSheetId="4" hidden="1">#REF!</definedName>
    <definedName name="FDP_31_1_aUrv" hidden="1">#REF!</definedName>
    <definedName name="FDP_32_1_aUrv" localSheetId="4" hidden="1">#REF!</definedName>
    <definedName name="FDP_32_1_aUrv" hidden="1">#REF!</definedName>
    <definedName name="FDP_33_1_aUrv" localSheetId="4" hidden="1">#REF!</definedName>
    <definedName name="FDP_33_1_aUrv" hidden="1">#REF!</definedName>
    <definedName name="FDP_34_1_aUrv" localSheetId="4" hidden="1">#REF!</definedName>
    <definedName name="FDP_34_1_aUrv" hidden="1">#REF!</definedName>
    <definedName name="FDP_35_1_aSrv" localSheetId="4" hidden="1">#REF!</definedName>
    <definedName name="FDP_35_1_aSrv" hidden="1">#REF!</definedName>
    <definedName name="FDP_36_1_aUrv" localSheetId="4" hidden="1">#REF!</definedName>
    <definedName name="FDP_36_1_aUrv" hidden="1">#REF!</definedName>
    <definedName name="FDP_37_1_aUrv" localSheetId="4" hidden="1">#REF!</definedName>
    <definedName name="FDP_37_1_aUrv" hidden="1">#REF!</definedName>
    <definedName name="FDP_38_1_aUrv" localSheetId="4" hidden="1">#REF!</definedName>
    <definedName name="FDP_38_1_aUrv" hidden="1">#REF!</definedName>
    <definedName name="FDP_39_1_aUrv" localSheetId="4" hidden="1">#REF!</definedName>
    <definedName name="FDP_39_1_aUrv" hidden="1">#REF!</definedName>
    <definedName name="FDP_4_1_aUrv" localSheetId="4" hidden="1">#REF!</definedName>
    <definedName name="FDP_4_1_aUrv" hidden="1">#REF!</definedName>
    <definedName name="FDP_40_1_aUrv" localSheetId="4" hidden="1">#REF!</definedName>
    <definedName name="FDP_40_1_aUrv" hidden="1">#REF!</definedName>
    <definedName name="FDP_41_1_aSrv" localSheetId="4" hidden="1">#REF!</definedName>
    <definedName name="FDP_41_1_aSrv" hidden="1">#REF!</definedName>
    <definedName name="FDP_42_1_aSrv" localSheetId="4" hidden="1">#REF!</definedName>
    <definedName name="FDP_42_1_aSrv" hidden="1">#REF!</definedName>
    <definedName name="FDP_43_1_aUrv" localSheetId="4" hidden="1">#REF!</definedName>
    <definedName name="FDP_43_1_aUrv" hidden="1">#REF!</definedName>
    <definedName name="FDP_44_1_aUrv" localSheetId="4" hidden="1">#REF!</definedName>
    <definedName name="FDP_44_1_aUrv" hidden="1">#REF!</definedName>
    <definedName name="FDP_45_1_aUrv" localSheetId="4" hidden="1">#REF!</definedName>
    <definedName name="FDP_45_1_aUrv" hidden="1">#REF!</definedName>
    <definedName name="FDP_46_1_aUrv" localSheetId="4" hidden="1">#REF!</definedName>
    <definedName name="FDP_46_1_aUrv" hidden="1">#REF!</definedName>
    <definedName name="FDP_47_1_aUrv" localSheetId="4" hidden="1">#REF!</definedName>
    <definedName name="FDP_47_1_aUrv" hidden="1">#REF!</definedName>
    <definedName name="FDP_48_1_aSrv" localSheetId="4" hidden="1">#REF!</definedName>
    <definedName name="FDP_48_1_aSrv" hidden="1">#REF!</definedName>
    <definedName name="FDP_49_1_aUrv" localSheetId="4" hidden="1">#REF!</definedName>
    <definedName name="FDP_49_1_aUrv" hidden="1">#REF!</definedName>
    <definedName name="FDP_5_1_aUrv" localSheetId="4" hidden="1">#REF!</definedName>
    <definedName name="FDP_5_1_aUrv" hidden="1">#REF!</definedName>
    <definedName name="FDP_50_1_aUrv" localSheetId="4" hidden="1">#REF!</definedName>
    <definedName name="FDP_50_1_aUrv" hidden="1">#REF!</definedName>
    <definedName name="FDP_51_1_aUrv" localSheetId="4" hidden="1">#REF!</definedName>
    <definedName name="FDP_51_1_aUrv" hidden="1">#REF!</definedName>
    <definedName name="FDP_52_1_aUrv" localSheetId="4" hidden="1">#REF!</definedName>
    <definedName name="FDP_52_1_aUrv" hidden="1">#REF!</definedName>
    <definedName name="FDP_53_1_aUrv" localSheetId="4" hidden="1">#REF!</definedName>
    <definedName name="FDP_53_1_aUrv" hidden="1">#REF!</definedName>
    <definedName name="FDP_54_1_aUrv" localSheetId="4" hidden="1">#REF!</definedName>
    <definedName name="FDP_54_1_aUrv" hidden="1">#REF!</definedName>
    <definedName name="FDP_55_1_aUrv" localSheetId="4" hidden="1">#REF!</definedName>
    <definedName name="FDP_55_1_aUrv" hidden="1">#REF!</definedName>
    <definedName name="FDP_56_1_aUrv" localSheetId="4" hidden="1">#REF!</definedName>
    <definedName name="FDP_56_1_aUrv" hidden="1">#REF!</definedName>
    <definedName name="FDP_57_1_aUrv" localSheetId="4" hidden="1">#REF!</definedName>
    <definedName name="FDP_57_1_aUrv" hidden="1">#REF!</definedName>
    <definedName name="FDP_58_1_aUrv" localSheetId="4" hidden="1">#REF!</definedName>
    <definedName name="FDP_58_1_aUrv" hidden="1">#REF!</definedName>
    <definedName name="FDP_59_1_aUrv" localSheetId="4" hidden="1">#REF!</definedName>
    <definedName name="FDP_59_1_aUrv" hidden="1">#REF!</definedName>
    <definedName name="FDP_6_1_aUrv" localSheetId="4" hidden="1">#REF!</definedName>
    <definedName name="FDP_6_1_aUrv" hidden="1">#REF!</definedName>
    <definedName name="FDP_60_1_aUrv" localSheetId="4" hidden="1">#REF!</definedName>
    <definedName name="FDP_60_1_aUrv" hidden="1">#REF!</definedName>
    <definedName name="FDP_61_1_aSrv" localSheetId="4" hidden="1">#REF!</definedName>
    <definedName name="FDP_61_1_aSrv" hidden="1">#REF!</definedName>
    <definedName name="FDP_62_1_aSrv" localSheetId="4" hidden="1">#REF!</definedName>
    <definedName name="FDP_62_1_aSrv" hidden="1">#REF!</definedName>
    <definedName name="FDP_63_1_aUrv" localSheetId="4" hidden="1">#REF!</definedName>
    <definedName name="FDP_63_1_aUrv" hidden="1">#REF!</definedName>
    <definedName name="FDP_64_1_aSrv" localSheetId="4" hidden="1">#REF!</definedName>
    <definedName name="FDP_64_1_aSrv" hidden="1">#REF!</definedName>
    <definedName name="FDP_65_1_aSrv" localSheetId="4" hidden="1">#REF!</definedName>
    <definedName name="FDP_65_1_aSrv" hidden="1">#REF!</definedName>
    <definedName name="FDP_66_1_aUrv" localSheetId="4" hidden="1">#REF!</definedName>
    <definedName name="FDP_66_1_aUrv" hidden="1">#REF!</definedName>
    <definedName name="FDP_67_1_aUrv" localSheetId="4" hidden="1">#REF!</definedName>
    <definedName name="FDP_67_1_aUrv" hidden="1">#REF!</definedName>
    <definedName name="FDP_68_1_aUrv" localSheetId="4" hidden="1">#REF!</definedName>
    <definedName name="FDP_68_1_aUrv" hidden="1">#REF!</definedName>
    <definedName name="FDP_69_1_aUrv" localSheetId="4" hidden="1">#REF!</definedName>
    <definedName name="FDP_69_1_aUrv" hidden="1">#REF!</definedName>
    <definedName name="FDP_7_1_aUrv" localSheetId="4" hidden="1">#REF!</definedName>
    <definedName name="FDP_7_1_aUrv" hidden="1">#REF!</definedName>
    <definedName name="FDP_70_1_aDrv" localSheetId="4" hidden="1">#REF!</definedName>
    <definedName name="FDP_70_1_aDrv" hidden="1">#REF!</definedName>
    <definedName name="FDP_71_1_aUrv" localSheetId="4" hidden="1">#REF!</definedName>
    <definedName name="FDP_71_1_aUrv" hidden="1">#REF!</definedName>
    <definedName name="FDP_72_1_aDrv" localSheetId="4" hidden="1">#REF!</definedName>
    <definedName name="FDP_72_1_aDrv" hidden="1">#REF!</definedName>
    <definedName name="FDP_73_1_aUrv" localSheetId="4" hidden="1">#REF!</definedName>
    <definedName name="FDP_73_1_aUrv" hidden="1">#REF!</definedName>
    <definedName name="FDP_74_1_aUrv" localSheetId="4" hidden="1">#REF!</definedName>
    <definedName name="FDP_74_1_aUrv" hidden="1">#REF!</definedName>
    <definedName name="FDP_75_1_aSrv" localSheetId="4" hidden="1">#REF!</definedName>
    <definedName name="FDP_75_1_aSrv" hidden="1">#REF!</definedName>
    <definedName name="FDP_76_1_aUrv" localSheetId="4" hidden="1">#REF!</definedName>
    <definedName name="FDP_76_1_aUrv" hidden="1">#REF!</definedName>
    <definedName name="FDP_77_1_aUrv" localSheetId="4" hidden="1">#REF!</definedName>
    <definedName name="FDP_77_1_aUrv" hidden="1">#REF!</definedName>
    <definedName name="FDP_78_1_aUrv" localSheetId="4" hidden="1">#REF!</definedName>
    <definedName name="FDP_78_1_aUrv" hidden="1">#REF!</definedName>
    <definedName name="FDP_79_1_aUrv" localSheetId="4" hidden="1">#REF!</definedName>
    <definedName name="FDP_79_1_aUrv" hidden="1">#REF!</definedName>
    <definedName name="FDP_8_1_aDrv" localSheetId="4" hidden="1">#REF!</definedName>
    <definedName name="FDP_8_1_aDrv" hidden="1">#REF!</definedName>
    <definedName name="FDP_80_1_aUrv" localSheetId="4" hidden="1">#REF!</definedName>
    <definedName name="FDP_80_1_aUrv" hidden="1">#REF!</definedName>
    <definedName name="FDP_81_1_aSrv" localSheetId="4" hidden="1">#REF!</definedName>
    <definedName name="FDP_81_1_aSrv" hidden="1">#REF!</definedName>
    <definedName name="FDP_82_1_aUrv" localSheetId="4" hidden="1">#REF!</definedName>
    <definedName name="FDP_82_1_aUrv" hidden="1">#REF!</definedName>
    <definedName name="FDP_83_1_aSrv" localSheetId="4" hidden="1">#REF!</definedName>
    <definedName name="FDP_83_1_aSrv" hidden="1">#REF!</definedName>
    <definedName name="FDP_84_1_aUrv" localSheetId="4" hidden="1">#REF!</definedName>
    <definedName name="FDP_84_1_aUrv" hidden="1">#REF!</definedName>
    <definedName name="FDP_85_1_aUrv" localSheetId="4" hidden="1">#REF!</definedName>
    <definedName name="FDP_85_1_aUrv" hidden="1">#REF!</definedName>
    <definedName name="FDP_86_1_aUrv" localSheetId="4" hidden="1">#REF!</definedName>
    <definedName name="FDP_86_1_aUrv" hidden="1">#REF!</definedName>
    <definedName name="FDP_87_1_aSrv" localSheetId="4" hidden="1">#REF!</definedName>
    <definedName name="FDP_87_1_aSrv" hidden="1">#REF!</definedName>
    <definedName name="FDP_88_1_aUrv" localSheetId="4" hidden="1">#REF!</definedName>
    <definedName name="FDP_88_1_aUrv" hidden="1">#REF!</definedName>
    <definedName name="FDP_89_1_aSrv" localSheetId="4" hidden="1">#REF!</definedName>
    <definedName name="FDP_89_1_aSrv" hidden="1">#REF!</definedName>
    <definedName name="FDP_9_1_aDrv" localSheetId="4" hidden="1">#REF!</definedName>
    <definedName name="FDP_9_1_aDrv" hidden="1">#REF!</definedName>
    <definedName name="FDP_90_1_aUrv" localSheetId="4" hidden="1">#REF!</definedName>
    <definedName name="FDP_90_1_aUrv" hidden="1">#REF!</definedName>
    <definedName name="FDP_91_1_aUrv" localSheetId="4" hidden="1">#REF!</definedName>
    <definedName name="FDP_91_1_aUrv" hidden="1">#REF!</definedName>
    <definedName name="FDP_92_1_aSrv" localSheetId="4" hidden="1">#REF!</definedName>
    <definedName name="FDP_92_1_aSrv" hidden="1">#REF!</definedName>
    <definedName name="FDP_93_1_aDrv" localSheetId="4" hidden="1">#REF!</definedName>
    <definedName name="FDP_93_1_aDrv" hidden="1">#REF!</definedName>
    <definedName name="FDP_94_1_aUrv" localSheetId="4" hidden="1">#REF!</definedName>
    <definedName name="FDP_94_1_aUrv" hidden="1">#REF!</definedName>
    <definedName name="FDP_95_1_aUrv" localSheetId="4" hidden="1">#REF!</definedName>
    <definedName name="FDP_95_1_aUrv" hidden="1">#REF!</definedName>
    <definedName name="FDP_96_1_aUrv" localSheetId="4" hidden="1">#REF!</definedName>
    <definedName name="FDP_96_1_aUrv" hidden="1">#REF!</definedName>
    <definedName name="FDP_97_1_aUrv" localSheetId="4" hidden="1">#REF!</definedName>
    <definedName name="FDP_97_1_aUrv" hidden="1">#REF!</definedName>
    <definedName name="FDP_98_1_aUrv" localSheetId="4" hidden="1">#REF!</definedName>
    <definedName name="FDP_98_1_aUrv" hidden="1">#REF!</definedName>
    <definedName name="FDP_99_1_aUrv" localSheetId="4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localSheetId="2" hidden="1">{#N/A,#N/A,TRUE,"SUM";#N/A,#N/A,TRUE,"EE";#N/A,#N/A,TRUE,"AC";#N/A,#N/A,TRUE,"SN"}</definedName>
    <definedName name="ff" localSheetId="3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localSheetId="3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localSheetId="3" hidden="1">{"PFE",#N/A,TRUE,"FILMS"}</definedName>
    <definedName name="front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localSheetId="2" hidden="1">{#N/A,#N/A,TRUE,"SUM";#N/A,#N/A,TRUE,"EE";#N/A,#N/A,TRUE,"AC";#N/A,#N/A,TRUE,"SN"}</definedName>
    <definedName name="gg" localSheetId="3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localSheetId="3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localSheetId="3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localSheetId="3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localSheetId="3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localSheetId="3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localSheetId="3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localSheetId="3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localSheetId="3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localSheetId="3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localSheetId="3" hidden="1">{"PFE",#N/A,TRUE,"FILMS"}</definedName>
    <definedName name="Mar" hidden="1">{"PFE",#N/A,TRUE,"FILMS"}</definedName>
    <definedName name="mike" localSheetId="4" hidden="1">#REF!</definedName>
    <definedName name="mike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o" localSheetId="2" hidden="1">{"PFE",#N/A,TRUE,"FILMS"}</definedName>
    <definedName name="mo" localSheetId="3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hidden="1">#REF!</definedName>
    <definedName name="mpic" localSheetId="2" hidden="1">{"PFE",#N/A,TRUE,"FILMS"}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localSheetId="3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localSheetId="3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localSheetId="3" hidden="1">{"'Sheet1'!$A$1:$H$77"}</definedName>
    <definedName name="norma1" hidden="1">{"'Sheet1'!$A$1:$H$77"}</definedName>
    <definedName name="nut" localSheetId="2" hidden="1">#REF!</definedName>
    <definedName name="nut" hidden="1">#REF!</definedName>
    <definedName name="oooo" localSheetId="2" hidden="1">{"PFE",#N/A,TRUE,"FILMS"}</definedName>
    <definedName name="oooo" localSheetId="3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localSheetId="3" hidden="1">{"PFE",#N/A,TRUE,"FILMS"}</definedName>
    <definedName name="po" hidden="1">{"PFE",#N/A,TRUE,"FILMS"}</definedName>
    <definedName name="ppppppp" localSheetId="2" hidden="1">{"PFE",#N/A,TRUE,"FILMS"}</definedName>
    <definedName name="ppppppp" localSheetId="3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'2-4'!$A$1:$L$156</definedName>
    <definedName name="proa1" localSheetId="4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#REF!</definedName>
    <definedName name="pwc" hidden="1">#REF!</definedName>
    <definedName name="Q" localSheetId="3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localSheetId="3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3" hidden="1">{"'Eng (page2)'!$A$1:$D$52"}</definedName>
    <definedName name="s" hidden="1">{"'Eng (page2)'!$A$1:$D$52"}</definedName>
    <definedName name="SA" localSheetId="2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3" hidden="1">{"'Eng (page2)'!$A$1:$D$52"}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localSheetId="3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localSheetId="3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localSheetId="3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3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4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localSheetId="3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localSheetId="3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localSheetId="3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localSheetId="3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localSheetId="3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3" hidden="1">{"fs",#N/A,FALSE,"PLC"}</definedName>
    <definedName name="wrn.fs." hidden="1">{"fs",#N/A,FALSE,"PLC"}</definedName>
    <definedName name="wrn.fs._1" localSheetId="3" hidden="1">{"fs",#N/A,FALSE,"PLC"}</definedName>
    <definedName name="wrn.fs._1" hidden="1">{"fs",#N/A,FALSE,"PLC"}</definedName>
    <definedName name="wrn.fs._2" localSheetId="3" hidden="1">{"fs",#N/A,FALSE,"PLC"}</definedName>
    <definedName name="wrn.fs._2" hidden="1">{"fs",#N/A,FALSE,"PLC"}</definedName>
    <definedName name="wrn.fs._3" localSheetId="3" hidden="1">{"fs",#N/A,FALSE,"PLC"}</definedName>
    <definedName name="wrn.fs._3" hidden="1">{"fs",#N/A,FALSE,"PLC"}</definedName>
    <definedName name="wrn.fs._4" localSheetId="3" hidden="1">{"fs",#N/A,FALSE,"PLC"}</definedName>
    <definedName name="wrn.fs._4" hidden="1">{"fs",#N/A,FALSE,"PLC"}</definedName>
    <definedName name="wrn.fs._5" localSheetId="3" hidden="1">{"fs",#N/A,FALSE,"PLC"}</definedName>
    <definedName name="wrn.fs._5" hidden="1">{"fs",#N/A,FALSE,"PLC"}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3" hidden="1">{"tb",#N/A,FALSE,"PLC"}</definedName>
    <definedName name="wrn.tb." hidden="1">{"tb",#N/A,FALSE,"PLC"}</definedName>
    <definedName name="wrn.tb._1" localSheetId="3" hidden="1">{"tb",#N/A,FALSE,"PLC"}</definedName>
    <definedName name="wrn.tb._1" hidden="1">{"tb",#N/A,FALSE,"PLC"}</definedName>
    <definedName name="wrn.tb._2" localSheetId="3" hidden="1">{"tb",#N/A,FALSE,"PLC"}</definedName>
    <definedName name="wrn.tb._2" hidden="1">{"tb",#N/A,FALSE,"PLC"}</definedName>
    <definedName name="wrn.tb._3" localSheetId="3" hidden="1">{"tb",#N/A,FALSE,"PLC"}</definedName>
    <definedName name="wrn.tb._3" hidden="1">{"tb",#N/A,FALSE,"PLC"}</definedName>
    <definedName name="wrn.tb._4" localSheetId="3" hidden="1">{"tb",#N/A,FALSE,"PLC"}</definedName>
    <definedName name="wrn.tb._4" hidden="1">{"tb",#N/A,FALSE,"PLC"}</definedName>
    <definedName name="wrn.tb._5" localSheetId="3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localSheetId="3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2" hidden="1">{#N/A,#N/A,TRUE,"Str.";#N/A,#N/A,TRUE,"Steel &amp; Roof";#N/A,#N/A,TRUE,"Arc.";#N/A,#N/A,TRUE,"Preliminary";#N/A,#N/A,TRUE,"Sum_Prelim"}</definedName>
    <definedName name="w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3" hidden="1">{"'Eng (page2)'!$A$1:$D$52"}</definedName>
    <definedName name="x" hidden="1">{"'Eng (page2)'!$A$1:$D$52"}</definedName>
    <definedName name="x_1" localSheetId="3" hidden="1">{"fs",#N/A,FALSE,"PLC"}</definedName>
    <definedName name="x_1" hidden="1">{"fs",#N/A,FALSE,"PLC"}</definedName>
    <definedName name="x_2" localSheetId="3" hidden="1">{"fs",#N/A,FALSE,"PLC"}</definedName>
    <definedName name="x_2" hidden="1">{"fs",#N/A,FALSE,"PLC"}</definedName>
    <definedName name="x_3" localSheetId="3" hidden="1">{"fs",#N/A,FALSE,"PLC"}</definedName>
    <definedName name="x_3" hidden="1">{"fs",#N/A,FALSE,"PLC"}</definedName>
    <definedName name="x_4" localSheetId="3" hidden="1">{"fs",#N/A,FALSE,"PLC"}</definedName>
    <definedName name="x_4" hidden="1">{"fs",#N/A,FALSE,"PLC"}</definedName>
    <definedName name="x_5" localSheetId="3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3" hidden="1">{"'Eng (page2)'!$A$1:$D$52"}</definedName>
    <definedName name="XLS" hidden="1">{"'Eng (page2)'!$A$1:$D$52"}</definedName>
    <definedName name="XXXXXXXX" localSheetId="2" hidden="1">{"PFE",#N/A,TRUE,"FILMS"}</definedName>
    <definedName name="XXXXXXXX" localSheetId="3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3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localSheetId="3" hidden="1">{"PFE",#N/A,TRUE,"FILMS"}</definedName>
    <definedName name="กด" hidden="1">{"PFE",#N/A,TRUE,"FILMS"}</definedName>
    <definedName name="กดกด" localSheetId="2" hidden="1">#REF!</definedName>
    <definedName name="กดกด" hidden="1">#REF!</definedName>
    <definedName name="กดากดน" localSheetId="3" hidden="1">{"'Eng (page2)'!$A$1:$D$52"}</definedName>
    <definedName name="กดากดน" hidden="1">{"'Eng (page2)'!$A$1:$D$52"}</definedName>
    <definedName name="ดkkk" localSheetId="2" hidden="1">{"PFE",#N/A,TRUE,"FILMS"}</definedName>
    <definedName name="ดkkk" localSheetId="3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2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localSheetId="3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localSheetId="3" hidden="1">{"'04月CRT进检'!$A$2:$G$14"}</definedName>
    <definedName name="部品部" hidden="1">{"'04月CRT进检'!$A$2:$G$14"}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8" l="1"/>
  <c r="N18" i="18"/>
  <c r="T21" i="17" l="1"/>
  <c r="X21" i="17" s="1"/>
  <c r="T23" i="17"/>
  <c r="X23" i="17" s="1"/>
  <c r="T24" i="17"/>
  <c r="X24" i="17" s="1"/>
  <c r="T20" i="17"/>
  <c r="X20" i="17" s="1"/>
  <c r="F24" i="15"/>
  <c r="G32" i="19"/>
  <c r="F36" i="15"/>
  <c r="L138" i="1"/>
  <c r="J138" i="1"/>
  <c r="H138" i="1"/>
  <c r="F138" i="1"/>
  <c r="R26" i="17"/>
  <c r="G90" i="19"/>
  <c r="L41" i="1"/>
  <c r="J41" i="1"/>
  <c r="H41" i="1"/>
  <c r="F41" i="1"/>
  <c r="L25" i="1"/>
  <c r="X26" i="17" l="1"/>
  <c r="R17" i="17"/>
  <c r="N13" i="18"/>
  <c r="N12" i="18"/>
  <c r="L141" i="1"/>
  <c r="J141" i="1"/>
  <c r="H141" i="1"/>
  <c r="F141" i="1"/>
  <c r="T15" i="17"/>
  <c r="T14" i="17"/>
  <c r="J21" i="18" l="1"/>
  <c r="H21" i="18"/>
  <c r="F21" i="18"/>
  <c r="N15" i="18"/>
  <c r="L15" i="18"/>
  <c r="J15" i="18"/>
  <c r="H15" i="18"/>
  <c r="F15" i="18"/>
  <c r="P26" i="17"/>
  <c r="V17" i="17"/>
  <c r="P17" i="17"/>
  <c r="N17" i="17"/>
  <c r="L17" i="17"/>
  <c r="J17" i="17"/>
  <c r="H17" i="17"/>
  <c r="F17" i="17"/>
  <c r="X15" i="17"/>
  <c r="X14" i="17"/>
  <c r="L24" i="15"/>
  <c r="J24" i="15"/>
  <c r="L17" i="15"/>
  <c r="T17" i="17" l="1"/>
  <c r="L36" i="15"/>
  <c r="L39" i="15" s="1"/>
  <c r="X17" i="17"/>
  <c r="H24" i="15"/>
  <c r="H17" i="15"/>
  <c r="F17" i="15"/>
  <c r="G102" i="19"/>
  <c r="L47" i="15" l="1"/>
  <c r="L68" i="15" s="1"/>
  <c r="L92" i="1"/>
  <c r="J92" i="1"/>
  <c r="H92" i="1"/>
  <c r="F92" i="1"/>
  <c r="L79" i="1"/>
  <c r="J79" i="1"/>
  <c r="H79" i="1"/>
  <c r="F79" i="1"/>
  <c r="L94" i="1" l="1"/>
  <c r="L143" i="1" s="1"/>
  <c r="H94" i="1"/>
  <c r="H143" i="1" s="1"/>
  <c r="J94" i="1"/>
  <c r="J143" i="1" s="1"/>
  <c r="F94" i="1"/>
  <c r="F143" i="1" s="1"/>
  <c r="H25" i="1"/>
  <c r="H43" i="1" s="1"/>
  <c r="F25" i="1"/>
  <c r="F43" i="1" s="1"/>
  <c r="V26" i="17" l="1"/>
  <c r="M102" i="19"/>
  <c r="M90" i="19"/>
  <c r="I102" i="19"/>
  <c r="I90" i="19"/>
  <c r="A3" i="19"/>
  <c r="A64" i="19" s="1"/>
  <c r="A126" i="19" s="1"/>
  <c r="L26" i="17"/>
  <c r="J26" i="17"/>
  <c r="H26" i="17"/>
  <c r="F26" i="17"/>
  <c r="L72" i="15"/>
  <c r="L65" i="15"/>
  <c r="K102" i="19"/>
  <c r="K90" i="19"/>
  <c r="A1" i="19"/>
  <c r="A62" i="19" s="1"/>
  <c r="A52" i="15"/>
  <c r="A50" i="15"/>
  <c r="H36" i="15" l="1"/>
  <c r="H39" i="15" s="1"/>
  <c r="H47" i="15" l="1"/>
  <c r="H68" i="15" s="1"/>
  <c r="H72" i="15" s="1"/>
  <c r="H65" i="15"/>
  <c r="M32" i="19"/>
  <c r="I32" i="19"/>
  <c r="K32" i="19"/>
  <c r="L43" i="1"/>
  <c r="J25" i="1"/>
  <c r="J43" i="1" s="1"/>
  <c r="A104" i="1"/>
  <c r="A55" i="1"/>
  <c r="A107" i="1" s="1"/>
  <c r="A53" i="1"/>
  <c r="A105" i="1" s="1"/>
  <c r="K45" i="19" l="1"/>
  <c r="K49" i="19" s="1"/>
  <c r="G45" i="19"/>
  <c r="G49" i="19" s="1"/>
  <c r="I45" i="19"/>
  <c r="I49" i="19" s="1"/>
  <c r="M45" i="19"/>
  <c r="M49" i="19" s="1"/>
  <c r="T26" i="17"/>
  <c r="N26" i="17"/>
  <c r="M136" i="19" l="1"/>
  <c r="M140" i="19" s="1"/>
  <c r="I136" i="19"/>
  <c r="I140" i="19" s="1"/>
  <c r="G136" i="19"/>
  <c r="G140" i="19" s="1"/>
  <c r="K136" i="19"/>
  <c r="K140" i="19" s="1"/>
  <c r="J17" i="15" l="1"/>
  <c r="F39" i="15" l="1"/>
  <c r="F47" i="15" s="1"/>
  <c r="F68" i="15" s="1"/>
  <c r="F72" i="15" l="1"/>
  <c r="F65" i="15"/>
  <c r="J36" i="15" l="1"/>
  <c r="J39" i="15" s="1"/>
  <c r="J47" i="15" l="1"/>
  <c r="J68" i="15" s="1"/>
  <c r="J65" i="15"/>
  <c r="J72" i="15" l="1"/>
  <c r="N21" i="18" l="1"/>
  <c r="L21" i="18"/>
</calcChain>
</file>

<file path=xl/sharedStrings.xml><?xml version="1.0" encoding="utf-8"?>
<sst xmlns="http://schemas.openxmlformats.org/spreadsheetml/2006/main" count="433" uniqueCount="220">
  <si>
    <t>P.S.P. Specialties Public Company Limited</t>
  </si>
  <si>
    <t xml:space="preserve">Statement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</si>
  <si>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</si>
  <si>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</si>
  <si>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</si>
  <si>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</si>
  <si>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</si>
  <si>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</si>
  <si>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</si>
  <si>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</si>
  <si>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</si>
  <si>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</si>
  <si>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</si>
  <si>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</si>
  <si>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</si>
  <si>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</si>
  <si>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</si>
  <si>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</si>
  <si>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</si>
  <si>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</si>
  <si>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</si>
  <si>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</si>
  <si>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</si>
  <si>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</si>
  <si>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</si>
  <si>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10.2, 10.3</t>
  </si>
  <si>
    <t>Investment property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</si>
  <si>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</si>
  <si>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</si>
  <si>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</si>
  <si>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</si>
  <si>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</si>
  <si>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</si>
  <si>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</si>
  <si>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</si>
  <si>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                                  Director    </t>
  </si>
  <si>
    <t xml:space="preserve">      Director    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</si>
  <si>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</si>
  <si>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</si>
  <si>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</si>
  <si>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</si>
  <si>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</t>
  </si>
  <si>
    <t>financial institutions</t>
  </si>
  <si>
    <t xml:space="preserve">Current portion of long-term borrowings </t>
  </si>
  <si>
    <t>Trade and other current payables</t>
  </si>
  <si>
    <t>Derivative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</si>
  <si>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</si>
  <si>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</si>
  <si>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</si>
  <si>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</si>
  <si>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</si>
  <si>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</si>
  <si>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Long-term borrowings from</t>
  </si>
  <si>
    <t>Provision for decommission</t>
  </si>
  <si>
    <t>Employee benefit obligations</t>
  </si>
  <si>
    <t>Deferred taxes liabilities</t>
  </si>
  <si>
    <t>Other non-current liabilities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</si>
  <si>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</si>
  <si>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</si>
  <si>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</si>
  <si>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</si>
  <si>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</si>
  <si>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</si>
  <si>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</si>
  <si>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Ordinary shares, 1,400,000,000 shares </t>
  </si>
  <si>
    <t xml:space="preserve">     of par Baht 1 each</t>
  </si>
  <si>
    <t>Issued and paid-up share capital</t>
  </si>
  <si>
    <t xml:space="preserve">  Ordinary shares, 1,400,000,000 shares </t>
  </si>
  <si>
    <t xml:space="preserve">    of paid-up Baht 1 each </t>
  </si>
  <si>
    <t>Premium on paid-up capital</t>
  </si>
  <si>
    <t xml:space="preserve">Discount from business combination under </t>
  </si>
  <si>
    <t>common control</t>
  </si>
  <si>
    <t xml:space="preserve">Change in parent's ownership interest 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</si>
  <si>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</si>
  <si>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</si>
  <si>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</si>
  <si>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</si>
  <si>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</si>
  <si>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</si>
  <si>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</si>
  <si>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</si>
  <si>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</si>
  <si>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statements</t>
  </si>
  <si>
    <t>Revenues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</si>
  <si>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</si>
  <si>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</si>
  <si>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</si>
  <si>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</si>
  <si>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</si>
  <si>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</si>
  <si>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</si>
  <si>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</si>
  <si>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</si>
  <si>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Selling expenses and distribution costs</t>
  </si>
  <si>
    <t>Administrative expenses</t>
  </si>
  <si>
    <t xml:space="preserve">Share of gain (loss) of associate </t>
  </si>
  <si>
    <t xml:space="preserve">and joint venture accounted </t>
  </si>
  <si>
    <t xml:space="preserve">   </t>
  </si>
  <si>
    <t>for using the equity method</t>
  </si>
  <si>
    <t>Finance costs</t>
  </si>
  <si>
    <t>Profit before income taxes</t>
  </si>
  <si>
    <t>Income taxes</t>
  </si>
  <si>
    <t>Net profit for the period</t>
  </si>
  <si>
    <r>
      <t>Statements of Comprehensive income (Unaudited)</t>
    </r>
    <r>
      <rPr>
        <sz val="9"/>
        <rFont val="Arial"/>
        <family val="2"/>
      </rPr>
      <t xml:space="preserve"> (Cont’d)</t>
    </r>
  </si>
  <si>
    <t>Other comprehensive income</t>
  </si>
  <si>
    <t>Items that will be reclassified</t>
  </si>
  <si>
    <t>subsequently to profit or loss:</t>
  </si>
  <si>
    <t>Currency translation differences</t>
  </si>
  <si>
    <t xml:space="preserve">Total comprehensive income </t>
  </si>
  <si>
    <t>for the period</t>
  </si>
  <si>
    <t>Profit attributable to:</t>
  </si>
  <si>
    <t>Owners of the parent</t>
  </si>
  <si>
    <t>Statement of Changes in Equity (Unaudited)</t>
  </si>
  <si>
    <t>Consolidated financial information</t>
  </si>
  <si>
    <t>Attributable to owners of the parent</t>
  </si>
  <si>
    <t>Discount</t>
  </si>
  <si>
    <t>from business</t>
  </si>
  <si>
    <t xml:space="preserve">Change in </t>
  </si>
  <si>
    <t>Total</t>
  </si>
  <si>
    <t>Share</t>
  </si>
  <si>
    <t>combination under</t>
  </si>
  <si>
    <t>Legal</t>
  </si>
  <si>
    <t>retained</t>
  </si>
  <si>
    <t>parent's ownership</t>
  </si>
  <si>
    <t>Translation of</t>
  </si>
  <si>
    <t>owners of</t>
  </si>
  <si>
    <t>Non-</t>
  </si>
  <si>
    <t xml:space="preserve"> capital</t>
  </si>
  <si>
    <t>premium</t>
  </si>
  <si>
    <t>reserve</t>
  </si>
  <si>
    <t>earnings</t>
  </si>
  <si>
    <t>interest</t>
  </si>
  <si>
    <t>the parent</t>
  </si>
  <si>
    <t>Controlling</t>
  </si>
  <si>
    <t>interests</t>
  </si>
  <si>
    <t>Total comprehensive income for the period</t>
  </si>
  <si>
    <t>Opening balance at 1 January 2025</t>
  </si>
  <si>
    <t>Acquisition of subsidiary</t>
  </si>
  <si>
    <t>Additional investment in subsidiaries</t>
  </si>
  <si>
    <t>Separate financial information</t>
  </si>
  <si>
    <t>Statement of Cash Flows (Unaudited)</t>
  </si>
  <si>
    <t>Cash flows from operating activities</t>
  </si>
  <si>
    <t>Profit before income tax</t>
  </si>
  <si>
    <t>Adjustments for:</t>
  </si>
  <si>
    <t>Depreciation</t>
  </si>
  <si>
    <t>Amortisation</t>
  </si>
  <si>
    <t>Gain from disposal of property, plant and equipment</t>
  </si>
  <si>
    <t>Loss on written off property, plant and equipment</t>
  </si>
  <si>
    <t>Expected credit losses on financial assets (reversal)</t>
  </si>
  <si>
    <t>Loss on declined value of inventories (reversal)</t>
  </si>
  <si>
    <t>Employee benefits obligations</t>
  </si>
  <si>
    <t>and liabilities at fair value through profit or loss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</si>
  <si>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</si>
  <si>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</si>
  <si>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</si>
  <si>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</si>
  <si>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</si>
  <si>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</si>
  <si>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</si>
  <si>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</si>
  <si>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</si>
  <si>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</si>
  <si>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 </t>
    </r>
  </si>
  <si>
    <t>Cash flows from investing activities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</si>
  <si>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</si>
  <si>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</si>
  <si>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</si>
  <si>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</si>
  <si>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</si>
  <si>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>Payments for right-of-use assets</t>
  </si>
  <si>
    <t xml:space="preserve">Proceeds from disposals of </t>
  </si>
  <si>
    <t>property, plant and equipment</t>
  </si>
  <si>
    <t>Purchase of intangible assets</t>
  </si>
  <si>
    <t>Dividend received</t>
  </si>
  <si>
    <t>Interest received</t>
  </si>
  <si>
    <t>Net cash used in investing activities</t>
  </si>
  <si>
    <t>Cash flows from financing activities</t>
  </si>
  <si>
    <t>Proceeds from short-term borrowings from</t>
  </si>
  <si>
    <t xml:space="preserve">Repayment to short-term borrowings </t>
  </si>
  <si>
    <t>from financial institutions</t>
  </si>
  <si>
    <t xml:space="preserve">Repayment to long-term borrowings </t>
  </si>
  <si>
    <t>Net increase (decrease) in cash</t>
  </si>
  <si>
    <t>and cash equivalents</t>
  </si>
  <si>
    <t>Cash and cash equivalents at beginning of the period</t>
  </si>
  <si>
    <t>Cash and cash equivalents at end of the period</t>
  </si>
  <si>
    <t>Non-cash items</t>
  </si>
  <si>
    <t>Acquisition of right-of-use assets</t>
  </si>
  <si>
    <t>Acquisition of property, plant and equipment</t>
  </si>
  <si>
    <t>and intangible asset, not yet paid</t>
  </si>
  <si>
    <t>Dividend payable</t>
  </si>
  <si>
    <t>Changes in ownership interest - to subsidiaries</t>
  </si>
  <si>
    <t>31 March</t>
  </si>
  <si>
    <t>As at 31 March 2026</t>
  </si>
  <si>
    <t>2026</t>
  </si>
  <si>
    <t>For the three-month period ended 31 March 2026</t>
  </si>
  <si>
    <t>Opening balance at 1 January 2026</t>
  </si>
  <si>
    <t>Closing balance at 31 March 2025</t>
  </si>
  <si>
    <t>Closing balance at 31 March 2026</t>
  </si>
  <si>
    <t>Goodwill</t>
  </si>
  <si>
    <t>Share of profit from associates and joint ventures</t>
  </si>
  <si>
    <t>Loss on written off intangible assets</t>
  </si>
  <si>
    <t>Gain from measurement on financial assets</t>
  </si>
  <si>
    <t>Current contract liabilities</t>
  </si>
  <si>
    <t>Repayment of lease liabilities</t>
  </si>
  <si>
    <t>Dividends payment</t>
  </si>
  <si>
    <t>18 c)</t>
  </si>
  <si>
    <t>Net cash used in financing activities</t>
  </si>
  <si>
    <t>Exchange gains (losses) on cash and cash equivalents</t>
  </si>
  <si>
    <t>Short-term loan made to related party</t>
  </si>
  <si>
    <t>Unrealised (gain) loss on exchange rate</t>
  </si>
  <si>
    <t>through capital increase</t>
  </si>
  <si>
    <t>Earnings per share</t>
  </si>
  <si>
    <t xml:space="preserve">- Basic earnings per share (Baht per share) </t>
  </si>
  <si>
    <t>Reversal of impairment loss of property, plant and equipment</t>
  </si>
  <si>
    <t>Decrease in restricted bank deposits</t>
  </si>
  <si>
    <t xml:space="preserve"> investment in subsidiary</t>
  </si>
  <si>
    <t>Repayment receipts from short-term loan to related party</t>
  </si>
  <si>
    <t xml:space="preserve">Net of cash received from acquisition of </t>
  </si>
  <si>
    <t>Other gains - net</t>
  </si>
  <si>
    <t>Non-current contract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</si>
</sst>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"/>
    <numFmt numFmtId="168" formatCode="#,##0.00;\(#,##0.00\);&quot;-&quot;;@"/>
    <numFmt numFmtId="169" formatCode="_-* #,##0_-;\-* #,##0_-;_-* &quot;-&quot;??_-;_-@_-"/>
    <numFmt numFmtId="170" formatCode="#,##0.0;\(#,##0.0\)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7" fillId="0" borderId="0" xfId="4" applyNumberFormat="1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5" fontId="6" fillId="0" borderId="1" xfId="8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165" fontId="7" fillId="0" borderId="1" xfId="9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vertical="center"/>
    </xf>
    <xf numFmtId="165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7" fillId="0" borderId="0" xfId="3" applyNumberFormat="1" applyFont="1" applyAlignment="1">
      <alignment vertical="center" wrapText="1"/>
    </xf>
    <xf numFmtId="165" fontId="7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65" fontId="7" fillId="0" borderId="1" xfId="3" applyNumberFormat="1" applyFont="1" applyBorder="1" applyAlignment="1">
      <alignment vertical="center" wrapText="1"/>
    </xf>
    <xf numFmtId="165" fontId="7" fillId="0" borderId="0" xfId="3" applyNumberFormat="1" applyFont="1" applyAlignment="1">
      <alignment horizontal="right" vertical="center" wrapText="1"/>
    </xf>
    <xf numFmtId="0" fontId="7" fillId="0" borderId="0" xfId="3" applyFont="1" applyAlignment="1">
      <alignment horizontal="right" vertical="center" wrapText="1"/>
    </xf>
    <xf numFmtId="165" fontId="7" fillId="0" borderId="0" xfId="3" applyNumberFormat="1" applyFont="1" applyAlignment="1">
      <alignment vertical="center"/>
    </xf>
    <xf numFmtId="165" fontId="7" fillId="0" borderId="2" xfId="0" applyNumberFormat="1" applyFont="1" applyBorder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justify" vertical="center" wrapText="1"/>
    </xf>
    <xf numFmtId="165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8" fontId="7" fillId="0" borderId="0" xfId="19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5" xfId="9" applyNumberFormat="1" applyFont="1" applyFill="1" applyBorder="1" applyAlignment="1">
      <alignment horizontal="right" vertical="center"/>
    </xf>
    <xf numFmtId="165" fontId="7" fillId="0" borderId="4" xfId="8" applyNumberFormat="1" applyFont="1" applyFill="1" applyBorder="1" applyAlignment="1">
      <alignment horizontal="right" vertical="center"/>
    </xf>
    <xf numFmtId="165" fontId="7" fillId="0" borderId="2" xfId="8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" fillId="0" borderId="1" xfId="0" quotePrefix="1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5" fontId="7" fillId="0" borderId="0" xfId="19" applyNumberFormat="1" applyFont="1" applyFill="1" applyAlignment="1">
      <alignment vertical="center"/>
    </xf>
    <xf numFmtId="165" fontId="7" fillId="0" borderId="1" xfId="19" applyNumberFormat="1" applyFont="1" applyFill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5" fontId="7" fillId="0" borderId="1" xfId="5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0" fontId="6" fillId="0" borderId="0" xfId="6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167" fontId="7" fillId="0" borderId="0" xfId="5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3" quotePrefix="1" applyFont="1" applyAlignment="1">
      <alignment vertical="center"/>
    </xf>
    <xf numFmtId="168" fontId="7" fillId="0" borderId="0" xfId="5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65" fontId="7" fillId="0" borderId="0" xfId="15" applyNumberFormat="1" applyFont="1" applyFill="1" applyBorder="1" applyAlignment="1">
      <alignment horizontal="right" vertical="center"/>
    </xf>
    <xf numFmtId="165" fontId="7" fillId="0" borderId="4" xfId="9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8" fillId="0" borderId="0" xfId="7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5" fontId="8" fillId="0" borderId="1" xfId="7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6" fontId="7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7" fillId="0" borderId="0" xfId="6" applyFont="1" applyAlignment="1">
      <alignment vertical="center"/>
    </xf>
    <xf numFmtId="0" fontId="12" fillId="0" borderId="0" xfId="0" applyFont="1" applyAlignment="1">
      <alignment vertical="center"/>
    </xf>
    <xf numFmtId="166" fontId="7" fillId="0" borderId="0" xfId="11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5" fontId="7" fillId="0" borderId="0" xfId="13" applyNumberFormat="1" applyFont="1" applyFill="1" applyAlignment="1">
      <alignment vertical="center"/>
    </xf>
    <xf numFmtId="165" fontId="7" fillId="0" borderId="1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vertical="center"/>
    </xf>
    <xf numFmtId="0" fontId="11" fillId="0" borderId="0" xfId="1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14" applyFont="1" applyAlignment="1">
      <alignment vertical="center"/>
    </xf>
    <xf numFmtId="165" fontId="7" fillId="0" borderId="0" xfId="14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0" xfId="21" applyNumberFormat="1" applyFont="1" applyFill="1" applyBorder="1" applyAlignment="1">
      <alignment horizontal="right" vertical="center"/>
    </xf>
    <xf numFmtId="165" fontId="7" fillId="0" borderId="0" xfId="21" applyNumberFormat="1" applyFont="1" applyFill="1" applyAlignment="1">
      <alignment horizontal="right" vertical="center"/>
    </xf>
    <xf numFmtId="165" fontId="7" fillId="0" borderId="1" xfId="21" applyNumberFormat="1" applyFont="1" applyFill="1" applyBorder="1" applyAlignment="1">
      <alignment horizontal="right" vertical="center"/>
    </xf>
    <xf numFmtId="165" fontId="7" fillId="0" borderId="0" xfId="15" applyNumberFormat="1" applyFont="1" applyFill="1" applyAlignment="1">
      <alignment horizontal="right" vertical="center"/>
    </xf>
    <xf numFmtId="165" fontId="7" fillId="0" borderId="1" xfId="15" applyNumberFormat="1" applyFont="1" applyFill="1" applyBorder="1" applyAlignment="1">
      <alignment horizontal="right" vertical="center"/>
    </xf>
    <xf numFmtId="169" fontId="7" fillId="0" borderId="0" xfId="1" applyNumberFormat="1" applyFont="1" applyAlignment="1">
      <alignment vertical="center"/>
    </xf>
    <xf numFmtId="165" fontId="7" fillId="0" borderId="0" xfId="15" applyNumberFormat="1" applyFont="1" applyFill="1" applyBorder="1" applyAlignment="1">
      <alignment horizontal="center" vertical="center"/>
    </xf>
    <xf numFmtId="165" fontId="7" fillId="0" borderId="0" xfId="14" applyNumberFormat="1" applyFont="1" applyAlignment="1">
      <alignment horizontal="center" vertical="center"/>
    </xf>
    <xf numFmtId="165" fontId="7" fillId="0" borderId="0" xfId="15" applyNumberFormat="1" applyFont="1" applyFill="1" applyAlignment="1">
      <alignment vertical="center"/>
    </xf>
    <xf numFmtId="165" fontId="7" fillId="0" borderId="0" xfId="15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</cellXfs>
  <cellStyles count="23">
    <cellStyle name="Comma" xfId="1" builtinId="3"/>
    <cellStyle name="Comma 2" xfId="8" xr:uid="{0418476F-9943-4982-A6B5-2E1727927801}"/>
    <cellStyle name="Comma 2 2" xfId="16" xr:uid="{8EE0A6BE-8D33-4AA6-8010-214216209346}"/>
    <cellStyle name="Comma 3" xfId="9" xr:uid="{11A80D8F-A453-4C61-B027-ABA961FF7669}"/>
    <cellStyle name="Comma 3 2" xfId="15" xr:uid="{5178BEC0-70A3-46BF-8AD6-B83FFE285B70}"/>
    <cellStyle name="Comma 3 2 2" xfId="21" xr:uid="{7C24B00F-8599-484D-ADC2-A86F0938FE0A}"/>
    <cellStyle name="Comma 4" xfId="13" xr:uid="{2FA7B2C0-8B57-477C-8DBA-2C691779733E}"/>
    <cellStyle name="Comma 4 2" xfId="17" xr:uid="{1236FF6D-CB2C-4D67-8C6B-B6DF72AD3442}"/>
    <cellStyle name="Comma 4 3" xfId="19" xr:uid="{8924A308-E2EF-4490-8796-5E5E163C7F54}"/>
    <cellStyle name="Comma_Calsonic Sales 2002" xfId="4" xr:uid="{456C6405-BBD8-4BEE-A42C-D6463E7ADCE3}"/>
    <cellStyle name="Normal" xfId="0" builtinId="0"/>
    <cellStyle name="Normal 2" xfId="12" xr:uid="{A35E8046-B1CA-49EF-A653-B96C99965DD7}"/>
    <cellStyle name="Normal 2 2" xfId="6" xr:uid="{87C2A17A-3C11-4ADB-A831-08B776C61EC8}"/>
    <cellStyle name="Normal 2 3" xfId="14" xr:uid="{70C93520-2AEB-448E-94A2-F13FBE9030FE}"/>
    <cellStyle name="Normal 2 4" xfId="18" xr:uid="{D3CD6B3A-2FC0-49CA-92B4-F0F3DA8C6BD1}"/>
    <cellStyle name="Normal 2 5" xfId="20" xr:uid="{3E13D2A0-E2C5-43D7-B2D3-B71570EFA0A8}"/>
    <cellStyle name="Normal 2 6" xfId="22" xr:uid="{1BE45E49-D652-45AD-98CB-46D88C447B42}"/>
    <cellStyle name="Normal 3" xfId="2" xr:uid="{CBBB4876-D065-403F-8FE6-147A1F036021}"/>
    <cellStyle name="Normal 3 14" xfId="3" xr:uid="{1B01B476-D2B2-418D-AF15-0D4B1164B1A9}"/>
    <cellStyle name="Normal 4 2" xfId="10" xr:uid="{87817B9B-E74C-4B5C-8745-DA0AFAE79068}"/>
    <cellStyle name="Normal 9" xfId="11" xr:uid="{CE079C35-E6ED-40F3-9CC0-250CA98904DE}"/>
    <cellStyle name="Normal_Fabrinet_Financial statement" xfId="7" xr:uid="{2A69AEBF-541A-44AB-A850-61EA5A526CEB}"/>
    <cellStyle name="Normal_Fabrinet_Income statement" xfId="5" xr:uid="{A83DA912-4BA7-4CE2-AC07-5766801E3215}"/>
  </cellStyles>
  <dxfs count="0"/>
  <tableStyles count="1" defaultTableStyle="TableStyleMedium2" defaultPivotStyle="PivotStyleLight16">
    <tableStyle name="Invisible" pivot="0" table="0" count="0" xr9:uid="{3D2531F3-E33A-4509-9DA0-9369D29B93C7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A593-6952-4F41-BF03-FE038E59244D}">
  <dimension ref="A1:L156"/>
  <sheetViews>
    <sheetView tabSelected="1" zoomScaleNormal="100" zoomScaleSheetLayoutView="109" workbookViewId="0">
      <selection activeCell="N11" sqref="N11"/>
    </sheetView>
  </sheetViews>
  <sheetFormatPr defaultColWidth="9.140625" defaultRowHeight="16.5" customHeight="1" x14ac:dyDescent="0.5"/>
  <cols>
    <col min="1" max="2" width="1.7109375" style="18" customWidth="1"/>
    <col min="3" max="3" width="32.42578125" style="18" customWidth="1"/>
    <col min="4" max="4" width="8.85546875" style="18" customWidth="1"/>
    <col min="5" max="5" width="0.7109375" style="18" customWidth="1"/>
    <col min="6" max="6" width="14.5703125" style="19" bestFit="1" customWidth="1"/>
    <col min="7" max="7" width="0.7109375" style="19" customWidth="1"/>
    <col min="8" max="8" width="14.5703125" style="19" bestFit="1" customWidth="1"/>
    <col min="9" max="9" width="0.7109375" style="19" customWidth="1"/>
    <col min="10" max="10" width="13.28515625" style="19" customWidth="1"/>
    <col min="11" max="11" width="0.7109375" style="18" customWidth="1"/>
    <col min="12" max="12" width="13.28515625" style="19" customWidth="1"/>
    <col min="13" max="13" width="9.140625" style="18" customWidth="1"/>
    <col min="14" max="16384" width="9.140625" style="18"/>
  </cols>
  <sheetData>
    <row r="1" spans="1:12" ht="16.5" customHeight="1" x14ac:dyDescent="0.5">
      <c r="A1" s="17" t="s">
        <v>0</v>
      </c>
      <c r="B1" s="17"/>
      <c r="C1" s="17"/>
    </row>
    <row r="2" spans="1:12" ht="16.5" customHeight="1" x14ac:dyDescent="0.5">
      <c r="A2" s="17" t="s">
        <v>1</v>
      </c>
      <c r="B2" s="17"/>
      <c r="C2" s="17"/>
    </row>
    <row r="3" spans="1:12" ht="16.5" customHeight="1" x14ac:dyDescent="0.5">
      <c r="A3" s="20" t="s">
        <v>192</v>
      </c>
      <c r="B3" s="20"/>
      <c r="C3" s="20"/>
      <c r="D3" s="21"/>
      <c r="E3" s="21"/>
      <c r="F3" s="22"/>
      <c r="G3" s="22"/>
      <c r="H3" s="22"/>
      <c r="I3" s="22"/>
      <c r="J3" s="22"/>
      <c r="K3" s="21"/>
      <c r="L3" s="22"/>
    </row>
    <row r="4" spans="1:12" ht="16.5" customHeight="1" x14ac:dyDescent="0.5">
      <c r="A4" s="17"/>
      <c r="B4" s="17"/>
      <c r="C4" s="17"/>
    </row>
    <row r="5" spans="1:12" ht="16.5" customHeight="1" x14ac:dyDescent="0.5">
      <c r="A5" s="17"/>
      <c r="B5" s="17"/>
      <c r="C5" s="17"/>
    </row>
    <row r="6" spans="1:12" ht="16.5" customHeight="1" x14ac:dyDescent="0.5">
      <c r="A6" s="17"/>
      <c r="B6" s="17"/>
      <c r="C6" s="17"/>
      <c r="F6" s="23" t="s">
        <v>2</v>
      </c>
      <c r="G6" s="23"/>
      <c r="H6" s="23"/>
      <c r="J6" s="23" t="s">
        <v>3</v>
      </c>
      <c r="K6" s="23"/>
      <c r="L6" s="23"/>
    </row>
    <row r="7" spans="1:12" ht="16.5" customHeight="1" x14ac:dyDescent="0.5">
      <c r="A7" s="17"/>
      <c r="B7" s="17"/>
      <c r="C7" s="17"/>
      <c r="F7" s="24" t="s">
        <v>4</v>
      </c>
      <c r="G7" s="24"/>
      <c r="H7" s="24"/>
      <c r="J7" s="24" t="s">
        <v>4</v>
      </c>
      <c r="K7" s="24"/>
      <c r="L7" s="24"/>
    </row>
    <row r="8" spans="1:12" ht="16.5" customHeight="1" x14ac:dyDescent="0.5">
      <c r="A8" s="17"/>
      <c r="B8" s="17"/>
      <c r="C8" s="17"/>
      <c r="F8" s="25" t="s">
        <v>5</v>
      </c>
      <c r="G8" s="26"/>
      <c r="H8" s="25" t="s">
        <v>6</v>
      </c>
      <c r="J8" s="25" t="s">
        <v>5</v>
      </c>
      <c r="K8" s="26"/>
      <c r="L8" s="25" t="s">
        <v>6</v>
      </c>
    </row>
    <row r="9" spans="1:12" ht="16.5" customHeight="1" x14ac:dyDescent="0.5">
      <c r="F9" s="27" t="s">
        <v>191</v>
      </c>
      <c r="G9" s="28"/>
      <c r="H9" s="27" t="s">
        <v>7</v>
      </c>
      <c r="J9" s="27" t="s">
        <v>191</v>
      </c>
      <c r="K9" s="28"/>
      <c r="L9" s="27" t="s">
        <v>7</v>
      </c>
    </row>
    <row r="10" spans="1:12" ht="16.5" customHeight="1" x14ac:dyDescent="0.5">
      <c r="D10" s="116"/>
      <c r="E10" s="29"/>
      <c r="F10" s="27" t="s">
        <v>193</v>
      </c>
      <c r="G10" s="27"/>
      <c r="H10" s="27" t="s">
        <v>8</v>
      </c>
      <c r="J10" s="27" t="s">
        <v>193</v>
      </c>
      <c r="K10" s="27"/>
      <c r="L10" s="27" t="s">
        <v>8</v>
      </c>
    </row>
    <row r="11" spans="1:12" ht="16.5" customHeight="1" x14ac:dyDescent="0.5">
      <c r="D11" s="117" t="s">
        <v>9</v>
      </c>
      <c r="E11" s="29"/>
      <c r="F11" s="30" t="s">
        <v>10</v>
      </c>
      <c r="G11" s="25"/>
      <c r="H11" s="30" t="s">
        <v>10</v>
      </c>
      <c r="I11" s="25"/>
      <c r="J11" s="30" t="s">
        <v>10</v>
      </c>
      <c r="K11" s="25"/>
      <c r="L11" s="30" t="s">
        <v>10</v>
      </c>
    </row>
    <row r="12" spans="1:12" ht="16.5" customHeight="1" x14ac:dyDescent="0.5">
      <c r="D12" s="118"/>
      <c r="E12" s="29"/>
      <c r="G12" s="25"/>
      <c r="H12" s="25"/>
      <c r="I12" s="25"/>
      <c r="K12" s="25"/>
      <c r="L12" s="25"/>
    </row>
    <row r="13" spans="1:12" ht="16.5" customHeight="1" x14ac:dyDescent="0.5">
      <c r="A13" s="17" t="s">
        <v>11</v>
      </c>
      <c r="B13" s="17"/>
      <c r="C13" s="17"/>
      <c r="D13" s="116"/>
      <c r="E13" s="29"/>
    </row>
    <row r="14" spans="1:12" ht="16.5" customHeight="1" x14ac:dyDescent="0.5">
      <c r="D14" s="116"/>
      <c r="E14" s="29"/>
    </row>
    <row r="15" spans="1:12" ht="16.5" customHeight="1" x14ac:dyDescent="0.5">
      <c r="A15" s="17" t="s">
        <v>12</v>
      </c>
      <c r="B15" s="17"/>
      <c r="C15" s="17"/>
      <c r="D15" s="116"/>
      <c r="E15" s="29"/>
    </row>
    <row r="16" spans="1:12" ht="16.5" customHeight="1" x14ac:dyDescent="0.5">
      <c r="A16" s="17"/>
      <c r="B16" s="17"/>
      <c r="C16" s="17"/>
      <c r="D16" s="116"/>
      <c r="E16" s="29"/>
    </row>
    <row r="17" spans="1:12" ht="16.5" customHeight="1" x14ac:dyDescent="0.5">
      <c r="A17" s="18" t="s">
        <v>13</v>
      </c>
      <c r="D17" s="116"/>
      <c r="E17" s="29"/>
      <c r="F17" s="31">
        <v>556482014</v>
      </c>
      <c r="G17" s="32"/>
      <c r="H17" s="31">
        <v>339937182</v>
      </c>
      <c r="I17" s="32"/>
      <c r="J17" s="31">
        <v>354826306</v>
      </c>
      <c r="K17" s="33"/>
      <c r="L17" s="31">
        <v>158301672</v>
      </c>
    </row>
    <row r="18" spans="1:12" ht="16.5" customHeight="1" x14ac:dyDescent="0.5">
      <c r="A18" s="18" t="s">
        <v>14</v>
      </c>
      <c r="D18" s="116"/>
      <c r="E18" s="29"/>
      <c r="F18" s="31"/>
      <c r="G18" s="32"/>
      <c r="H18" s="31"/>
      <c r="I18" s="32"/>
      <c r="J18" s="31"/>
      <c r="K18" s="1"/>
      <c r="L18" s="1"/>
    </row>
    <row r="19" spans="1:12" ht="16.5" customHeight="1" x14ac:dyDescent="0.5">
      <c r="B19" s="18" t="s">
        <v>15</v>
      </c>
      <c r="D19" s="116">
        <v>7</v>
      </c>
      <c r="E19" s="29"/>
      <c r="F19" s="31">
        <v>532298870</v>
      </c>
      <c r="G19" s="32"/>
      <c r="H19" s="31">
        <v>440133403</v>
      </c>
      <c r="I19" s="32"/>
      <c r="J19" s="31">
        <v>185438200</v>
      </c>
      <c r="K19" s="33"/>
      <c r="L19" s="31">
        <v>185365792</v>
      </c>
    </row>
    <row r="20" spans="1:12" ht="16.5" customHeight="1" x14ac:dyDescent="0.5">
      <c r="A20" s="18" t="s">
        <v>16</v>
      </c>
      <c r="D20" s="116"/>
      <c r="E20" s="29"/>
      <c r="F20" s="31">
        <v>1377283625</v>
      </c>
      <c r="G20" s="31"/>
      <c r="H20" s="31">
        <v>1226702941</v>
      </c>
      <c r="I20" s="31"/>
      <c r="J20" s="31">
        <v>1180923784</v>
      </c>
      <c r="K20" s="33"/>
      <c r="L20" s="31">
        <v>1112204605</v>
      </c>
    </row>
    <row r="21" spans="1:12" ht="16.5" customHeight="1" x14ac:dyDescent="0.5">
      <c r="A21" s="18" t="s">
        <v>17</v>
      </c>
      <c r="D21" s="116">
        <v>9</v>
      </c>
      <c r="E21" s="29"/>
      <c r="F21" s="31">
        <v>1634919140</v>
      </c>
      <c r="G21" s="32"/>
      <c r="H21" s="31">
        <v>1716974995</v>
      </c>
      <c r="I21" s="32"/>
      <c r="J21" s="31">
        <v>1511143808</v>
      </c>
      <c r="K21" s="33"/>
      <c r="L21" s="31">
        <v>1629032082</v>
      </c>
    </row>
    <row r="22" spans="1:12" ht="16.5" customHeight="1" x14ac:dyDescent="0.5">
      <c r="A22" s="18" t="s">
        <v>208</v>
      </c>
      <c r="D22" s="116" t="s">
        <v>205</v>
      </c>
      <c r="E22" s="29"/>
      <c r="F22" s="31">
        <v>0</v>
      </c>
      <c r="G22" s="32"/>
      <c r="H22" s="31">
        <v>10000000</v>
      </c>
      <c r="I22" s="32"/>
      <c r="J22" s="31">
        <v>0</v>
      </c>
      <c r="K22" s="33"/>
      <c r="L22" s="31">
        <v>0</v>
      </c>
    </row>
    <row r="23" spans="1:12" ht="16.5" customHeight="1" x14ac:dyDescent="0.5">
      <c r="A23" s="18" t="s">
        <v>18</v>
      </c>
      <c r="D23" s="116"/>
      <c r="E23" s="29"/>
      <c r="F23" s="34">
        <v>211084818</v>
      </c>
      <c r="G23" s="35"/>
      <c r="H23" s="34">
        <v>219434092</v>
      </c>
      <c r="I23" s="35"/>
      <c r="J23" s="34">
        <v>206123214</v>
      </c>
      <c r="K23" s="36"/>
      <c r="L23" s="34">
        <v>215193898</v>
      </c>
    </row>
    <row r="24" spans="1:12" ht="16.5" customHeight="1" x14ac:dyDescent="0.5">
      <c r="D24" s="116"/>
      <c r="E24" s="29"/>
      <c r="F24" s="1"/>
      <c r="G24" s="1"/>
      <c r="H24" s="1"/>
      <c r="I24" s="1"/>
      <c r="J24" s="1"/>
      <c r="K24" s="10"/>
      <c r="L24" s="1"/>
    </row>
    <row r="25" spans="1:12" ht="16.5" customHeight="1" x14ac:dyDescent="0.5">
      <c r="A25" s="17" t="s">
        <v>19</v>
      </c>
      <c r="B25" s="17"/>
      <c r="C25" s="17"/>
      <c r="D25" s="116"/>
      <c r="E25" s="29"/>
      <c r="F25" s="3">
        <f t="shared" ref="F25" si="0">SUM(F17:F24)</f>
        <v>4312068467</v>
      </c>
      <c r="G25" s="2"/>
      <c r="H25" s="3">
        <f t="shared" ref="H25:J25" si="1">SUM(H17:H24)</f>
        <v>3953182613</v>
      </c>
      <c r="I25" s="2"/>
      <c r="J25" s="3">
        <f t="shared" si="1"/>
        <v>3438455312</v>
      </c>
      <c r="K25" s="15"/>
      <c r="L25" s="3">
        <f>SUM(L17:L24)</f>
        <v>3300098049</v>
      </c>
    </row>
    <row r="26" spans="1:12" ht="16.5" customHeight="1" x14ac:dyDescent="0.5">
      <c r="D26" s="116"/>
      <c r="E26" s="29"/>
    </row>
    <row r="27" spans="1:12" ht="16.5" customHeight="1" x14ac:dyDescent="0.5">
      <c r="A27" s="17" t="s">
        <v>20</v>
      </c>
      <c r="B27" s="17"/>
      <c r="C27" s="17"/>
      <c r="D27" s="116"/>
      <c r="E27" s="29"/>
    </row>
    <row r="28" spans="1:12" ht="16.5" customHeight="1" x14ac:dyDescent="0.5">
      <c r="A28" s="17"/>
      <c r="B28" s="17"/>
      <c r="C28" s="17"/>
      <c r="D28" s="116"/>
      <c r="E28" s="29"/>
    </row>
    <row r="29" spans="1:12" ht="16.5" customHeight="1" x14ac:dyDescent="0.5">
      <c r="A29" s="18" t="s">
        <v>21</v>
      </c>
      <c r="B29" s="17"/>
      <c r="C29" s="17"/>
      <c r="D29" s="33"/>
      <c r="E29" s="33"/>
      <c r="F29" s="37">
        <v>70249363</v>
      </c>
      <c r="G29" s="32"/>
      <c r="H29" s="37">
        <v>85256339</v>
      </c>
      <c r="I29" s="32"/>
      <c r="J29" s="37">
        <v>64168702</v>
      </c>
      <c r="K29" s="33"/>
      <c r="L29" s="37">
        <v>84168702</v>
      </c>
    </row>
    <row r="30" spans="1:12" ht="16.5" customHeight="1" x14ac:dyDescent="0.5">
      <c r="A30" s="18" t="s">
        <v>22</v>
      </c>
      <c r="D30" s="33">
        <v>10.1</v>
      </c>
      <c r="E30" s="33"/>
      <c r="F30" s="31">
        <v>0</v>
      </c>
      <c r="G30" s="32"/>
      <c r="H30" s="31">
        <v>0</v>
      </c>
      <c r="I30" s="32"/>
      <c r="J30" s="31">
        <v>2300915129</v>
      </c>
      <c r="K30" s="33"/>
      <c r="L30" s="31">
        <v>2300915129</v>
      </c>
    </row>
    <row r="31" spans="1:12" ht="16.5" customHeight="1" x14ac:dyDescent="0.5">
      <c r="A31" s="18" t="s">
        <v>23</v>
      </c>
      <c r="L31" s="1"/>
    </row>
    <row r="32" spans="1:12" ht="16.5" customHeight="1" x14ac:dyDescent="0.5">
      <c r="B32" s="18" t="s">
        <v>24</v>
      </c>
      <c r="D32" s="119" t="s">
        <v>25</v>
      </c>
      <c r="E32" s="33"/>
      <c r="F32" s="31">
        <v>273460118</v>
      </c>
      <c r="G32" s="32"/>
      <c r="H32" s="31">
        <v>354548358</v>
      </c>
      <c r="I32" s="32"/>
      <c r="J32" s="31">
        <v>4000000</v>
      </c>
      <c r="K32" s="33"/>
      <c r="L32" s="31">
        <v>4000000</v>
      </c>
    </row>
    <row r="33" spans="1:12" ht="16.5" customHeight="1" x14ac:dyDescent="0.5">
      <c r="A33" s="18" t="s">
        <v>26</v>
      </c>
      <c r="D33" s="119"/>
      <c r="E33" s="33"/>
      <c r="F33" s="31">
        <v>13768809</v>
      </c>
      <c r="G33" s="32"/>
      <c r="H33" s="19">
        <v>13818158</v>
      </c>
      <c r="J33" s="19">
        <v>13768809</v>
      </c>
      <c r="L33" s="19">
        <v>13818158</v>
      </c>
    </row>
    <row r="34" spans="1:12" ht="16.5" customHeight="1" x14ac:dyDescent="0.5">
      <c r="A34" s="18" t="s">
        <v>27</v>
      </c>
      <c r="D34" s="119">
        <v>11</v>
      </c>
      <c r="E34" s="33"/>
      <c r="F34" s="31">
        <v>3014890352</v>
      </c>
      <c r="G34" s="32"/>
      <c r="H34" s="31">
        <v>3047556924</v>
      </c>
      <c r="I34" s="32"/>
      <c r="J34" s="31">
        <v>2400980030</v>
      </c>
      <c r="K34" s="33"/>
      <c r="L34" s="31">
        <v>2428824442</v>
      </c>
    </row>
    <row r="35" spans="1:12" ht="16.5" customHeight="1" x14ac:dyDescent="0.5">
      <c r="A35" s="18" t="s">
        <v>28</v>
      </c>
      <c r="D35" s="33">
        <v>11</v>
      </c>
      <c r="E35" s="33"/>
      <c r="F35" s="31">
        <v>100068193</v>
      </c>
      <c r="G35" s="32"/>
      <c r="H35" s="31">
        <v>101499930</v>
      </c>
      <c r="I35" s="32"/>
      <c r="J35" s="31">
        <v>62188330</v>
      </c>
      <c r="K35" s="33"/>
      <c r="L35" s="31">
        <v>64028915</v>
      </c>
    </row>
    <row r="36" spans="1:12" ht="16.5" customHeight="1" x14ac:dyDescent="0.5">
      <c r="A36" s="18" t="s">
        <v>29</v>
      </c>
      <c r="D36" s="33">
        <v>11</v>
      </c>
      <c r="E36" s="33"/>
      <c r="F36" s="31">
        <v>44438494</v>
      </c>
      <c r="G36" s="32"/>
      <c r="H36" s="31">
        <v>38038487</v>
      </c>
      <c r="I36" s="32"/>
      <c r="J36" s="31">
        <v>39205456</v>
      </c>
      <c r="K36" s="33"/>
      <c r="L36" s="31">
        <v>38038487</v>
      </c>
    </row>
    <row r="37" spans="1:12" ht="16.5" customHeight="1" x14ac:dyDescent="0.5">
      <c r="A37" s="18" t="s">
        <v>198</v>
      </c>
      <c r="D37" s="33">
        <v>10.1</v>
      </c>
      <c r="E37" s="33"/>
      <c r="F37" s="31">
        <v>129006549</v>
      </c>
      <c r="G37" s="32"/>
      <c r="H37" s="31">
        <v>0</v>
      </c>
      <c r="I37" s="32"/>
      <c r="J37" s="31">
        <v>0</v>
      </c>
      <c r="K37" s="33"/>
      <c r="L37" s="31">
        <v>0</v>
      </c>
    </row>
    <row r="38" spans="1:12" ht="16.5" customHeight="1" x14ac:dyDescent="0.5">
      <c r="A38" s="18" t="s">
        <v>30</v>
      </c>
      <c r="D38" s="33"/>
      <c r="E38" s="33"/>
      <c r="F38" s="31">
        <v>48793116</v>
      </c>
      <c r="G38" s="32"/>
      <c r="H38" s="31">
        <v>49443172</v>
      </c>
      <c r="I38" s="32"/>
      <c r="J38" s="31">
        <v>37782636</v>
      </c>
      <c r="K38" s="33"/>
      <c r="L38" s="31">
        <v>38002818</v>
      </c>
    </row>
    <row r="39" spans="1:12" ht="16.5" customHeight="1" x14ac:dyDescent="0.5">
      <c r="A39" s="18" t="s">
        <v>31</v>
      </c>
      <c r="D39" s="116"/>
      <c r="E39" s="29"/>
      <c r="F39" s="34">
        <v>5442317</v>
      </c>
      <c r="G39" s="32"/>
      <c r="H39" s="34">
        <v>4003191</v>
      </c>
      <c r="I39" s="32"/>
      <c r="J39" s="34">
        <v>1654602</v>
      </c>
      <c r="K39" s="2"/>
      <c r="L39" s="3">
        <v>1722158</v>
      </c>
    </row>
    <row r="40" spans="1:12" ht="16.5" customHeight="1" x14ac:dyDescent="0.5">
      <c r="D40" s="116"/>
      <c r="E40" s="29"/>
      <c r="F40" s="1"/>
      <c r="G40" s="2"/>
      <c r="H40" s="1"/>
      <c r="I40" s="2"/>
      <c r="J40" s="1"/>
      <c r="K40" s="10"/>
      <c r="L40" s="1"/>
    </row>
    <row r="41" spans="1:12" ht="16.5" customHeight="1" x14ac:dyDescent="0.5">
      <c r="A41" s="17" t="s">
        <v>32</v>
      </c>
      <c r="B41" s="17"/>
      <c r="C41" s="17"/>
      <c r="D41" s="116"/>
      <c r="E41" s="29"/>
      <c r="F41" s="34">
        <f>SUM(F29:F39)</f>
        <v>3700117311</v>
      </c>
      <c r="G41" s="35"/>
      <c r="H41" s="34">
        <f>SUM(H29:H39)</f>
        <v>3694164559</v>
      </c>
      <c r="I41" s="36"/>
      <c r="J41" s="34">
        <f>SUM(J29:J39)</f>
        <v>4924663694</v>
      </c>
      <c r="K41" s="35"/>
      <c r="L41" s="34">
        <f>SUM(L29:L39)</f>
        <v>4973518809</v>
      </c>
    </row>
    <row r="43" spans="1:12" ht="16.5" customHeight="1" thickBot="1" x14ac:dyDescent="0.55000000000000004">
      <c r="A43" s="17" t="s">
        <v>33</v>
      </c>
      <c r="B43" s="17"/>
      <c r="C43" s="17"/>
      <c r="D43" s="116"/>
      <c r="E43" s="29"/>
      <c r="F43" s="38">
        <f>SUM(F25+F41)</f>
        <v>8012185778</v>
      </c>
      <c r="G43" s="39"/>
      <c r="H43" s="38">
        <f>SUM(H25+H41)</f>
        <v>7647347172</v>
      </c>
      <c r="I43" s="39"/>
      <c r="J43" s="38">
        <f>SUM(J25+J41)</f>
        <v>8363119006</v>
      </c>
      <c r="K43" s="39"/>
      <c r="L43" s="38">
        <f>SUM(L25+L41)</f>
        <v>8273616858</v>
      </c>
    </row>
    <row r="44" spans="1:12" ht="16.5" customHeight="1" thickTop="1" x14ac:dyDescent="0.5"/>
    <row r="47" spans="1:12" ht="13.5" customHeight="1" x14ac:dyDescent="0.5"/>
    <row r="48" spans="1:12" ht="16.5" customHeight="1" x14ac:dyDescent="0.5">
      <c r="B48" s="40" t="s">
        <v>34</v>
      </c>
      <c r="J48" s="41" t="s">
        <v>34</v>
      </c>
    </row>
    <row r="49" spans="1:12" ht="16.5" customHeight="1" x14ac:dyDescent="0.5">
      <c r="B49" s="18" t="s">
        <v>35</v>
      </c>
      <c r="C49" s="41"/>
      <c r="J49" s="41" t="s">
        <v>36</v>
      </c>
    </row>
    <row r="50" spans="1:12" ht="16.5" customHeight="1" x14ac:dyDescent="0.5">
      <c r="C50" s="41"/>
      <c r="J50" s="41"/>
    </row>
    <row r="51" spans="1:12" ht="10.5" customHeight="1" x14ac:dyDescent="0.5">
      <c r="C51" s="41"/>
      <c r="J51" s="41"/>
    </row>
    <row r="52" spans="1:12" ht="22.15" customHeight="1" x14ac:dyDescent="0.5">
      <c r="A52" s="42" t="s">
        <v>37</v>
      </c>
      <c r="B52" s="42"/>
      <c r="C52" s="42"/>
      <c r="D52" s="42"/>
      <c r="E52" s="42"/>
      <c r="F52" s="42"/>
      <c r="G52" s="42"/>
      <c r="H52" s="22"/>
      <c r="I52" s="22"/>
      <c r="J52" s="22"/>
      <c r="K52" s="21"/>
      <c r="L52" s="22"/>
    </row>
    <row r="53" spans="1:12" s="17" customFormat="1" ht="16.5" customHeight="1" x14ac:dyDescent="0.5">
      <c r="A53" s="17" t="str">
        <f>A1</f>
        <v>P.S.P. Specialties Public Company Limited</v>
      </c>
      <c r="F53" s="43"/>
      <c r="G53" s="43"/>
      <c r="H53" s="43"/>
      <c r="I53" s="43"/>
      <c r="J53" s="43"/>
      <c r="L53" s="43"/>
    </row>
    <row r="54" spans="1:12" s="17" customFormat="1" ht="16.5" customHeight="1" x14ac:dyDescent="0.5">
      <c r="A54" s="17" t="s">
        <v>38</v>
      </c>
      <c r="F54" s="43"/>
      <c r="G54" s="43"/>
      <c r="H54" s="43"/>
      <c r="I54" s="43"/>
      <c r="J54" s="43"/>
      <c r="L54" s="43"/>
    </row>
    <row r="55" spans="1:12" s="17" customFormat="1" ht="16.5" customHeight="1" x14ac:dyDescent="0.5">
      <c r="A55" s="20" t="str">
        <f>A3</f>
        <v>As at 31 March 2026</v>
      </c>
      <c r="B55" s="20"/>
      <c r="C55" s="20"/>
      <c r="D55" s="20"/>
      <c r="E55" s="20"/>
      <c r="F55" s="44"/>
      <c r="G55" s="44"/>
      <c r="H55" s="44"/>
      <c r="I55" s="44"/>
      <c r="J55" s="44"/>
      <c r="K55" s="20"/>
      <c r="L55" s="44"/>
    </row>
    <row r="56" spans="1:12" s="17" customFormat="1" ht="16.5" customHeight="1" x14ac:dyDescent="0.5">
      <c r="F56" s="43"/>
      <c r="G56" s="43"/>
      <c r="H56" s="43"/>
      <c r="I56" s="43"/>
      <c r="J56" s="43"/>
      <c r="L56" s="43"/>
    </row>
    <row r="57" spans="1:12" s="17" customFormat="1" ht="16.5" customHeight="1" x14ac:dyDescent="0.5">
      <c r="F57" s="43"/>
      <c r="G57" s="43"/>
      <c r="H57" s="43"/>
      <c r="I57" s="43"/>
      <c r="J57" s="43"/>
      <c r="L57" s="43"/>
    </row>
    <row r="58" spans="1:12" s="17" customFormat="1" ht="16.5" customHeight="1" x14ac:dyDescent="0.5">
      <c r="F58" s="23" t="s">
        <v>2</v>
      </c>
      <c r="G58" s="23"/>
      <c r="H58" s="23"/>
      <c r="I58" s="19"/>
      <c r="J58" s="23" t="s">
        <v>3</v>
      </c>
      <c r="K58" s="23"/>
      <c r="L58" s="23"/>
    </row>
    <row r="59" spans="1:12" s="17" customFormat="1" ht="16.5" customHeight="1" x14ac:dyDescent="0.5">
      <c r="F59" s="24" t="s">
        <v>4</v>
      </c>
      <c r="G59" s="24"/>
      <c r="H59" s="24"/>
      <c r="I59" s="19"/>
      <c r="J59" s="24" t="s">
        <v>4</v>
      </c>
      <c r="K59" s="24"/>
      <c r="L59" s="24"/>
    </row>
    <row r="60" spans="1:12" ht="16.5" customHeight="1" x14ac:dyDescent="0.5">
      <c r="A60" s="17"/>
      <c r="B60" s="17"/>
      <c r="C60" s="17"/>
      <c r="F60" s="25" t="s">
        <v>5</v>
      </c>
      <c r="G60" s="26"/>
      <c r="H60" s="25" t="s">
        <v>6</v>
      </c>
      <c r="J60" s="25" t="s">
        <v>5</v>
      </c>
      <c r="K60" s="26"/>
      <c r="L60" s="25" t="s">
        <v>6</v>
      </c>
    </row>
    <row r="61" spans="1:12" s="17" customFormat="1" ht="16.5" customHeight="1" x14ac:dyDescent="0.5">
      <c r="F61" s="27" t="s">
        <v>191</v>
      </c>
      <c r="G61" s="28"/>
      <c r="H61" s="27" t="s">
        <v>7</v>
      </c>
      <c r="I61" s="19"/>
      <c r="J61" s="27" t="s">
        <v>191</v>
      </c>
      <c r="K61" s="28"/>
      <c r="L61" s="27" t="s">
        <v>7</v>
      </c>
    </row>
    <row r="62" spans="1:12" s="17" customFormat="1" ht="16.5" customHeight="1" x14ac:dyDescent="0.5">
      <c r="F62" s="27" t="s">
        <v>193</v>
      </c>
      <c r="G62" s="27"/>
      <c r="H62" s="27" t="s">
        <v>8</v>
      </c>
      <c r="I62" s="19"/>
      <c r="J62" s="27" t="s">
        <v>193</v>
      </c>
      <c r="K62" s="27"/>
      <c r="L62" s="27" t="s">
        <v>8</v>
      </c>
    </row>
    <row r="63" spans="1:12" s="17" customFormat="1" ht="16.5" customHeight="1" x14ac:dyDescent="0.5">
      <c r="D63" s="117" t="s">
        <v>9</v>
      </c>
      <c r="F63" s="30" t="s">
        <v>10</v>
      </c>
      <c r="G63" s="25"/>
      <c r="H63" s="30" t="s">
        <v>10</v>
      </c>
      <c r="I63" s="25"/>
      <c r="J63" s="30" t="s">
        <v>10</v>
      </c>
      <c r="K63" s="25"/>
      <c r="L63" s="30" t="s">
        <v>10</v>
      </c>
    </row>
    <row r="64" spans="1:12" s="17" customFormat="1" ht="16.5" customHeight="1" x14ac:dyDescent="0.5">
      <c r="D64" s="45"/>
      <c r="F64" s="25"/>
      <c r="G64" s="25"/>
      <c r="H64" s="25"/>
      <c r="I64" s="25"/>
      <c r="J64" s="25"/>
      <c r="K64" s="25"/>
      <c r="L64" s="25"/>
    </row>
    <row r="65" spans="1:12" ht="16.5" customHeight="1" x14ac:dyDescent="0.5">
      <c r="A65" s="17" t="s">
        <v>39</v>
      </c>
      <c r="B65" s="17"/>
      <c r="C65" s="17"/>
    </row>
    <row r="66" spans="1:12" ht="16.5" customHeight="1" x14ac:dyDescent="0.5">
      <c r="A66" s="17"/>
      <c r="B66" s="17"/>
      <c r="C66" s="17"/>
    </row>
    <row r="67" spans="1:12" ht="16.5" customHeight="1" x14ac:dyDescent="0.5">
      <c r="A67" s="17" t="s">
        <v>40</v>
      </c>
      <c r="B67" s="17"/>
      <c r="C67" s="17"/>
      <c r="D67" s="116"/>
      <c r="E67" s="29"/>
    </row>
    <row r="68" spans="1:12" ht="16.5" customHeight="1" x14ac:dyDescent="0.5">
      <c r="A68" s="17"/>
      <c r="B68" s="17"/>
      <c r="C68" s="17"/>
      <c r="D68" s="116"/>
      <c r="E68" s="29"/>
    </row>
    <row r="69" spans="1:12" ht="16.5" customHeight="1" x14ac:dyDescent="0.5">
      <c r="A69" s="18" t="s">
        <v>41</v>
      </c>
      <c r="B69" s="17"/>
      <c r="C69" s="17"/>
      <c r="D69" s="116"/>
      <c r="E69" s="29"/>
    </row>
    <row r="70" spans="1:12" ht="16.5" customHeight="1" x14ac:dyDescent="0.5">
      <c r="B70" s="18" t="s">
        <v>42</v>
      </c>
      <c r="C70" s="17"/>
      <c r="D70" s="116">
        <v>12</v>
      </c>
      <c r="E70" s="29"/>
      <c r="F70" s="46">
        <v>261179793</v>
      </c>
      <c r="G70" s="47"/>
      <c r="H70" s="46">
        <v>463943854</v>
      </c>
      <c r="I70" s="36"/>
      <c r="J70" s="46">
        <v>253179793</v>
      </c>
      <c r="K70" s="35"/>
      <c r="L70" s="46">
        <v>455943854</v>
      </c>
    </row>
    <row r="71" spans="1:12" ht="16.5" customHeight="1" x14ac:dyDescent="0.5">
      <c r="A71" s="18" t="s">
        <v>43</v>
      </c>
      <c r="B71" s="17"/>
      <c r="C71" s="17"/>
      <c r="D71" s="116">
        <v>12</v>
      </c>
      <c r="E71" s="29"/>
      <c r="F71" s="46">
        <v>655094290</v>
      </c>
      <c r="G71" s="47"/>
      <c r="H71" s="46">
        <v>654787404</v>
      </c>
      <c r="I71" s="36"/>
      <c r="J71" s="46">
        <v>655094290</v>
      </c>
      <c r="K71" s="35"/>
      <c r="L71" s="46">
        <v>654787404</v>
      </c>
    </row>
    <row r="72" spans="1:12" ht="16.5" customHeight="1" x14ac:dyDescent="0.5">
      <c r="A72" s="18" t="s">
        <v>44</v>
      </c>
      <c r="C72" s="17"/>
      <c r="D72" s="116">
        <v>13</v>
      </c>
      <c r="E72" s="29"/>
      <c r="F72" s="31">
        <v>1504907137</v>
      </c>
      <c r="G72" s="35"/>
      <c r="H72" s="31">
        <v>1174149852</v>
      </c>
      <c r="I72" s="36"/>
      <c r="J72" s="31">
        <v>1317345946</v>
      </c>
      <c r="K72" s="35"/>
      <c r="L72" s="31">
        <v>1105233923</v>
      </c>
    </row>
    <row r="73" spans="1:12" ht="16.5" customHeight="1" x14ac:dyDescent="0.5">
      <c r="A73" s="18" t="s">
        <v>45</v>
      </c>
      <c r="C73" s="17"/>
      <c r="D73" s="116">
        <v>7</v>
      </c>
      <c r="E73" s="29"/>
      <c r="F73" s="31">
        <v>0</v>
      </c>
      <c r="G73" s="35"/>
      <c r="H73" s="31">
        <v>613429</v>
      </c>
      <c r="I73" s="36"/>
      <c r="J73" s="31">
        <v>0</v>
      </c>
      <c r="K73" s="35"/>
      <c r="L73" s="31">
        <v>255489</v>
      </c>
    </row>
    <row r="74" spans="1:12" ht="16.5" customHeight="1" x14ac:dyDescent="0.5">
      <c r="A74" s="18" t="s">
        <v>46</v>
      </c>
      <c r="D74" s="116"/>
      <c r="E74" s="29"/>
      <c r="F74" s="37">
        <v>13406304</v>
      </c>
      <c r="G74" s="35"/>
      <c r="H74" s="37">
        <v>10948026</v>
      </c>
      <c r="I74" s="36"/>
      <c r="J74" s="37">
        <v>11863678</v>
      </c>
      <c r="K74" s="35"/>
      <c r="L74" s="37">
        <v>10948026</v>
      </c>
    </row>
    <row r="75" spans="1:12" ht="16.5" customHeight="1" x14ac:dyDescent="0.5">
      <c r="A75" s="18" t="s">
        <v>202</v>
      </c>
      <c r="D75" s="116"/>
      <c r="E75" s="29"/>
      <c r="F75" s="37">
        <v>240821438</v>
      </c>
      <c r="G75" s="35"/>
      <c r="H75" s="37">
        <v>208175817</v>
      </c>
      <c r="I75" s="36"/>
      <c r="J75" s="37">
        <v>235649136</v>
      </c>
      <c r="K75" s="35"/>
      <c r="L75" s="37">
        <v>208483043</v>
      </c>
    </row>
    <row r="76" spans="1:12" ht="16.5" customHeight="1" x14ac:dyDescent="0.5">
      <c r="A76" s="18" t="s">
        <v>47</v>
      </c>
      <c r="D76" s="116"/>
      <c r="E76" s="29"/>
      <c r="F76" s="37">
        <v>127679893</v>
      </c>
      <c r="G76" s="35"/>
      <c r="H76" s="37">
        <v>73906195</v>
      </c>
      <c r="I76" s="36"/>
      <c r="J76" s="37">
        <v>68761804</v>
      </c>
      <c r="K76" s="35"/>
      <c r="L76" s="37">
        <v>33313441</v>
      </c>
    </row>
    <row r="77" spans="1:12" ht="16.5" customHeight="1" x14ac:dyDescent="0.5">
      <c r="A77" s="18" t="s">
        <v>48</v>
      </c>
      <c r="D77" s="116"/>
      <c r="E77" s="29"/>
      <c r="F77" s="34">
        <v>47629242</v>
      </c>
      <c r="G77" s="35"/>
      <c r="H77" s="115">
        <v>26333107</v>
      </c>
      <c r="I77" s="36"/>
      <c r="J77" s="115">
        <v>39650213</v>
      </c>
      <c r="K77" s="35"/>
      <c r="L77" s="115">
        <v>19684238</v>
      </c>
    </row>
    <row r="78" spans="1:12" ht="16.5" customHeight="1" x14ac:dyDescent="0.5">
      <c r="D78" s="116"/>
      <c r="E78" s="29"/>
      <c r="F78" s="39"/>
      <c r="G78" s="39"/>
      <c r="H78" s="39"/>
      <c r="I78" s="39"/>
      <c r="J78" s="39"/>
      <c r="K78" s="39"/>
      <c r="L78" s="39"/>
    </row>
    <row r="79" spans="1:12" ht="16.5" customHeight="1" x14ac:dyDescent="0.5">
      <c r="A79" s="17" t="s">
        <v>49</v>
      </c>
      <c r="B79" s="17"/>
      <c r="C79" s="17"/>
      <c r="D79" s="116"/>
      <c r="E79" s="29"/>
      <c r="F79" s="3">
        <f>SUM(F70:F77)</f>
        <v>2850718097</v>
      </c>
      <c r="G79" s="2"/>
      <c r="H79" s="3">
        <f>SUM(H70:H77)</f>
        <v>2612857684</v>
      </c>
      <c r="I79" s="2"/>
      <c r="J79" s="3">
        <f>SUM(J70:J77)</f>
        <v>2581544860</v>
      </c>
      <c r="K79" s="15"/>
      <c r="L79" s="3">
        <f>SUM(L70:L77)</f>
        <v>2488649418</v>
      </c>
    </row>
    <row r="80" spans="1:12" ht="16.5" customHeight="1" x14ac:dyDescent="0.5">
      <c r="D80" s="116"/>
      <c r="E80" s="29"/>
    </row>
    <row r="81" spans="1:12" ht="16.5" customHeight="1" x14ac:dyDescent="0.5">
      <c r="A81" s="17" t="s">
        <v>50</v>
      </c>
      <c r="B81" s="17"/>
      <c r="C81" s="17"/>
      <c r="D81" s="116"/>
      <c r="E81" s="29"/>
      <c r="K81" s="19"/>
    </row>
    <row r="82" spans="1:12" ht="16.5" customHeight="1" x14ac:dyDescent="0.5">
      <c r="A82" s="17"/>
      <c r="B82" s="17"/>
      <c r="C82" s="17"/>
      <c r="D82" s="116"/>
      <c r="E82" s="29"/>
    </row>
    <row r="83" spans="1:12" ht="16.5" customHeight="1" x14ac:dyDescent="0.5">
      <c r="A83" s="18" t="s">
        <v>51</v>
      </c>
      <c r="D83" s="116"/>
      <c r="E83" s="29"/>
      <c r="F83" s="31">
        <v>22527054</v>
      </c>
      <c r="G83" s="35"/>
      <c r="H83" s="31">
        <v>18421964</v>
      </c>
      <c r="I83" s="36"/>
      <c r="J83" s="31">
        <v>18698210</v>
      </c>
      <c r="K83" s="35"/>
      <c r="L83" s="31">
        <v>18421964</v>
      </c>
    </row>
    <row r="84" spans="1:12" ht="16.5" customHeight="1" x14ac:dyDescent="0.5">
      <c r="A84" s="18" t="s">
        <v>52</v>
      </c>
      <c r="D84" s="116"/>
      <c r="E84" s="29"/>
      <c r="F84" s="31"/>
      <c r="G84" s="35"/>
    </row>
    <row r="85" spans="1:12" ht="16.5" customHeight="1" x14ac:dyDescent="0.5">
      <c r="B85" s="18" t="s">
        <v>42</v>
      </c>
      <c r="D85" s="116">
        <v>12</v>
      </c>
      <c r="E85" s="29"/>
      <c r="F85" s="31">
        <v>331130415</v>
      </c>
      <c r="G85" s="35"/>
      <c r="H85" s="31">
        <v>495024368</v>
      </c>
      <c r="I85" s="36"/>
      <c r="J85" s="31">
        <v>331130415</v>
      </c>
      <c r="K85" s="35"/>
      <c r="L85" s="31">
        <v>495024368</v>
      </c>
    </row>
    <row r="86" spans="1:12" ht="16.5" customHeight="1" x14ac:dyDescent="0.5">
      <c r="A86" s="18" t="s">
        <v>219</v>
      </c>
      <c r="D86" s="116"/>
      <c r="E86" s="29"/>
      <c r="F86" s="31">
        <v>19284740</v>
      </c>
      <c r="G86" s="35"/>
      <c r="H86" s="31">
        <v>0</v>
      </c>
      <c r="I86" s="36"/>
      <c r="J86" s="31">
        <v>0</v>
      </c>
      <c r="K86" s="35"/>
      <c r="L86" s="31">
        <v>0</v>
      </c>
    </row>
    <row r="87" spans="1:12" ht="16.5" customHeight="1" x14ac:dyDescent="0.5">
      <c r="A87" s="18" t="s">
        <v>53</v>
      </c>
      <c r="D87" s="116"/>
      <c r="E87" s="29"/>
      <c r="F87" s="31">
        <v>5642556</v>
      </c>
      <c r="G87" s="35"/>
      <c r="H87" s="31">
        <v>5568267</v>
      </c>
      <c r="I87" s="36"/>
      <c r="J87" s="31">
        <v>5642556</v>
      </c>
      <c r="K87" s="35"/>
      <c r="L87" s="31">
        <v>5568267</v>
      </c>
    </row>
    <row r="88" spans="1:12" ht="16.5" customHeight="1" x14ac:dyDescent="0.5">
      <c r="A88" s="18" t="s">
        <v>54</v>
      </c>
      <c r="D88" s="116"/>
      <c r="E88" s="29"/>
      <c r="F88" s="31">
        <v>233239307</v>
      </c>
      <c r="G88" s="35"/>
      <c r="H88" s="31">
        <v>227505229</v>
      </c>
      <c r="I88" s="36"/>
      <c r="J88" s="31">
        <v>212055287</v>
      </c>
      <c r="K88" s="35"/>
      <c r="L88" s="31">
        <v>209133586</v>
      </c>
    </row>
    <row r="89" spans="1:12" ht="16.5" customHeight="1" x14ac:dyDescent="0.5">
      <c r="A89" s="18" t="s">
        <v>55</v>
      </c>
      <c r="D89" s="116"/>
      <c r="E89" s="29"/>
      <c r="F89" s="31">
        <v>89717391</v>
      </c>
      <c r="G89" s="35"/>
      <c r="H89" s="31">
        <v>89976300</v>
      </c>
      <c r="I89" s="36"/>
      <c r="J89" s="31">
        <v>0</v>
      </c>
      <c r="K89" s="35"/>
      <c r="L89" s="31">
        <v>0</v>
      </c>
    </row>
    <row r="90" spans="1:12" ht="16.5" customHeight="1" x14ac:dyDescent="0.5">
      <c r="A90" s="18" t="s">
        <v>56</v>
      </c>
      <c r="D90" s="116"/>
      <c r="E90" s="29"/>
      <c r="F90" s="34">
        <v>864011</v>
      </c>
      <c r="G90" s="35"/>
      <c r="H90" s="34">
        <v>867611</v>
      </c>
      <c r="I90" s="36"/>
      <c r="J90" s="34">
        <v>1160840</v>
      </c>
      <c r="K90" s="35"/>
      <c r="L90" s="34">
        <v>1164440</v>
      </c>
    </row>
    <row r="91" spans="1:12" ht="16.5" customHeight="1" x14ac:dyDescent="0.5">
      <c r="D91" s="29"/>
      <c r="E91" s="29"/>
    </row>
    <row r="92" spans="1:12" ht="16.5" customHeight="1" x14ac:dyDescent="0.5">
      <c r="A92" s="17" t="s">
        <v>57</v>
      </c>
      <c r="B92" s="17"/>
      <c r="C92" s="17"/>
      <c r="D92" s="116"/>
      <c r="E92" s="29"/>
      <c r="F92" s="22">
        <f>SUM(F83:F90)</f>
        <v>702405474</v>
      </c>
      <c r="H92" s="22">
        <f>SUM(H83:H90)</f>
        <v>837363739</v>
      </c>
      <c r="J92" s="22">
        <f>SUM(J83:J90)</f>
        <v>568687308</v>
      </c>
      <c r="K92" s="19"/>
      <c r="L92" s="22">
        <f>SUM(L83:L90)</f>
        <v>729312625</v>
      </c>
    </row>
    <row r="93" spans="1:12" ht="16.5" customHeight="1" x14ac:dyDescent="0.5">
      <c r="D93" s="116"/>
      <c r="E93" s="29"/>
    </row>
    <row r="94" spans="1:12" ht="16.5" customHeight="1" x14ac:dyDescent="0.5">
      <c r="A94" s="17" t="s">
        <v>58</v>
      </c>
      <c r="B94" s="17"/>
      <c r="C94" s="17"/>
      <c r="D94" s="116"/>
      <c r="E94" s="29"/>
      <c r="F94" s="48">
        <f>SUM(F79+F92)</f>
        <v>3553123571</v>
      </c>
      <c r="G94" s="39"/>
      <c r="H94" s="48">
        <f>SUM(H79+H92)</f>
        <v>3450221423</v>
      </c>
      <c r="I94" s="39"/>
      <c r="J94" s="48">
        <f>SUM(J79+J92)</f>
        <v>3150232168</v>
      </c>
      <c r="K94" s="39"/>
      <c r="L94" s="48">
        <f>SUM(L79+L92)</f>
        <v>3217962043</v>
      </c>
    </row>
    <row r="95" spans="1:12" ht="16.5" customHeight="1" x14ac:dyDescent="0.5">
      <c r="A95" s="17"/>
      <c r="B95" s="17"/>
      <c r="C95" s="17"/>
      <c r="D95" s="116"/>
      <c r="E95" s="29"/>
    </row>
    <row r="96" spans="1:12" ht="16.5" customHeight="1" x14ac:dyDescent="0.5">
      <c r="A96" s="17"/>
      <c r="B96" s="17"/>
      <c r="C96" s="17"/>
      <c r="D96" s="116"/>
      <c r="E96" s="29"/>
    </row>
    <row r="97" spans="1:12" ht="15.75" customHeight="1" x14ac:dyDescent="0.5">
      <c r="A97" s="17"/>
      <c r="B97" s="17"/>
      <c r="C97" s="17"/>
      <c r="D97" s="116"/>
      <c r="E97" s="29"/>
    </row>
    <row r="98" spans="1:12" ht="16.5" customHeight="1" x14ac:dyDescent="0.5">
      <c r="A98" s="17"/>
      <c r="B98" s="17"/>
      <c r="C98" s="17"/>
      <c r="D98" s="116"/>
      <c r="E98" s="29"/>
    </row>
    <row r="99" spans="1:12" ht="16.5" customHeight="1" x14ac:dyDescent="0.5">
      <c r="A99" s="17"/>
      <c r="B99" s="17"/>
      <c r="C99" s="17"/>
      <c r="D99" s="116"/>
      <c r="E99" s="29"/>
    </row>
    <row r="100" spans="1:12" ht="16.5" customHeight="1" x14ac:dyDescent="0.5">
      <c r="A100" s="17"/>
      <c r="B100" s="17"/>
      <c r="C100" s="17"/>
      <c r="D100" s="116"/>
      <c r="E100" s="29"/>
    </row>
    <row r="101" spans="1:12" ht="16.5" customHeight="1" x14ac:dyDescent="0.5">
      <c r="A101" s="17"/>
      <c r="B101" s="17"/>
      <c r="C101" s="17"/>
      <c r="D101" s="116"/>
      <c r="E101" s="29"/>
    </row>
    <row r="102" spans="1:12" ht="15.75" customHeight="1" x14ac:dyDescent="0.5">
      <c r="A102" s="17"/>
      <c r="B102" s="17"/>
      <c r="C102" s="17"/>
      <c r="D102" s="116"/>
      <c r="E102" s="29"/>
    </row>
    <row r="103" spans="1:12" ht="9" customHeight="1" x14ac:dyDescent="0.5">
      <c r="A103" s="17"/>
      <c r="B103" s="17"/>
      <c r="C103" s="17"/>
      <c r="D103" s="116"/>
      <c r="E103" s="29"/>
    </row>
    <row r="104" spans="1:12" ht="22.15" customHeight="1" x14ac:dyDescent="0.5">
      <c r="A104" s="42" t="str">
        <f>+A52</f>
        <v>The accompanying notes are an integral part of this interim financial information.</v>
      </c>
      <c r="B104" s="42"/>
      <c r="C104" s="42"/>
      <c r="D104" s="42"/>
      <c r="E104" s="42"/>
      <c r="F104" s="42"/>
      <c r="G104" s="42"/>
      <c r="H104" s="22"/>
      <c r="I104" s="22"/>
      <c r="J104" s="22"/>
      <c r="K104" s="21"/>
      <c r="L104" s="22"/>
    </row>
    <row r="105" spans="1:12" s="17" customFormat="1" ht="16.5" customHeight="1" x14ac:dyDescent="0.5">
      <c r="A105" s="17" t="str">
        <f>A53</f>
        <v>P.S.P. Specialties Public Company Limited</v>
      </c>
      <c r="F105" s="43"/>
      <c r="G105" s="43"/>
      <c r="H105" s="43"/>
      <c r="I105" s="43"/>
      <c r="J105" s="43"/>
      <c r="L105" s="43"/>
    </row>
    <row r="106" spans="1:12" s="17" customFormat="1" ht="16.5" customHeight="1" x14ac:dyDescent="0.5">
      <c r="A106" s="17" t="s">
        <v>38</v>
      </c>
      <c r="F106" s="43"/>
      <c r="G106" s="43"/>
      <c r="H106" s="43"/>
      <c r="I106" s="43"/>
      <c r="J106" s="43"/>
      <c r="L106" s="43"/>
    </row>
    <row r="107" spans="1:12" s="17" customFormat="1" ht="16.5" customHeight="1" x14ac:dyDescent="0.5">
      <c r="A107" s="20" t="str">
        <f>A55</f>
        <v>As at 31 March 2026</v>
      </c>
      <c r="B107" s="20"/>
      <c r="C107" s="20"/>
      <c r="D107" s="20"/>
      <c r="E107" s="20"/>
      <c r="F107" s="44"/>
      <c r="G107" s="44"/>
      <c r="H107" s="44"/>
      <c r="I107" s="44"/>
      <c r="J107" s="44"/>
      <c r="K107" s="20"/>
      <c r="L107" s="44"/>
    </row>
    <row r="108" spans="1:12" s="17" customFormat="1" ht="16.5" customHeight="1" x14ac:dyDescent="0.5">
      <c r="F108" s="43"/>
      <c r="G108" s="43"/>
      <c r="H108" s="43"/>
      <c r="I108" s="43"/>
      <c r="J108" s="43"/>
      <c r="L108" s="43"/>
    </row>
    <row r="109" spans="1:12" s="17" customFormat="1" ht="16.5" customHeight="1" x14ac:dyDescent="0.5">
      <c r="F109" s="43"/>
      <c r="G109" s="43"/>
      <c r="H109" s="43"/>
      <c r="I109" s="43"/>
      <c r="J109" s="43"/>
      <c r="L109" s="43"/>
    </row>
    <row r="110" spans="1:12" s="17" customFormat="1" ht="16.5" customHeight="1" x14ac:dyDescent="0.5">
      <c r="F110" s="23" t="s">
        <v>2</v>
      </c>
      <c r="G110" s="23"/>
      <c r="H110" s="23"/>
      <c r="I110" s="19"/>
      <c r="J110" s="23" t="s">
        <v>3</v>
      </c>
      <c r="K110" s="23"/>
      <c r="L110" s="23"/>
    </row>
    <row r="111" spans="1:12" s="17" customFormat="1" ht="16.5" customHeight="1" x14ac:dyDescent="0.5">
      <c r="F111" s="24" t="s">
        <v>4</v>
      </c>
      <c r="G111" s="24"/>
      <c r="H111" s="24"/>
      <c r="I111" s="19"/>
      <c r="J111" s="24" t="s">
        <v>4</v>
      </c>
      <c r="K111" s="24"/>
      <c r="L111" s="24"/>
    </row>
    <row r="112" spans="1:12" ht="16.5" customHeight="1" x14ac:dyDescent="0.5">
      <c r="A112" s="17"/>
      <c r="B112" s="17"/>
      <c r="C112" s="17"/>
      <c r="F112" s="25" t="s">
        <v>5</v>
      </c>
      <c r="G112" s="26"/>
      <c r="H112" s="25" t="s">
        <v>6</v>
      </c>
      <c r="J112" s="25" t="s">
        <v>5</v>
      </c>
      <c r="K112" s="26"/>
      <c r="L112" s="25" t="s">
        <v>6</v>
      </c>
    </row>
    <row r="113" spans="1:12" s="17" customFormat="1" ht="16.5" customHeight="1" x14ac:dyDescent="0.5">
      <c r="F113" s="27" t="s">
        <v>191</v>
      </c>
      <c r="G113" s="28"/>
      <c r="H113" s="27" t="s">
        <v>7</v>
      </c>
      <c r="I113" s="19"/>
      <c r="J113" s="27" t="s">
        <v>191</v>
      </c>
      <c r="K113" s="28"/>
      <c r="L113" s="27" t="s">
        <v>7</v>
      </c>
    </row>
    <row r="114" spans="1:12" s="17" customFormat="1" ht="16.5" customHeight="1" x14ac:dyDescent="0.5">
      <c r="D114" s="45"/>
      <c r="F114" s="27" t="s">
        <v>193</v>
      </c>
      <c r="G114" s="27"/>
      <c r="H114" s="27" t="s">
        <v>8</v>
      </c>
      <c r="I114" s="19"/>
      <c r="J114" s="27" t="s">
        <v>193</v>
      </c>
      <c r="K114" s="27"/>
      <c r="L114" s="27" t="s">
        <v>8</v>
      </c>
    </row>
    <row r="115" spans="1:12" s="17" customFormat="1" ht="16.5" customHeight="1" x14ac:dyDescent="0.5">
      <c r="D115" s="117" t="s">
        <v>59</v>
      </c>
      <c r="F115" s="30" t="s">
        <v>10</v>
      </c>
      <c r="G115" s="25"/>
      <c r="H115" s="30" t="s">
        <v>10</v>
      </c>
      <c r="I115" s="25"/>
      <c r="J115" s="30" t="s">
        <v>10</v>
      </c>
      <c r="K115" s="25"/>
      <c r="L115" s="30" t="s">
        <v>10</v>
      </c>
    </row>
    <row r="116" spans="1:12" s="17" customFormat="1" ht="16.5" customHeight="1" x14ac:dyDescent="0.5">
      <c r="D116" s="45"/>
      <c r="F116" s="19"/>
      <c r="G116" s="19"/>
      <c r="H116" s="19"/>
      <c r="I116" s="19"/>
      <c r="J116" s="19"/>
      <c r="K116" s="18"/>
      <c r="L116" s="19"/>
    </row>
    <row r="117" spans="1:12" ht="16.5" customHeight="1" x14ac:dyDescent="0.5">
      <c r="A117" s="17" t="s">
        <v>60</v>
      </c>
      <c r="B117" s="17"/>
      <c r="C117" s="17"/>
    </row>
    <row r="118" spans="1:12" ht="16.5" customHeight="1" x14ac:dyDescent="0.5">
      <c r="A118" s="17"/>
      <c r="B118" s="17"/>
      <c r="C118" s="17"/>
    </row>
    <row r="119" spans="1:12" ht="16.5" customHeight="1" x14ac:dyDescent="0.5">
      <c r="A119" s="17" t="s">
        <v>61</v>
      </c>
      <c r="B119" s="17"/>
      <c r="C119" s="17"/>
      <c r="D119" s="116"/>
      <c r="E119" s="29"/>
    </row>
    <row r="120" spans="1:12" ht="16.5" customHeight="1" x14ac:dyDescent="0.5">
      <c r="A120" s="17"/>
      <c r="B120" s="17"/>
      <c r="C120" s="17"/>
      <c r="D120" s="116"/>
      <c r="E120" s="29"/>
    </row>
    <row r="121" spans="1:12" ht="16.5" customHeight="1" x14ac:dyDescent="0.5">
      <c r="A121" s="18" t="s">
        <v>62</v>
      </c>
      <c r="D121" s="41"/>
      <c r="E121" s="29"/>
    </row>
    <row r="122" spans="1:12" ht="16.5" customHeight="1" x14ac:dyDescent="0.5">
      <c r="B122" s="18" t="s">
        <v>63</v>
      </c>
      <c r="E122" s="29"/>
    </row>
    <row r="123" spans="1:12" ht="16.5" customHeight="1" x14ac:dyDescent="0.5">
      <c r="C123" s="18" t="s">
        <v>64</v>
      </c>
    </row>
    <row r="124" spans="1:12" ht="16.5" customHeight="1" thickBot="1" x14ac:dyDescent="0.55000000000000004">
      <c r="C124" s="18" t="s">
        <v>65</v>
      </c>
      <c r="D124" s="41"/>
      <c r="E124" s="29"/>
      <c r="F124" s="38">
        <v>1400000000</v>
      </c>
      <c r="G124" s="35"/>
      <c r="H124" s="38">
        <v>1400000000</v>
      </c>
      <c r="I124" s="36"/>
      <c r="J124" s="38">
        <v>1400000000</v>
      </c>
      <c r="K124" s="35"/>
      <c r="L124" s="38">
        <v>1400000000</v>
      </c>
    </row>
    <row r="125" spans="1:12" ht="16.5" customHeight="1" thickTop="1" x14ac:dyDescent="0.5">
      <c r="D125" s="41"/>
      <c r="E125" s="29"/>
      <c r="K125" s="19"/>
    </row>
    <row r="126" spans="1:12" ht="16.5" customHeight="1" x14ac:dyDescent="0.5">
      <c r="B126" s="18" t="s">
        <v>66</v>
      </c>
      <c r="D126" s="41"/>
      <c r="E126" s="29"/>
      <c r="F126" s="39"/>
      <c r="G126" s="39"/>
      <c r="H126" s="39"/>
      <c r="I126" s="39"/>
      <c r="J126" s="39"/>
      <c r="K126" s="39"/>
      <c r="L126" s="39"/>
    </row>
    <row r="127" spans="1:12" ht="16.5" customHeight="1" x14ac:dyDescent="0.5">
      <c r="C127" s="18" t="s">
        <v>67</v>
      </c>
      <c r="D127" s="41"/>
      <c r="E127" s="29"/>
    </row>
    <row r="128" spans="1:12" ht="16.5" customHeight="1" x14ac:dyDescent="0.5">
      <c r="C128" s="18" t="s">
        <v>68</v>
      </c>
      <c r="D128" s="41"/>
      <c r="E128" s="29"/>
      <c r="F128" s="31">
        <v>1400000000</v>
      </c>
      <c r="G128" s="37"/>
      <c r="H128" s="31">
        <v>1400000000</v>
      </c>
      <c r="I128" s="36"/>
      <c r="J128" s="31">
        <v>1400000000</v>
      </c>
      <c r="K128" s="37"/>
      <c r="L128" s="31">
        <v>1400000000</v>
      </c>
    </row>
    <row r="129" spans="1:12" ht="16.5" customHeight="1" x14ac:dyDescent="0.5">
      <c r="A129" s="18" t="s">
        <v>69</v>
      </c>
      <c r="D129" s="41"/>
      <c r="E129" s="29"/>
      <c r="F129" s="19">
        <v>1777084570</v>
      </c>
      <c r="G129" s="37"/>
      <c r="H129" s="39">
        <v>1777084570</v>
      </c>
      <c r="I129" s="36"/>
      <c r="J129" s="39">
        <v>1777084570</v>
      </c>
      <c r="K129" s="37"/>
      <c r="L129" s="39">
        <v>1777084570</v>
      </c>
    </row>
    <row r="130" spans="1:12" ht="16.5" customHeight="1" x14ac:dyDescent="0.5">
      <c r="A130" s="18" t="s">
        <v>70</v>
      </c>
      <c r="D130" s="41"/>
      <c r="E130" s="29"/>
      <c r="F130" s="39"/>
      <c r="G130" s="39"/>
      <c r="H130" s="39"/>
      <c r="I130" s="39"/>
      <c r="J130" s="39"/>
      <c r="K130" s="39"/>
      <c r="L130" s="39"/>
    </row>
    <row r="131" spans="1:12" ht="16.5" customHeight="1" x14ac:dyDescent="0.5">
      <c r="B131" s="18" t="s">
        <v>71</v>
      </c>
      <c r="D131" s="41"/>
      <c r="E131" s="29"/>
      <c r="F131" s="39">
        <v>-1173761396</v>
      </c>
      <c r="G131" s="37"/>
      <c r="H131" s="31">
        <v>-1173761396</v>
      </c>
      <c r="I131" s="36"/>
      <c r="J131" s="19">
        <v>0</v>
      </c>
      <c r="K131" s="46"/>
      <c r="L131" s="35">
        <v>0</v>
      </c>
    </row>
    <row r="132" spans="1:12" ht="16.5" customHeight="1" x14ac:dyDescent="0.5">
      <c r="A132" s="18" t="s">
        <v>72</v>
      </c>
      <c r="D132" s="41"/>
      <c r="E132" s="29"/>
      <c r="F132" s="39">
        <v>15130863</v>
      </c>
      <c r="G132" s="37"/>
      <c r="H132" s="31">
        <v>25072084</v>
      </c>
      <c r="I132" s="36"/>
      <c r="J132" s="19">
        <v>0</v>
      </c>
      <c r="K132" s="46"/>
      <c r="L132" s="35">
        <v>0</v>
      </c>
    </row>
    <row r="133" spans="1:12" ht="16.5" customHeight="1" x14ac:dyDescent="0.5">
      <c r="A133" s="18" t="s">
        <v>73</v>
      </c>
      <c r="D133" s="116"/>
      <c r="E133" s="29"/>
      <c r="F133" s="39"/>
      <c r="G133" s="39"/>
      <c r="H133" s="39"/>
      <c r="I133" s="39"/>
      <c r="J133" s="39"/>
      <c r="K133" s="39"/>
      <c r="L133" s="39"/>
    </row>
    <row r="134" spans="1:12" ht="16.5" customHeight="1" x14ac:dyDescent="0.5">
      <c r="B134" s="18" t="s">
        <v>74</v>
      </c>
      <c r="D134" s="116"/>
      <c r="E134" s="29"/>
      <c r="F134" s="31">
        <v>140000000</v>
      </c>
      <c r="G134" s="35"/>
      <c r="H134" s="31">
        <v>140000000</v>
      </c>
      <c r="I134" s="36"/>
      <c r="J134" s="35">
        <v>140000000</v>
      </c>
      <c r="K134" s="35"/>
      <c r="L134" s="31">
        <v>140000000</v>
      </c>
    </row>
    <row r="135" spans="1:12" ht="16.5" customHeight="1" x14ac:dyDescent="0.5">
      <c r="B135" s="18" t="s">
        <v>75</v>
      </c>
      <c r="D135" s="116"/>
      <c r="E135" s="29"/>
      <c r="F135" s="31">
        <v>2321186136</v>
      </c>
      <c r="G135" s="35"/>
      <c r="H135" s="31">
        <v>2055506166</v>
      </c>
      <c r="I135" s="36"/>
      <c r="J135" s="31">
        <v>1895802268</v>
      </c>
      <c r="K135" s="35"/>
      <c r="L135" s="31">
        <v>1738570245</v>
      </c>
    </row>
    <row r="136" spans="1:12" ht="16.5" customHeight="1" x14ac:dyDescent="0.5">
      <c r="A136" s="18" t="s">
        <v>76</v>
      </c>
      <c r="D136" s="116"/>
      <c r="E136" s="29"/>
      <c r="F136" s="34">
        <v>-22143060</v>
      </c>
      <c r="G136" s="35"/>
      <c r="H136" s="34">
        <v>-28090406</v>
      </c>
      <c r="I136" s="36"/>
      <c r="J136" s="34">
        <v>0</v>
      </c>
      <c r="K136" s="35"/>
      <c r="L136" s="34">
        <v>0</v>
      </c>
    </row>
    <row r="137" spans="1:12" ht="16.5" customHeight="1" x14ac:dyDescent="0.5">
      <c r="D137" s="116"/>
      <c r="E137" s="29"/>
      <c r="F137" s="31"/>
      <c r="G137" s="35"/>
      <c r="H137" s="31"/>
      <c r="I137" s="36"/>
      <c r="J137" s="31"/>
      <c r="K137" s="35"/>
      <c r="L137" s="31"/>
    </row>
    <row r="138" spans="1:12" ht="16.5" customHeight="1" x14ac:dyDescent="0.5">
      <c r="A138" s="18" t="s">
        <v>77</v>
      </c>
      <c r="D138" s="116"/>
      <c r="F138" s="31">
        <f>SUM(F128:F136)</f>
        <v>4457497113</v>
      </c>
      <c r="G138" s="35"/>
      <c r="H138" s="31">
        <f>SUM(H128:H136)</f>
        <v>4195811018</v>
      </c>
      <c r="I138" s="36"/>
      <c r="J138" s="31">
        <f>SUM(J128:J136)</f>
        <v>5212886838</v>
      </c>
      <c r="K138" s="35"/>
      <c r="L138" s="31">
        <f>SUM(L128:L136)</f>
        <v>5055654815</v>
      </c>
    </row>
    <row r="139" spans="1:12" ht="16.5" customHeight="1" x14ac:dyDescent="0.5">
      <c r="A139" s="18" t="s">
        <v>78</v>
      </c>
      <c r="D139" s="116">
        <v>10.1</v>
      </c>
      <c r="F139" s="34">
        <v>1565094</v>
      </c>
      <c r="G139" s="35"/>
      <c r="H139" s="34">
        <v>1314731</v>
      </c>
      <c r="I139" s="35"/>
      <c r="J139" s="34">
        <v>0</v>
      </c>
      <c r="K139" s="36"/>
      <c r="L139" s="34">
        <v>0</v>
      </c>
    </row>
    <row r="140" spans="1:12" ht="16.5" customHeight="1" x14ac:dyDescent="0.5">
      <c r="D140" s="116"/>
      <c r="F140" s="31"/>
      <c r="G140" s="35"/>
      <c r="H140" s="31"/>
      <c r="I140" s="36"/>
      <c r="J140" s="31"/>
      <c r="K140" s="35"/>
      <c r="L140" s="31"/>
    </row>
    <row r="141" spans="1:12" ht="16.5" customHeight="1" x14ac:dyDescent="0.5">
      <c r="A141" s="17" t="s">
        <v>79</v>
      </c>
      <c r="B141" s="17"/>
      <c r="C141" s="17"/>
      <c r="D141" s="116"/>
      <c r="E141" s="29"/>
      <c r="F141" s="48">
        <f>SUM(F138:F139)</f>
        <v>4459062207</v>
      </c>
      <c r="G141" s="39"/>
      <c r="H141" s="48">
        <f>SUM(H138:H139)</f>
        <v>4197125749</v>
      </c>
      <c r="I141" s="39"/>
      <c r="J141" s="48">
        <f>SUM(J138:J139)</f>
        <v>5212886838</v>
      </c>
      <c r="K141" s="39"/>
      <c r="L141" s="48">
        <f>SUM(L138:L139)</f>
        <v>5055654815</v>
      </c>
    </row>
    <row r="142" spans="1:12" ht="16.5" customHeight="1" x14ac:dyDescent="0.5">
      <c r="A142" s="17"/>
      <c r="B142" s="17"/>
      <c r="C142" s="17"/>
      <c r="D142" s="116"/>
      <c r="E142" s="29"/>
      <c r="F142" s="39"/>
      <c r="G142" s="39"/>
      <c r="H142" s="39"/>
      <c r="I142" s="39"/>
      <c r="J142" s="39"/>
      <c r="K142" s="39"/>
      <c r="L142" s="39"/>
    </row>
    <row r="143" spans="1:12" ht="16.5" customHeight="1" thickBot="1" x14ac:dyDescent="0.55000000000000004">
      <c r="A143" s="17" t="s">
        <v>80</v>
      </c>
      <c r="B143" s="17"/>
      <c r="C143" s="17"/>
      <c r="D143" s="116"/>
      <c r="E143" s="29"/>
      <c r="F143" s="38">
        <f>SUM(F141,F94)</f>
        <v>8012185778</v>
      </c>
      <c r="G143" s="39"/>
      <c r="H143" s="38">
        <f>SUM(H141,H94)</f>
        <v>7647347172</v>
      </c>
      <c r="I143" s="39"/>
      <c r="J143" s="38">
        <f>SUM(J141,J94)</f>
        <v>8363119006</v>
      </c>
      <c r="K143" s="39"/>
      <c r="L143" s="38">
        <f>SUM(L141,L94)</f>
        <v>8273616858</v>
      </c>
    </row>
    <row r="144" spans="1:12" ht="16.5" customHeight="1" thickTop="1" x14ac:dyDescent="0.5">
      <c r="A144" s="17"/>
      <c r="B144" s="17"/>
      <c r="C144" s="17"/>
      <c r="D144" s="116"/>
      <c r="E144" s="29"/>
      <c r="F144" s="39"/>
      <c r="G144" s="39"/>
      <c r="H144" s="39"/>
      <c r="I144" s="39"/>
      <c r="J144" s="39"/>
      <c r="K144" s="39"/>
      <c r="L144" s="39"/>
    </row>
    <row r="145" spans="1:12" ht="16.5" customHeight="1" x14ac:dyDescent="0.5">
      <c r="A145" s="17"/>
      <c r="B145" s="17"/>
      <c r="C145" s="17"/>
      <c r="D145" s="116"/>
      <c r="E145" s="29"/>
      <c r="F145" s="39"/>
      <c r="G145" s="39"/>
      <c r="H145" s="39"/>
      <c r="I145" s="39"/>
      <c r="J145" s="39"/>
      <c r="K145" s="39"/>
      <c r="L145" s="39"/>
    </row>
    <row r="146" spans="1:12" ht="16.5" customHeight="1" x14ac:dyDescent="0.5">
      <c r="A146" s="17"/>
      <c r="B146" s="17"/>
      <c r="C146" s="17"/>
      <c r="D146" s="116"/>
      <c r="E146" s="29"/>
      <c r="F146" s="39"/>
      <c r="G146" s="39"/>
      <c r="H146" s="39"/>
      <c r="I146" s="39"/>
      <c r="J146" s="39"/>
      <c r="K146" s="39"/>
      <c r="L146" s="39"/>
    </row>
    <row r="147" spans="1:12" ht="16.5" customHeight="1" x14ac:dyDescent="0.5">
      <c r="A147" s="17"/>
      <c r="B147" s="17"/>
      <c r="C147" s="17"/>
      <c r="D147" s="116"/>
      <c r="E147" s="29"/>
      <c r="F147" s="39"/>
      <c r="G147" s="39"/>
      <c r="H147" s="39"/>
      <c r="I147" s="39"/>
      <c r="J147" s="39"/>
      <c r="K147" s="39"/>
      <c r="L147" s="39"/>
    </row>
    <row r="148" spans="1:12" ht="16.5" customHeight="1" x14ac:dyDescent="0.5">
      <c r="A148" s="17"/>
      <c r="B148" s="17"/>
      <c r="C148" s="17"/>
      <c r="D148" s="116"/>
      <c r="E148" s="29"/>
      <c r="F148" s="39"/>
      <c r="G148" s="39"/>
      <c r="H148" s="39"/>
      <c r="I148" s="39"/>
      <c r="J148" s="39"/>
      <c r="K148" s="39"/>
      <c r="L148" s="39"/>
    </row>
    <row r="149" spans="1:12" ht="16.5" customHeight="1" x14ac:dyDescent="0.5">
      <c r="A149" s="17"/>
      <c r="B149" s="17"/>
      <c r="C149" s="17"/>
      <c r="D149" s="116"/>
      <c r="E149" s="29"/>
      <c r="F149" s="39"/>
      <c r="G149" s="39"/>
      <c r="H149" s="39"/>
      <c r="I149" s="39"/>
      <c r="J149" s="39"/>
      <c r="K149" s="39"/>
      <c r="L149" s="39"/>
    </row>
    <row r="150" spans="1:12" ht="16.5" customHeight="1" x14ac:dyDescent="0.5">
      <c r="A150" s="17"/>
      <c r="B150" s="17"/>
      <c r="C150" s="17"/>
      <c r="D150" s="116"/>
      <c r="E150" s="29"/>
      <c r="F150" s="39"/>
      <c r="G150" s="39"/>
      <c r="H150" s="39"/>
      <c r="I150" s="39"/>
      <c r="J150" s="39"/>
      <c r="K150" s="39"/>
      <c r="L150" s="39"/>
    </row>
    <row r="151" spans="1:12" ht="16.5" customHeight="1" x14ac:dyDescent="0.5">
      <c r="A151" s="17"/>
      <c r="B151" s="17"/>
      <c r="C151" s="17"/>
      <c r="D151" s="116"/>
      <c r="E151" s="29"/>
      <c r="F151" s="39"/>
      <c r="G151" s="39"/>
      <c r="H151" s="39"/>
      <c r="I151" s="39"/>
      <c r="J151" s="39"/>
      <c r="K151" s="39"/>
      <c r="L151" s="39"/>
    </row>
    <row r="152" spans="1:12" ht="16.5" customHeight="1" x14ac:dyDescent="0.5">
      <c r="A152" s="17"/>
      <c r="B152" s="17"/>
      <c r="C152" s="17"/>
      <c r="D152" s="116"/>
      <c r="E152" s="29"/>
      <c r="F152" s="39"/>
      <c r="G152" s="39"/>
      <c r="H152" s="39"/>
      <c r="I152" s="39"/>
      <c r="J152" s="39"/>
      <c r="K152" s="39"/>
      <c r="L152" s="39"/>
    </row>
    <row r="153" spans="1:12" ht="16.5" customHeight="1" x14ac:dyDescent="0.5">
      <c r="A153" s="17"/>
      <c r="B153" s="17"/>
      <c r="C153" s="17"/>
      <c r="D153" s="116"/>
      <c r="E153" s="29"/>
      <c r="F153" s="39"/>
      <c r="G153" s="39"/>
      <c r="H153" s="39"/>
      <c r="I153" s="39"/>
      <c r="J153" s="39"/>
      <c r="K153" s="39"/>
      <c r="L153" s="39"/>
    </row>
    <row r="155" spans="1:12" ht="7.5" customHeight="1" x14ac:dyDescent="0.5"/>
    <row r="156" spans="1:12" ht="22.15" customHeight="1" x14ac:dyDescent="0.5">
      <c r="A156" s="42" t="s">
        <v>37</v>
      </c>
      <c r="B156" s="21"/>
      <c r="C156" s="21"/>
      <c r="D156" s="120"/>
      <c r="E156" s="49"/>
      <c r="F156" s="22"/>
      <c r="G156" s="22"/>
      <c r="H156" s="22"/>
      <c r="I156" s="22"/>
      <c r="J156" s="22"/>
      <c r="K156" s="21"/>
      <c r="L156" s="22"/>
    </row>
  </sheetData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1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3043-0822-4671-B74F-871B255BF26B}">
  <dimension ref="A1:L98"/>
  <sheetViews>
    <sheetView zoomScaleNormal="100" zoomScaleSheetLayoutView="131" workbookViewId="0">
      <selection activeCell="O13" sqref="O13"/>
    </sheetView>
  </sheetViews>
  <sheetFormatPr defaultColWidth="9.140625" defaultRowHeight="16.5" customHeight="1" x14ac:dyDescent="0.5"/>
  <cols>
    <col min="1" max="2" width="1.7109375" style="58" customWidth="1"/>
    <col min="3" max="3" width="30.85546875" style="58" customWidth="1"/>
    <col min="4" max="4" width="6.140625" style="59" customWidth="1"/>
    <col min="5" max="5" width="0.7109375" style="58" customWidth="1"/>
    <col min="6" max="6" width="13.7109375" style="60" customWidth="1"/>
    <col min="7" max="7" width="0.7109375" style="61" customWidth="1"/>
    <col min="8" max="8" width="13.7109375" style="60" customWidth="1"/>
    <col min="9" max="9" width="0.7109375" style="58" customWidth="1"/>
    <col min="10" max="10" width="13.7109375" style="60" customWidth="1"/>
    <col min="11" max="11" width="0.7109375" style="61" customWidth="1"/>
    <col min="12" max="12" width="13.7109375" style="60" customWidth="1"/>
    <col min="13" max="13" width="9.140625" style="58" customWidth="1"/>
    <col min="14" max="16384" width="9.140625" style="58"/>
  </cols>
  <sheetData>
    <row r="1" spans="1:12" s="61" customFormat="1" ht="16.5" customHeight="1" x14ac:dyDescent="0.5">
      <c r="A1" s="57" t="s">
        <v>0</v>
      </c>
      <c r="B1" s="58"/>
      <c r="C1" s="58"/>
      <c r="D1" s="59"/>
      <c r="E1" s="58"/>
      <c r="F1" s="60"/>
      <c r="H1" s="60"/>
      <c r="I1" s="58"/>
      <c r="J1" s="60"/>
      <c r="L1" s="60"/>
    </row>
    <row r="2" spans="1:12" s="61" customFormat="1" ht="16.5" customHeight="1" x14ac:dyDescent="0.5">
      <c r="A2" s="57" t="s">
        <v>81</v>
      </c>
      <c r="B2" s="58"/>
      <c r="C2" s="58"/>
      <c r="D2" s="59"/>
      <c r="E2" s="58"/>
      <c r="F2" s="60"/>
      <c r="H2" s="60"/>
      <c r="I2" s="58"/>
      <c r="J2" s="60"/>
      <c r="L2" s="60"/>
    </row>
    <row r="3" spans="1:12" s="61" customFormat="1" ht="16.5" customHeight="1" x14ac:dyDescent="0.5">
      <c r="A3" s="62" t="s">
        <v>194</v>
      </c>
      <c r="B3" s="63"/>
      <c r="C3" s="63"/>
      <c r="D3" s="64"/>
      <c r="E3" s="63"/>
      <c r="F3" s="65"/>
      <c r="G3" s="66"/>
      <c r="H3" s="65"/>
      <c r="I3" s="63"/>
      <c r="J3" s="65"/>
      <c r="K3" s="66"/>
      <c r="L3" s="65"/>
    </row>
    <row r="6" spans="1:12" s="61" customFormat="1" ht="16.5" customHeight="1" x14ac:dyDescent="0.5">
      <c r="A6" s="58"/>
      <c r="B6" s="58"/>
      <c r="C6" s="58"/>
      <c r="D6" s="59"/>
      <c r="E6" s="58"/>
      <c r="F6" s="23" t="s">
        <v>2</v>
      </c>
      <c r="G6" s="23"/>
      <c r="H6" s="23"/>
      <c r="I6" s="19"/>
      <c r="J6" s="23" t="s">
        <v>3</v>
      </c>
      <c r="K6" s="23"/>
      <c r="L6" s="23"/>
    </row>
    <row r="7" spans="1:12" s="61" customFormat="1" ht="16.5" customHeight="1" x14ac:dyDescent="0.5">
      <c r="A7" s="58"/>
      <c r="B7" s="58"/>
      <c r="C7" s="58"/>
      <c r="D7" s="59"/>
      <c r="E7" s="58"/>
      <c r="F7" s="24" t="s">
        <v>82</v>
      </c>
      <c r="G7" s="24"/>
      <c r="H7" s="24"/>
      <c r="I7" s="19"/>
      <c r="J7" s="24" t="s">
        <v>82</v>
      </c>
      <c r="K7" s="24"/>
      <c r="L7" s="24"/>
    </row>
    <row r="8" spans="1:12" s="61" customFormat="1" ht="16.5" customHeight="1" x14ac:dyDescent="0.5">
      <c r="A8" s="58"/>
      <c r="B8" s="58"/>
      <c r="C8" s="58"/>
      <c r="D8" s="59"/>
      <c r="E8" s="58"/>
      <c r="F8" s="27" t="s">
        <v>191</v>
      </c>
      <c r="G8" s="67"/>
      <c r="H8" s="27" t="s">
        <v>191</v>
      </c>
      <c r="I8" s="28"/>
      <c r="J8" s="27" t="s">
        <v>191</v>
      </c>
      <c r="K8" s="67"/>
      <c r="L8" s="27" t="s">
        <v>191</v>
      </c>
    </row>
    <row r="9" spans="1:12" s="61" customFormat="1" ht="16.5" customHeight="1" x14ac:dyDescent="0.5">
      <c r="A9" s="58"/>
      <c r="B9" s="58"/>
      <c r="C9" s="58"/>
      <c r="D9" s="68"/>
      <c r="E9" s="57"/>
      <c r="F9" s="27" t="s">
        <v>193</v>
      </c>
      <c r="G9" s="27"/>
      <c r="H9" s="27" t="s">
        <v>8</v>
      </c>
      <c r="I9" s="69"/>
      <c r="J9" s="27" t="s">
        <v>193</v>
      </c>
      <c r="K9" s="27"/>
      <c r="L9" s="27" t="s">
        <v>8</v>
      </c>
    </row>
    <row r="10" spans="1:12" s="61" customFormat="1" ht="16.5" customHeight="1" x14ac:dyDescent="0.5">
      <c r="A10" s="58"/>
      <c r="B10" s="58"/>
      <c r="C10" s="58"/>
      <c r="D10" s="74" t="s">
        <v>9</v>
      </c>
      <c r="E10" s="57"/>
      <c r="F10" s="30" t="s">
        <v>10</v>
      </c>
      <c r="G10" s="25"/>
      <c r="H10" s="30" t="s">
        <v>10</v>
      </c>
      <c r="I10" s="69"/>
      <c r="J10" s="30" t="s">
        <v>10</v>
      </c>
      <c r="K10" s="25"/>
      <c r="L10" s="30" t="s">
        <v>10</v>
      </c>
    </row>
    <row r="11" spans="1:12" s="61" customFormat="1" ht="16.5" customHeight="1" x14ac:dyDescent="0.5">
      <c r="A11" s="58"/>
      <c r="B11" s="58"/>
      <c r="C11" s="58"/>
      <c r="D11" s="45"/>
      <c r="E11" s="57"/>
      <c r="F11" s="60"/>
      <c r="H11" s="60"/>
      <c r="J11" s="60"/>
      <c r="L11" s="60"/>
    </row>
    <row r="12" spans="1:12" s="61" customFormat="1" ht="16.5" customHeight="1" x14ac:dyDescent="0.5">
      <c r="A12" s="57" t="s">
        <v>83</v>
      </c>
      <c r="B12" s="58"/>
      <c r="C12" s="58"/>
      <c r="D12" s="59"/>
      <c r="E12" s="58"/>
      <c r="F12" s="60"/>
      <c r="H12" s="60"/>
      <c r="J12" s="60"/>
      <c r="L12" s="60"/>
    </row>
    <row r="13" spans="1:12" s="61" customFormat="1" ht="16.5" customHeight="1" x14ac:dyDescent="0.5">
      <c r="A13" s="57"/>
      <c r="B13" s="58"/>
      <c r="C13" s="58"/>
      <c r="D13" s="59"/>
      <c r="E13" s="58"/>
      <c r="F13" s="60"/>
      <c r="H13" s="60"/>
      <c r="J13" s="60"/>
      <c r="L13" s="60"/>
    </row>
    <row r="14" spans="1:12" s="61" customFormat="1" ht="16.5" customHeight="1" x14ac:dyDescent="0.5">
      <c r="A14" s="58" t="s">
        <v>84</v>
      </c>
      <c r="B14" s="58"/>
      <c r="C14" s="58"/>
      <c r="D14" s="59"/>
      <c r="E14" s="58"/>
      <c r="F14" s="70">
        <v>3098021837</v>
      </c>
      <c r="H14" s="104">
        <v>3346873827</v>
      </c>
      <c r="J14" s="19">
        <v>2809692127</v>
      </c>
      <c r="L14" s="19">
        <v>3127677295</v>
      </c>
    </row>
    <row r="15" spans="1:12" s="61" customFormat="1" ht="16.5" customHeight="1" x14ac:dyDescent="0.5">
      <c r="A15" s="58" t="s">
        <v>85</v>
      </c>
      <c r="B15" s="58"/>
      <c r="C15" s="58"/>
      <c r="D15" s="59"/>
      <c r="E15" s="58"/>
      <c r="F15" s="71">
        <v>166424642</v>
      </c>
      <c r="H15" s="105">
        <v>156543496</v>
      </c>
      <c r="J15" s="22">
        <v>117378393</v>
      </c>
      <c r="L15" s="22">
        <v>109449436</v>
      </c>
    </row>
    <row r="16" spans="1:12" ht="16.5" customHeight="1" x14ac:dyDescent="0.5">
      <c r="F16" s="19"/>
      <c r="H16" s="19"/>
      <c r="I16" s="61"/>
      <c r="J16" s="19"/>
      <c r="L16" s="19"/>
    </row>
    <row r="17" spans="1:12" ht="16.5" customHeight="1" x14ac:dyDescent="0.5">
      <c r="A17" s="4" t="s">
        <v>86</v>
      </c>
      <c r="F17" s="22">
        <f>SUM(F14:F15)</f>
        <v>3264446479</v>
      </c>
      <c r="H17" s="22">
        <f>SUM(H14:H15)</f>
        <v>3503417323</v>
      </c>
      <c r="I17" s="61"/>
      <c r="J17" s="22">
        <f>SUM(J14:J16)</f>
        <v>2927070520</v>
      </c>
      <c r="L17" s="22">
        <f>SUM(L14:L16)</f>
        <v>3237126731</v>
      </c>
    </row>
    <row r="18" spans="1:12" ht="16.5" customHeight="1" x14ac:dyDescent="0.5">
      <c r="A18" s="57"/>
      <c r="I18" s="61"/>
    </row>
    <row r="19" spans="1:12" ht="16.5" customHeight="1" x14ac:dyDescent="0.5">
      <c r="A19" s="57" t="s">
        <v>87</v>
      </c>
      <c r="I19" s="61"/>
    </row>
    <row r="20" spans="1:12" ht="16.5" customHeight="1" x14ac:dyDescent="0.5">
      <c r="A20" s="57"/>
      <c r="I20" s="61"/>
    </row>
    <row r="21" spans="1:12" ht="16.5" customHeight="1" x14ac:dyDescent="0.5">
      <c r="A21" s="5" t="s">
        <v>88</v>
      </c>
      <c r="F21" s="19">
        <v>2672148359</v>
      </c>
      <c r="H21" s="19">
        <v>2897424667</v>
      </c>
      <c r="I21" s="61"/>
      <c r="J21" s="19">
        <v>2501867393</v>
      </c>
      <c r="L21" s="19">
        <v>2773921490</v>
      </c>
    </row>
    <row r="22" spans="1:12" ht="16.5" customHeight="1" x14ac:dyDescent="0.5">
      <c r="A22" s="5" t="s">
        <v>89</v>
      </c>
      <c r="F22" s="22">
        <v>101072700</v>
      </c>
      <c r="H22" s="22">
        <v>96000669</v>
      </c>
      <c r="I22" s="61"/>
      <c r="J22" s="22">
        <v>66246097</v>
      </c>
      <c r="L22" s="22">
        <v>57123796</v>
      </c>
    </row>
    <row r="23" spans="1:12" ht="16.5" customHeight="1" x14ac:dyDescent="0.5">
      <c r="F23" s="19"/>
      <c r="H23" s="19"/>
      <c r="I23" s="61"/>
      <c r="J23" s="19"/>
      <c r="L23" s="19"/>
    </row>
    <row r="24" spans="1:12" ht="16.5" customHeight="1" x14ac:dyDescent="0.5">
      <c r="A24" s="4" t="s">
        <v>90</v>
      </c>
      <c r="F24" s="22">
        <f>SUM(F21:F22)</f>
        <v>2773221059</v>
      </c>
      <c r="H24" s="22">
        <f>SUM(H21:H22)</f>
        <v>2993425336</v>
      </c>
      <c r="I24" s="61"/>
      <c r="J24" s="22">
        <f>SUM(J20:J23)</f>
        <v>2568113490</v>
      </c>
      <c r="L24" s="22">
        <f>SUM(L20:L23)</f>
        <v>2831045286</v>
      </c>
    </row>
    <row r="25" spans="1:12" ht="16.5" customHeight="1" x14ac:dyDescent="0.5">
      <c r="A25" s="57"/>
      <c r="I25" s="61"/>
    </row>
    <row r="26" spans="1:12" ht="16.5" customHeight="1" x14ac:dyDescent="0.5">
      <c r="A26" s="57" t="s">
        <v>91</v>
      </c>
      <c r="F26" s="1">
        <v>491225420</v>
      </c>
      <c r="H26" s="1">
        <v>509991987</v>
      </c>
      <c r="I26" s="61"/>
      <c r="J26" s="19">
        <v>358957030</v>
      </c>
      <c r="L26" s="19">
        <v>406081445</v>
      </c>
    </row>
    <row r="27" spans="1:12" s="61" customFormat="1" ht="16.5" customHeight="1" x14ac:dyDescent="0.5">
      <c r="A27" s="58" t="s">
        <v>92</v>
      </c>
      <c r="B27" s="58"/>
      <c r="C27" s="58"/>
      <c r="D27" s="59">
        <v>14</v>
      </c>
      <c r="E27" s="58"/>
      <c r="F27" s="70">
        <v>9681624</v>
      </c>
      <c r="H27" s="104">
        <v>4767253</v>
      </c>
      <c r="J27" s="60">
        <v>20505477</v>
      </c>
      <c r="L27" s="60">
        <v>15366478</v>
      </c>
    </row>
    <row r="28" spans="1:12" s="61" customFormat="1" ht="16.5" customHeight="1" x14ac:dyDescent="0.5">
      <c r="A28" s="58" t="s">
        <v>218</v>
      </c>
      <c r="B28" s="58"/>
      <c r="C28" s="58"/>
      <c r="D28" s="59">
        <v>15</v>
      </c>
      <c r="E28" s="58"/>
      <c r="F28" s="70">
        <v>10787392</v>
      </c>
      <c r="H28" s="104">
        <v>10873648</v>
      </c>
      <c r="J28" s="60">
        <v>13201741</v>
      </c>
      <c r="L28" s="60">
        <v>9500767</v>
      </c>
    </row>
    <row r="29" spans="1:12" ht="16.5" customHeight="1" x14ac:dyDescent="0.5">
      <c r="A29" s="58" t="s">
        <v>93</v>
      </c>
      <c r="F29" s="70">
        <v>-42479803</v>
      </c>
      <c r="H29" s="104">
        <v>-52512305</v>
      </c>
      <c r="I29" s="61"/>
      <c r="J29" s="19">
        <v>-42060867</v>
      </c>
      <c r="L29" s="19">
        <v>-53397260</v>
      </c>
    </row>
    <row r="30" spans="1:12" ht="16.5" customHeight="1" x14ac:dyDescent="0.5">
      <c r="A30" s="58" t="s">
        <v>94</v>
      </c>
      <c r="F30" s="70">
        <v>-160003786</v>
      </c>
      <c r="H30" s="104">
        <v>-138501250</v>
      </c>
      <c r="I30" s="61"/>
      <c r="J30" s="19">
        <v>-140808501</v>
      </c>
      <c r="L30" s="19">
        <v>-135959223</v>
      </c>
    </row>
    <row r="31" spans="1:12" ht="16.5" customHeight="1" x14ac:dyDescent="0.5">
      <c r="A31" s="18" t="s">
        <v>95</v>
      </c>
      <c r="F31" s="70"/>
      <c r="H31" s="70"/>
      <c r="I31" s="61"/>
      <c r="J31" s="19"/>
      <c r="L31" s="19"/>
    </row>
    <row r="32" spans="1:12" ht="16.5" customHeight="1" x14ac:dyDescent="0.5">
      <c r="A32" s="18"/>
      <c r="B32" s="58" t="s">
        <v>96</v>
      </c>
      <c r="F32" s="70"/>
      <c r="H32" s="70"/>
      <c r="I32" s="61"/>
      <c r="J32" s="19"/>
      <c r="L32" s="19"/>
    </row>
    <row r="33" spans="1:12" ht="16.5" customHeight="1" x14ac:dyDescent="0.5">
      <c r="A33" s="18" t="s">
        <v>97</v>
      </c>
      <c r="B33" s="58" t="s">
        <v>98</v>
      </c>
      <c r="F33" s="70">
        <v>26631104</v>
      </c>
      <c r="H33" s="104">
        <v>13482264</v>
      </c>
      <c r="I33" s="61"/>
      <c r="J33" s="19">
        <v>0</v>
      </c>
      <c r="L33" s="19">
        <v>0</v>
      </c>
    </row>
    <row r="34" spans="1:12" ht="16.5" customHeight="1" x14ac:dyDescent="0.5">
      <c r="A34" s="58" t="s">
        <v>99</v>
      </c>
      <c r="F34" s="71">
        <v>-13420273</v>
      </c>
      <c r="H34" s="105">
        <v>-18689825</v>
      </c>
      <c r="I34" s="61"/>
      <c r="J34" s="22">
        <v>-13322467</v>
      </c>
      <c r="L34" s="22">
        <v>-18603623</v>
      </c>
    </row>
    <row r="35" spans="1:12" ht="16.5" customHeight="1" x14ac:dyDescent="0.5">
      <c r="F35" s="19"/>
      <c r="H35" s="19"/>
      <c r="I35" s="61"/>
      <c r="J35" s="19"/>
      <c r="L35" s="19"/>
    </row>
    <row r="36" spans="1:12" ht="16.5" customHeight="1" x14ac:dyDescent="0.5">
      <c r="A36" s="4" t="s">
        <v>100</v>
      </c>
      <c r="F36" s="19">
        <f>SUM(F25:F35)</f>
        <v>322421678</v>
      </c>
      <c r="H36" s="19">
        <f>SUM(H25:H35)</f>
        <v>329411772</v>
      </c>
      <c r="I36" s="61"/>
      <c r="J36" s="19">
        <f>SUM(J25:J35)</f>
        <v>196472413</v>
      </c>
      <c r="L36" s="19">
        <f>SUM(L25:L35)</f>
        <v>222988584</v>
      </c>
    </row>
    <row r="37" spans="1:12" ht="16.5" customHeight="1" x14ac:dyDescent="0.5">
      <c r="A37" s="58" t="s">
        <v>101</v>
      </c>
      <c r="D37" s="59">
        <v>17</v>
      </c>
      <c r="F37" s="22">
        <v>-58172642</v>
      </c>
      <c r="H37" s="22">
        <v>-64911881</v>
      </c>
      <c r="I37" s="61"/>
      <c r="J37" s="22">
        <v>-39240390</v>
      </c>
      <c r="L37" s="22">
        <v>-44413891</v>
      </c>
    </row>
    <row r="38" spans="1:12" ht="16.5" customHeight="1" x14ac:dyDescent="0.5">
      <c r="I38" s="61"/>
    </row>
    <row r="39" spans="1:12" ht="16.5" customHeight="1" thickBot="1" x14ac:dyDescent="0.55000000000000004">
      <c r="A39" s="57" t="s">
        <v>102</v>
      </c>
      <c r="F39" s="72">
        <f>SUM(F36:F38)</f>
        <v>264249036</v>
      </c>
      <c r="H39" s="72">
        <f>SUM(H36:H38)</f>
        <v>264499891</v>
      </c>
      <c r="I39" s="61"/>
      <c r="J39" s="72">
        <f>SUM(J36:J38)</f>
        <v>157232023</v>
      </c>
      <c r="L39" s="72">
        <f>SUM(L36:L38)</f>
        <v>178574693</v>
      </c>
    </row>
    <row r="40" spans="1:12" ht="16.5" customHeight="1" thickTop="1" x14ac:dyDescent="0.5">
      <c r="I40" s="61"/>
    </row>
    <row r="41" spans="1:12" ht="16.5" customHeight="1" x14ac:dyDescent="0.5">
      <c r="A41" s="17" t="s">
        <v>104</v>
      </c>
      <c r="B41" s="18"/>
      <c r="C41" s="18"/>
      <c r="F41" s="61"/>
      <c r="G41" s="25"/>
      <c r="H41" s="61"/>
      <c r="I41" s="25"/>
      <c r="J41" s="58"/>
      <c r="K41" s="25"/>
      <c r="L41" s="58"/>
    </row>
    <row r="42" spans="1:12" ht="16.5" customHeight="1" x14ac:dyDescent="0.5">
      <c r="A42" s="18" t="s">
        <v>105</v>
      </c>
      <c r="B42" s="18"/>
      <c r="C42" s="18"/>
      <c r="F42" s="61"/>
      <c r="G42" s="25"/>
      <c r="H42" s="61"/>
      <c r="I42" s="25"/>
      <c r="J42" s="58"/>
      <c r="K42" s="25"/>
      <c r="L42" s="58"/>
    </row>
    <row r="43" spans="1:12" ht="16.5" customHeight="1" x14ac:dyDescent="0.5">
      <c r="A43" s="18"/>
      <c r="B43" s="18" t="s">
        <v>106</v>
      </c>
      <c r="C43" s="18"/>
      <c r="G43" s="25"/>
      <c r="I43" s="25"/>
      <c r="J43" s="58"/>
      <c r="K43" s="25"/>
      <c r="L43" s="58"/>
    </row>
    <row r="44" spans="1:12" ht="16.5" customHeight="1" x14ac:dyDescent="0.5">
      <c r="A44" s="18"/>
      <c r="C44" s="58" t="s">
        <v>107</v>
      </c>
      <c r="F44" s="75">
        <v>5947346</v>
      </c>
      <c r="G44" s="25"/>
      <c r="H44" s="75">
        <v>-814581</v>
      </c>
      <c r="I44" s="25"/>
      <c r="J44" s="65">
        <v>0</v>
      </c>
      <c r="K44" s="25"/>
      <c r="L44" s="75">
        <v>0</v>
      </c>
    </row>
    <row r="45" spans="1:12" ht="16.5" customHeight="1" x14ac:dyDescent="0.5">
      <c r="A45" s="18"/>
      <c r="B45" s="18"/>
      <c r="C45" s="18"/>
      <c r="G45" s="25"/>
      <c r="I45" s="25"/>
      <c r="K45" s="25"/>
    </row>
    <row r="46" spans="1:12" ht="16.5" customHeight="1" x14ac:dyDescent="0.5">
      <c r="A46" s="17" t="s">
        <v>108</v>
      </c>
      <c r="B46" s="17"/>
      <c r="C46" s="18"/>
      <c r="F46" s="61"/>
      <c r="G46" s="25"/>
      <c r="H46" s="61"/>
      <c r="I46" s="25"/>
      <c r="J46" s="61"/>
      <c r="K46" s="25"/>
      <c r="L46" s="61"/>
    </row>
    <row r="47" spans="1:12" ht="16.5" customHeight="1" thickBot="1" x14ac:dyDescent="0.55000000000000004">
      <c r="A47" s="17"/>
      <c r="B47" s="17" t="s">
        <v>109</v>
      </c>
      <c r="C47" s="18"/>
      <c r="F47" s="76">
        <f>SUM(F39,F44)</f>
        <v>270196382</v>
      </c>
      <c r="G47" s="25"/>
      <c r="H47" s="76">
        <f>SUM(H39,H44)</f>
        <v>263685310</v>
      </c>
      <c r="I47" s="25"/>
      <c r="J47" s="76">
        <f>SUM(J39,J44)</f>
        <v>157232023</v>
      </c>
      <c r="K47" s="25"/>
      <c r="L47" s="76">
        <f>SUM(L39,L44)</f>
        <v>178574693</v>
      </c>
    </row>
    <row r="48" spans="1:12" ht="14.25" customHeight="1" thickTop="1" x14ac:dyDescent="0.5"/>
    <row r="49" spans="1:12" ht="22.35" customHeight="1" x14ac:dyDescent="0.5">
      <c r="A49" s="42" t="s">
        <v>37</v>
      </c>
      <c r="B49" s="63"/>
      <c r="C49" s="63"/>
      <c r="D49" s="64"/>
      <c r="E49" s="63"/>
      <c r="F49" s="65"/>
      <c r="G49" s="66"/>
      <c r="H49" s="65"/>
      <c r="I49" s="63"/>
      <c r="J49" s="65"/>
      <c r="K49" s="66"/>
      <c r="L49" s="65"/>
    </row>
    <row r="50" spans="1:12" s="61" customFormat="1" ht="16.5" customHeight="1" x14ac:dyDescent="0.5">
      <c r="A50" s="57" t="str">
        <f>+A1</f>
        <v>P.S.P. Specialties Public Company Limited</v>
      </c>
      <c r="B50" s="58"/>
      <c r="C50" s="58"/>
      <c r="D50" s="59"/>
      <c r="E50" s="58"/>
      <c r="F50" s="60"/>
      <c r="H50" s="60"/>
      <c r="I50" s="58"/>
      <c r="J50" s="60"/>
      <c r="L50" s="60"/>
    </row>
    <row r="51" spans="1:12" s="61" customFormat="1" ht="16.5" customHeight="1" x14ac:dyDescent="0.5">
      <c r="A51" s="57" t="s">
        <v>103</v>
      </c>
      <c r="B51" s="58"/>
      <c r="C51" s="58"/>
      <c r="D51" s="59"/>
      <c r="E51" s="58"/>
      <c r="F51" s="60"/>
      <c r="H51" s="60"/>
      <c r="I51" s="58"/>
      <c r="J51" s="60"/>
      <c r="L51" s="60"/>
    </row>
    <row r="52" spans="1:12" s="61" customFormat="1" ht="16.5" customHeight="1" x14ac:dyDescent="0.5">
      <c r="A52" s="62" t="str">
        <f>A3</f>
        <v>For the three-month period ended 31 March 2026</v>
      </c>
      <c r="B52" s="63"/>
      <c r="C52" s="63"/>
      <c r="D52" s="64"/>
      <c r="E52" s="63"/>
      <c r="F52" s="65"/>
      <c r="G52" s="66"/>
      <c r="H52" s="65"/>
      <c r="I52" s="63"/>
      <c r="J52" s="65"/>
      <c r="K52" s="66"/>
      <c r="L52" s="65"/>
    </row>
    <row r="55" spans="1:12" s="61" customFormat="1" ht="16.5" customHeight="1" x14ac:dyDescent="0.5">
      <c r="A55" s="58"/>
      <c r="B55" s="58"/>
      <c r="C55" s="58"/>
      <c r="D55" s="59"/>
      <c r="E55" s="58"/>
      <c r="F55" s="23" t="s">
        <v>2</v>
      </c>
      <c r="G55" s="23"/>
      <c r="H55" s="23"/>
      <c r="I55" s="19"/>
      <c r="J55" s="23" t="s">
        <v>3</v>
      </c>
      <c r="K55" s="23"/>
      <c r="L55" s="23"/>
    </row>
    <row r="56" spans="1:12" s="61" customFormat="1" ht="16.5" customHeight="1" x14ac:dyDescent="0.5">
      <c r="A56" s="58"/>
      <c r="B56" s="58"/>
      <c r="C56" s="58"/>
      <c r="D56" s="59"/>
      <c r="E56" s="58"/>
      <c r="F56" s="24" t="s">
        <v>82</v>
      </c>
      <c r="G56" s="24"/>
      <c r="H56" s="24"/>
      <c r="I56" s="19"/>
      <c r="J56" s="24" t="s">
        <v>82</v>
      </c>
      <c r="K56" s="24"/>
      <c r="L56" s="24"/>
    </row>
    <row r="57" spans="1:12" s="61" customFormat="1" ht="16.5" customHeight="1" x14ac:dyDescent="0.5">
      <c r="A57" s="58"/>
      <c r="B57" s="58"/>
      <c r="C57" s="58"/>
      <c r="D57" s="59"/>
      <c r="E57" s="58"/>
      <c r="F57" s="27" t="s">
        <v>191</v>
      </c>
      <c r="G57" s="67"/>
      <c r="H57" s="27" t="s">
        <v>191</v>
      </c>
      <c r="I57" s="28"/>
      <c r="J57" s="27" t="s">
        <v>191</v>
      </c>
      <c r="K57" s="67"/>
      <c r="L57" s="27" t="s">
        <v>191</v>
      </c>
    </row>
    <row r="58" spans="1:12" s="61" customFormat="1" ht="16.5" customHeight="1" x14ac:dyDescent="0.5">
      <c r="A58" s="58"/>
      <c r="B58" s="58"/>
      <c r="C58" s="73"/>
      <c r="D58" s="68"/>
      <c r="E58" s="57"/>
      <c r="F58" s="27" t="s">
        <v>193</v>
      </c>
      <c r="G58" s="27"/>
      <c r="H58" s="27" t="s">
        <v>8</v>
      </c>
      <c r="I58" s="69"/>
      <c r="J58" s="27" t="s">
        <v>193</v>
      </c>
      <c r="K58" s="27"/>
      <c r="L58" s="27" t="s">
        <v>8</v>
      </c>
    </row>
    <row r="59" spans="1:12" s="61" customFormat="1" ht="16.5" customHeight="1" x14ac:dyDescent="0.5">
      <c r="A59" s="58"/>
      <c r="B59" s="58"/>
      <c r="C59" s="58"/>
      <c r="D59" s="74" t="s">
        <v>59</v>
      </c>
      <c r="E59" s="57"/>
      <c r="F59" s="30" t="s">
        <v>10</v>
      </c>
      <c r="G59" s="25"/>
      <c r="H59" s="30" t="s">
        <v>10</v>
      </c>
      <c r="I59" s="25"/>
      <c r="J59" s="30" t="s">
        <v>10</v>
      </c>
      <c r="K59" s="25"/>
      <c r="L59" s="30" t="s">
        <v>10</v>
      </c>
    </row>
    <row r="60" spans="1:12" s="61" customFormat="1" ht="16.5" customHeight="1" x14ac:dyDescent="0.5">
      <c r="A60" s="58"/>
      <c r="B60" s="58"/>
      <c r="C60" s="58"/>
      <c r="D60" s="45"/>
      <c r="E60" s="57"/>
      <c r="F60" s="60"/>
      <c r="G60" s="25"/>
      <c r="H60" s="60"/>
      <c r="I60" s="25"/>
      <c r="J60" s="60"/>
      <c r="K60" s="25"/>
      <c r="L60" s="60"/>
    </row>
    <row r="61" spans="1:12" ht="16.5" customHeight="1" x14ac:dyDescent="0.5">
      <c r="A61" s="77" t="s">
        <v>110</v>
      </c>
      <c r="G61" s="25"/>
      <c r="I61" s="25"/>
      <c r="K61" s="25"/>
    </row>
    <row r="62" spans="1:12" ht="16.5" customHeight="1" x14ac:dyDescent="0.5">
      <c r="A62" s="78" t="s">
        <v>111</v>
      </c>
      <c r="F62" s="70">
        <v>265679970</v>
      </c>
      <c r="G62" s="25"/>
      <c r="H62" s="70">
        <v>264499891</v>
      </c>
      <c r="I62" s="25"/>
      <c r="J62" s="70">
        <v>157232023</v>
      </c>
      <c r="K62" s="25"/>
      <c r="L62" s="70">
        <v>178574693</v>
      </c>
    </row>
    <row r="63" spans="1:12" ht="16.5" customHeight="1" x14ac:dyDescent="0.5">
      <c r="A63" s="78" t="s">
        <v>78</v>
      </c>
      <c r="F63" s="71">
        <v>-1430934</v>
      </c>
      <c r="G63" s="25"/>
      <c r="H63" s="75">
        <v>0</v>
      </c>
      <c r="I63" s="25"/>
      <c r="J63" s="3">
        <v>0</v>
      </c>
      <c r="K63" s="25"/>
      <c r="L63" s="75">
        <v>0</v>
      </c>
    </row>
    <row r="64" spans="1:12" ht="16.5" customHeight="1" x14ac:dyDescent="0.5">
      <c r="A64" s="78"/>
      <c r="G64" s="25"/>
      <c r="I64" s="25"/>
      <c r="K64" s="25"/>
    </row>
    <row r="65" spans="1:12" ht="16.5" customHeight="1" thickBot="1" x14ac:dyDescent="0.55000000000000004">
      <c r="A65" s="17" t="s">
        <v>102</v>
      </c>
      <c r="F65" s="76">
        <f>SUM(F62:F64)</f>
        <v>264249036</v>
      </c>
      <c r="G65" s="25"/>
      <c r="H65" s="76">
        <f>SUM(H62:H64)</f>
        <v>264499891</v>
      </c>
      <c r="I65" s="25"/>
      <c r="J65" s="76">
        <f>SUM(J62:J64)</f>
        <v>157232023</v>
      </c>
      <c r="K65" s="25"/>
      <c r="L65" s="76">
        <f>SUM(L62:L64)</f>
        <v>178574693</v>
      </c>
    </row>
    <row r="66" spans="1:12" ht="16.5" customHeight="1" thickTop="1" x14ac:dyDescent="0.5">
      <c r="G66" s="25"/>
      <c r="I66" s="25"/>
      <c r="K66" s="25"/>
    </row>
    <row r="67" spans="1:12" ht="16.5" customHeight="1" x14ac:dyDescent="0.5">
      <c r="A67" s="77" t="s">
        <v>110</v>
      </c>
      <c r="G67" s="25"/>
      <c r="I67" s="25"/>
      <c r="K67" s="25"/>
    </row>
    <row r="68" spans="1:12" ht="16.5" customHeight="1" x14ac:dyDescent="0.5">
      <c r="A68" s="78" t="s">
        <v>111</v>
      </c>
      <c r="F68" s="70">
        <f>F47-F69</f>
        <v>271627316</v>
      </c>
      <c r="G68" s="25"/>
      <c r="H68" s="70">
        <f>H47-H69</f>
        <v>263685310</v>
      </c>
      <c r="I68" s="25"/>
      <c r="J68" s="70">
        <f>J47-J69</f>
        <v>157232023</v>
      </c>
      <c r="K68" s="25"/>
      <c r="L68" s="70">
        <f>L47-L69</f>
        <v>178574693</v>
      </c>
    </row>
    <row r="69" spans="1:12" ht="16.5" customHeight="1" x14ac:dyDescent="0.5">
      <c r="A69" s="78" t="s">
        <v>78</v>
      </c>
      <c r="F69" s="71">
        <v>-1430934</v>
      </c>
      <c r="G69" s="25"/>
      <c r="H69" s="71">
        <v>0</v>
      </c>
      <c r="I69" s="25"/>
      <c r="J69" s="71">
        <v>0</v>
      </c>
      <c r="K69" s="25"/>
      <c r="L69" s="71">
        <v>0</v>
      </c>
    </row>
    <row r="70" spans="1:12" ht="16.5" customHeight="1" x14ac:dyDescent="0.5">
      <c r="A70" s="78"/>
      <c r="G70" s="25"/>
      <c r="I70" s="25"/>
      <c r="K70" s="25"/>
    </row>
    <row r="71" spans="1:12" ht="16.5" customHeight="1" x14ac:dyDescent="0.5">
      <c r="A71" s="77" t="s">
        <v>108</v>
      </c>
      <c r="B71" s="17"/>
      <c r="G71" s="25"/>
      <c r="I71" s="25"/>
      <c r="K71" s="25"/>
    </row>
    <row r="72" spans="1:12" ht="16.5" customHeight="1" thickBot="1" x14ac:dyDescent="0.55000000000000004">
      <c r="B72" s="57" t="s">
        <v>109</v>
      </c>
      <c r="F72" s="76">
        <f>SUM(F68:F71)</f>
        <v>270196382</v>
      </c>
      <c r="G72" s="25"/>
      <c r="H72" s="76">
        <f>SUM(H68:H71)</f>
        <v>263685310</v>
      </c>
      <c r="I72" s="25"/>
      <c r="J72" s="76">
        <f>SUM(J68:J71)</f>
        <v>157232023</v>
      </c>
      <c r="K72" s="25"/>
      <c r="L72" s="76">
        <f>SUM(L68:L71)</f>
        <v>178574693</v>
      </c>
    </row>
    <row r="73" spans="1:12" ht="16.5" customHeight="1" thickTop="1" x14ac:dyDescent="0.5">
      <c r="G73" s="25"/>
      <c r="I73" s="25"/>
      <c r="K73" s="25"/>
    </row>
    <row r="74" spans="1:12" ht="16.5" customHeight="1" x14ac:dyDescent="0.5">
      <c r="G74" s="25"/>
      <c r="I74" s="25"/>
      <c r="K74" s="25"/>
    </row>
    <row r="75" spans="1:12" ht="16.5" customHeight="1" x14ac:dyDescent="0.5">
      <c r="A75" s="80" t="s">
        <v>211</v>
      </c>
      <c r="G75" s="25"/>
      <c r="I75" s="25"/>
      <c r="K75" s="25"/>
    </row>
    <row r="76" spans="1:12" ht="16.5" customHeight="1" x14ac:dyDescent="0.5">
      <c r="A76" s="81" t="s">
        <v>212</v>
      </c>
      <c r="D76" s="59">
        <v>16</v>
      </c>
      <c r="F76" s="50">
        <v>0.19</v>
      </c>
      <c r="G76" s="25"/>
      <c r="H76" s="106">
        <v>0.19</v>
      </c>
      <c r="I76" s="25"/>
      <c r="J76" s="50">
        <v>0.11</v>
      </c>
      <c r="K76" s="25"/>
      <c r="L76" s="51">
        <v>0.13</v>
      </c>
    </row>
    <row r="86" spans="1:12" ht="16.5" customHeight="1" x14ac:dyDescent="0.5">
      <c r="A86" s="81"/>
      <c r="F86" s="51"/>
      <c r="G86" s="25"/>
      <c r="H86" s="51"/>
      <c r="I86" s="25"/>
      <c r="J86" s="51"/>
      <c r="K86" s="25"/>
      <c r="L86" s="51"/>
    </row>
    <row r="87" spans="1:12" ht="16.5" customHeight="1" x14ac:dyDescent="0.5">
      <c r="A87" s="81"/>
      <c r="F87" s="51"/>
      <c r="G87" s="25"/>
      <c r="H87" s="51"/>
      <c r="I87" s="25"/>
      <c r="J87" s="51"/>
      <c r="K87" s="25"/>
      <c r="L87" s="51"/>
    </row>
    <row r="88" spans="1:12" ht="16.5" customHeight="1" x14ac:dyDescent="0.5">
      <c r="A88" s="81"/>
      <c r="F88" s="51"/>
      <c r="G88" s="25"/>
      <c r="H88" s="51"/>
      <c r="I88" s="25"/>
      <c r="J88" s="51"/>
      <c r="K88" s="25"/>
      <c r="L88" s="51"/>
    </row>
    <row r="89" spans="1:12" ht="16.5" customHeight="1" x14ac:dyDescent="0.5">
      <c r="A89" s="81"/>
      <c r="F89" s="51"/>
      <c r="G89" s="25"/>
      <c r="H89" s="51"/>
      <c r="I89" s="25"/>
      <c r="J89" s="51"/>
      <c r="K89" s="25"/>
      <c r="L89" s="51"/>
    </row>
    <row r="90" spans="1:12" ht="16.5" customHeight="1" x14ac:dyDescent="0.5">
      <c r="A90" s="81"/>
      <c r="F90" s="51"/>
      <c r="G90" s="82"/>
      <c r="H90" s="51"/>
      <c r="I90" s="79"/>
      <c r="J90" s="51"/>
      <c r="K90" s="79"/>
      <c r="L90" s="51"/>
    </row>
    <row r="91" spans="1:12" ht="16.5" customHeight="1" x14ac:dyDescent="0.5">
      <c r="A91" s="81"/>
      <c r="F91" s="51"/>
      <c r="G91" s="82"/>
      <c r="H91" s="51"/>
      <c r="I91" s="79"/>
      <c r="J91" s="51"/>
      <c r="K91" s="79"/>
      <c r="L91" s="51"/>
    </row>
    <row r="92" spans="1:12" ht="16.5" customHeight="1" x14ac:dyDescent="0.5">
      <c r="A92" s="81"/>
      <c r="F92" s="51"/>
      <c r="G92" s="82"/>
      <c r="H92" s="51"/>
      <c r="I92" s="79"/>
      <c r="J92" s="51"/>
      <c r="K92" s="79"/>
      <c r="L92" s="51"/>
    </row>
    <row r="93" spans="1:12" ht="16.5" customHeight="1" x14ac:dyDescent="0.5">
      <c r="A93" s="81"/>
      <c r="F93" s="51"/>
      <c r="G93" s="82"/>
      <c r="H93" s="51"/>
      <c r="I93" s="79"/>
      <c r="J93" s="51"/>
      <c r="K93" s="79"/>
      <c r="L93" s="51"/>
    </row>
    <row r="94" spans="1:12" ht="16.5" customHeight="1" x14ac:dyDescent="0.5">
      <c r="A94" s="81"/>
      <c r="F94" s="51"/>
      <c r="G94" s="82"/>
      <c r="H94" s="51"/>
      <c r="I94" s="79"/>
      <c r="J94" s="51"/>
      <c r="K94" s="79"/>
      <c r="L94" s="51"/>
    </row>
    <row r="95" spans="1:12" ht="16.5" customHeight="1" x14ac:dyDescent="0.5">
      <c r="A95" s="81"/>
      <c r="F95" s="51"/>
      <c r="G95" s="82"/>
      <c r="H95" s="51"/>
      <c r="I95" s="79"/>
      <c r="J95" s="51"/>
      <c r="K95" s="79"/>
      <c r="L95" s="51"/>
    </row>
    <row r="96" spans="1:12" ht="16.5" customHeight="1" x14ac:dyDescent="0.5">
      <c r="A96" s="81"/>
      <c r="F96" s="51"/>
      <c r="G96" s="82"/>
      <c r="H96" s="51"/>
      <c r="I96" s="79"/>
      <c r="J96" s="51"/>
      <c r="K96" s="79"/>
      <c r="L96" s="51"/>
    </row>
    <row r="97" spans="1:12" ht="13.5" customHeight="1" x14ac:dyDescent="0.5">
      <c r="A97" s="81"/>
      <c r="F97" s="51"/>
      <c r="G97" s="82"/>
      <c r="H97" s="51"/>
      <c r="I97" s="79"/>
      <c r="J97" s="51"/>
      <c r="K97" s="79"/>
      <c r="L97" s="51"/>
    </row>
    <row r="98" spans="1:12" s="61" customFormat="1" ht="22.35" customHeight="1" x14ac:dyDescent="0.5">
      <c r="A98" s="42" t="s">
        <v>37</v>
      </c>
      <c r="B98" s="63"/>
      <c r="C98" s="63"/>
      <c r="D98" s="64"/>
      <c r="E98" s="63"/>
      <c r="F98" s="65"/>
      <c r="G98" s="66"/>
      <c r="H98" s="65"/>
      <c r="I98" s="63"/>
      <c r="J98" s="65"/>
      <c r="K98" s="66"/>
      <c r="L98" s="65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8E4E8-206F-4BC9-8360-AB9019BA5930}">
  <dimension ref="A1:X42"/>
  <sheetViews>
    <sheetView topLeftCell="U1" zoomScaleNormal="100" zoomScaleSheetLayoutView="78" workbookViewId="0">
      <selection activeCell="AD10" sqref="AD10"/>
    </sheetView>
  </sheetViews>
  <sheetFormatPr defaultColWidth="9.140625" defaultRowHeight="16.5" customHeight="1" x14ac:dyDescent="0.5"/>
  <cols>
    <col min="1" max="2" width="1.7109375" style="58" customWidth="1"/>
    <col min="3" max="3" width="32.7109375" style="58" customWidth="1"/>
    <col min="4" max="4" width="5.28515625" style="61" customWidth="1"/>
    <col min="5" max="5" width="0.5703125" style="60" customWidth="1"/>
    <col min="6" max="6" width="12.5703125" style="60" customWidth="1"/>
    <col min="7" max="7" width="0.5703125" style="60" customWidth="1"/>
    <col min="8" max="8" width="12.5703125" style="60" customWidth="1"/>
    <col min="9" max="9" width="0.5703125" style="60" customWidth="1"/>
    <col min="10" max="10" width="16.140625" style="60" customWidth="1"/>
    <col min="11" max="11" width="0.5703125" style="60" customWidth="1"/>
    <col min="12" max="12" width="10.85546875" style="60" bestFit="1" customWidth="1"/>
    <col min="13" max="13" width="0.5703125" style="60" customWidth="1"/>
    <col min="14" max="14" width="14.140625" style="60" customWidth="1"/>
    <col min="15" max="15" width="0.5703125" style="60" customWidth="1"/>
    <col min="16" max="16" width="16.42578125" style="60" customWidth="1"/>
    <col min="17" max="17" width="0.5703125" style="60" customWidth="1"/>
    <col min="18" max="18" width="25.5703125" style="60" customWidth="1"/>
    <col min="19" max="19" width="0.5703125" style="60" customWidth="1"/>
    <col min="20" max="20" width="12.5703125" style="60" customWidth="1"/>
    <col min="21" max="21" width="0.5703125" style="60" customWidth="1"/>
    <col min="22" max="22" width="11.28515625" style="60" customWidth="1"/>
    <col min="23" max="23" width="0.5703125" style="60" customWidth="1"/>
    <col min="24" max="24" width="12.5703125" style="58" customWidth="1"/>
    <col min="25" max="25" width="9.140625" style="58" customWidth="1"/>
    <col min="26" max="16384" width="9.140625" style="58"/>
  </cols>
  <sheetData>
    <row r="1" spans="1:24" ht="16.5" customHeight="1" x14ac:dyDescent="0.5">
      <c r="A1" s="57" t="s">
        <v>0</v>
      </c>
    </row>
    <row r="2" spans="1:24" ht="16.5" customHeight="1" x14ac:dyDescent="0.5">
      <c r="A2" s="57" t="s">
        <v>112</v>
      </c>
    </row>
    <row r="3" spans="1:24" ht="16.5" customHeight="1" x14ac:dyDescent="0.5">
      <c r="A3" s="62" t="s">
        <v>194</v>
      </c>
      <c r="B3" s="63"/>
      <c r="C3" s="63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</row>
    <row r="4" spans="1:24" ht="16.5" customHeight="1" x14ac:dyDescent="0.5">
      <c r="A4" s="57"/>
    </row>
    <row r="5" spans="1:24" ht="16.5" customHeight="1" x14ac:dyDescent="0.5">
      <c r="A5" s="57"/>
    </row>
    <row r="6" spans="1:24" ht="16.5" customHeight="1" x14ac:dyDescent="0.5">
      <c r="A6" s="57"/>
      <c r="E6" s="61"/>
      <c r="F6" s="132" t="s">
        <v>113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16.5" customHeight="1" x14ac:dyDescent="0.5">
      <c r="A7" s="57"/>
      <c r="E7" s="61"/>
      <c r="F7" s="133" t="s">
        <v>114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26"/>
      <c r="V7" s="26"/>
      <c r="W7" s="26"/>
    </row>
    <row r="8" spans="1:24" ht="16.5" customHeight="1" x14ac:dyDescent="0.5">
      <c r="D8" s="69"/>
      <c r="E8" s="25"/>
      <c r="G8" s="25"/>
      <c r="H8" s="25"/>
      <c r="I8" s="25"/>
      <c r="J8" s="25" t="s">
        <v>115</v>
      </c>
      <c r="K8" s="25"/>
      <c r="L8" s="25"/>
      <c r="M8" s="25"/>
      <c r="N8" s="58"/>
      <c r="O8" s="58"/>
      <c r="P8" s="114"/>
      <c r="Q8" s="58"/>
      <c r="R8" s="111" t="s">
        <v>104</v>
      </c>
      <c r="S8" s="26"/>
      <c r="T8" s="25"/>
      <c r="U8" s="25"/>
      <c r="V8" s="25"/>
      <c r="W8" s="25"/>
    </row>
    <row r="9" spans="1:24" ht="16.5" customHeight="1" x14ac:dyDescent="0.5">
      <c r="D9" s="69"/>
      <c r="E9" s="69"/>
      <c r="G9" s="69"/>
      <c r="H9" s="69"/>
      <c r="I9" s="69"/>
      <c r="J9" s="25" t="s">
        <v>116</v>
      </c>
      <c r="K9" s="69"/>
      <c r="L9" s="25"/>
      <c r="M9" s="69"/>
      <c r="N9" s="25" t="s">
        <v>75</v>
      </c>
      <c r="O9" s="25"/>
      <c r="P9" s="25" t="s">
        <v>117</v>
      </c>
      <c r="Q9" s="25"/>
      <c r="R9" s="25"/>
      <c r="S9" s="25"/>
      <c r="T9" s="25" t="s">
        <v>118</v>
      </c>
      <c r="U9" s="25"/>
      <c r="V9" s="25"/>
      <c r="W9" s="25"/>
      <c r="X9" s="25"/>
    </row>
    <row r="10" spans="1:24" ht="16.5" customHeight="1" x14ac:dyDescent="0.5">
      <c r="D10" s="69"/>
      <c r="E10" s="69"/>
      <c r="F10" s="25" t="s">
        <v>119</v>
      </c>
      <c r="G10" s="69"/>
      <c r="H10" s="25" t="s">
        <v>119</v>
      </c>
      <c r="I10" s="69"/>
      <c r="J10" s="25" t="s">
        <v>120</v>
      </c>
      <c r="K10" s="69"/>
      <c r="L10" s="25" t="s">
        <v>121</v>
      </c>
      <c r="M10" s="69"/>
      <c r="N10" s="25" t="s">
        <v>122</v>
      </c>
      <c r="O10" s="25"/>
      <c r="P10" s="25" t="s">
        <v>123</v>
      </c>
      <c r="Q10" s="25"/>
      <c r="R10" s="25" t="s">
        <v>124</v>
      </c>
      <c r="S10" s="25"/>
      <c r="T10" s="25" t="s">
        <v>125</v>
      </c>
      <c r="U10" s="25"/>
      <c r="V10" s="25" t="s">
        <v>126</v>
      </c>
      <c r="W10" s="25"/>
      <c r="X10" s="25"/>
    </row>
    <row r="11" spans="1:24" ht="16.5" customHeight="1" x14ac:dyDescent="0.5">
      <c r="D11" s="69"/>
      <c r="E11" s="69"/>
      <c r="F11" s="25" t="s">
        <v>127</v>
      </c>
      <c r="G11" s="69"/>
      <c r="H11" s="25" t="s">
        <v>128</v>
      </c>
      <c r="I11" s="69"/>
      <c r="J11" s="25" t="s">
        <v>71</v>
      </c>
      <c r="K11" s="69"/>
      <c r="L11" s="25" t="s">
        <v>129</v>
      </c>
      <c r="M11" s="69"/>
      <c r="N11" s="25" t="s">
        <v>130</v>
      </c>
      <c r="O11" s="69"/>
      <c r="P11" s="25" t="s">
        <v>131</v>
      </c>
      <c r="Q11" s="69"/>
      <c r="R11" s="25" t="s">
        <v>82</v>
      </c>
      <c r="S11" s="69"/>
      <c r="T11" s="69" t="s">
        <v>132</v>
      </c>
      <c r="U11" s="69"/>
      <c r="V11" s="69" t="s">
        <v>133</v>
      </c>
      <c r="W11" s="69"/>
      <c r="X11" s="69" t="s">
        <v>79</v>
      </c>
    </row>
    <row r="12" spans="1:24" ht="16.5" customHeight="1" x14ac:dyDescent="0.5">
      <c r="D12" s="83" t="s">
        <v>59</v>
      </c>
      <c r="E12" s="69"/>
      <c r="F12" s="30" t="s">
        <v>10</v>
      </c>
      <c r="G12" s="69"/>
      <c r="H12" s="30" t="s">
        <v>10</v>
      </c>
      <c r="I12" s="69"/>
      <c r="J12" s="30" t="s">
        <v>10</v>
      </c>
      <c r="K12" s="69"/>
      <c r="L12" s="30" t="s">
        <v>10</v>
      </c>
      <c r="M12" s="69"/>
      <c r="N12" s="30" t="s">
        <v>10</v>
      </c>
      <c r="O12" s="69"/>
      <c r="P12" s="30" t="s">
        <v>10</v>
      </c>
      <c r="Q12" s="69"/>
      <c r="R12" s="30" t="s">
        <v>10</v>
      </c>
      <c r="S12" s="69"/>
      <c r="T12" s="30" t="s">
        <v>10</v>
      </c>
      <c r="U12" s="69"/>
      <c r="V12" s="30" t="s">
        <v>134</v>
      </c>
      <c r="W12" s="69"/>
      <c r="X12" s="30" t="s">
        <v>10</v>
      </c>
    </row>
    <row r="13" spans="1:24" ht="16.5" customHeight="1" x14ac:dyDescent="0.5">
      <c r="D13" s="69"/>
      <c r="E13" s="69"/>
      <c r="F13" s="25"/>
      <c r="G13" s="69"/>
      <c r="H13" s="69"/>
      <c r="I13" s="69"/>
      <c r="J13" s="25"/>
      <c r="K13" s="69"/>
      <c r="L13" s="25"/>
      <c r="M13" s="69"/>
      <c r="N13" s="25"/>
      <c r="O13" s="69"/>
      <c r="P13" s="25"/>
      <c r="Q13" s="69"/>
      <c r="R13" s="25"/>
      <c r="S13" s="69"/>
      <c r="T13" s="25"/>
      <c r="U13" s="69"/>
      <c r="V13" s="25"/>
      <c r="W13" s="69"/>
      <c r="X13" s="59"/>
    </row>
    <row r="14" spans="1:24" ht="16.5" customHeight="1" x14ac:dyDescent="0.5">
      <c r="A14" s="57" t="s">
        <v>136</v>
      </c>
      <c r="D14" s="69"/>
      <c r="E14" s="69"/>
      <c r="F14" s="19">
        <v>1400000000</v>
      </c>
      <c r="G14" s="69"/>
      <c r="H14" s="19">
        <v>1777084570</v>
      </c>
      <c r="I14" s="69"/>
      <c r="J14" s="19">
        <v>-1173761396</v>
      </c>
      <c r="K14" s="69"/>
      <c r="L14" s="19">
        <v>126300000</v>
      </c>
      <c r="M14" s="69"/>
      <c r="N14" s="19">
        <v>1553063333</v>
      </c>
      <c r="O14" s="69"/>
      <c r="P14" s="19">
        <v>0</v>
      </c>
      <c r="Q14" s="69"/>
      <c r="R14" s="19">
        <v>-21201960</v>
      </c>
      <c r="S14" s="69"/>
      <c r="T14" s="19">
        <f>SUM(F14:R14)</f>
        <v>3661484547</v>
      </c>
      <c r="U14" s="69"/>
      <c r="V14" s="60">
        <v>0</v>
      </c>
      <c r="W14" s="69"/>
      <c r="X14" s="60">
        <f>SUM(T14:V14)</f>
        <v>3661484547</v>
      </c>
    </row>
    <row r="15" spans="1:24" ht="16.5" customHeight="1" x14ac:dyDescent="0.5">
      <c r="A15" s="95" t="s">
        <v>135</v>
      </c>
      <c r="D15" s="69"/>
      <c r="E15" s="69"/>
      <c r="F15" s="65">
        <v>0</v>
      </c>
      <c r="G15" s="69"/>
      <c r="H15" s="65">
        <v>0</v>
      </c>
      <c r="I15" s="69"/>
      <c r="J15" s="65">
        <v>0</v>
      </c>
      <c r="K15" s="69"/>
      <c r="L15" s="65">
        <v>0</v>
      </c>
      <c r="M15" s="69"/>
      <c r="N15" s="65">
        <v>264499891</v>
      </c>
      <c r="O15" s="69"/>
      <c r="P15" s="65">
        <v>0</v>
      </c>
      <c r="Q15" s="69"/>
      <c r="R15" s="65">
        <v>-814581</v>
      </c>
      <c r="S15" s="69"/>
      <c r="T15" s="22">
        <f t="shared" ref="T15" si="0">SUM(F15:R15)</f>
        <v>263685310</v>
      </c>
      <c r="U15" s="69"/>
      <c r="V15" s="65">
        <v>0</v>
      </c>
      <c r="W15" s="69"/>
      <c r="X15" s="65">
        <f>SUM(T15:V15)</f>
        <v>263685310</v>
      </c>
    </row>
    <row r="16" spans="1:24" ht="16.5" customHeight="1" x14ac:dyDescent="0.5">
      <c r="D16" s="69"/>
      <c r="E16" s="69"/>
      <c r="F16" s="92"/>
      <c r="G16" s="69"/>
      <c r="H16" s="92"/>
      <c r="I16" s="69"/>
      <c r="J16" s="92"/>
      <c r="K16" s="69"/>
      <c r="L16" s="92"/>
      <c r="M16" s="69"/>
      <c r="N16" s="92"/>
      <c r="O16" s="69"/>
      <c r="P16" s="92"/>
      <c r="Q16" s="69"/>
      <c r="R16" s="96"/>
      <c r="S16" s="69"/>
      <c r="T16" s="96"/>
      <c r="U16" s="69"/>
      <c r="V16" s="96"/>
      <c r="W16" s="69"/>
      <c r="X16" s="96"/>
    </row>
    <row r="17" spans="1:24" ht="16.5" customHeight="1" thickBot="1" x14ac:dyDescent="0.55000000000000004">
      <c r="A17" s="57" t="s">
        <v>196</v>
      </c>
      <c r="B17" s="94"/>
      <c r="E17" s="69"/>
      <c r="F17" s="76">
        <f>SUM(F14:F15)</f>
        <v>1400000000</v>
      </c>
      <c r="G17" s="69"/>
      <c r="H17" s="76">
        <f>SUM(H14:H15)</f>
        <v>1777084570</v>
      </c>
      <c r="I17" s="69"/>
      <c r="J17" s="76">
        <f>SUM(J14:J15)</f>
        <v>-1173761396</v>
      </c>
      <c r="K17" s="69"/>
      <c r="L17" s="76">
        <f>SUM(L14:L15)</f>
        <v>126300000</v>
      </c>
      <c r="M17" s="69"/>
      <c r="N17" s="76">
        <f>SUM(N14:N15)</f>
        <v>1817563224</v>
      </c>
      <c r="O17" s="69"/>
      <c r="P17" s="76">
        <f>SUM(P14:P15)</f>
        <v>0</v>
      </c>
      <c r="Q17" s="69"/>
      <c r="R17" s="76">
        <f>SUM(R14:R16)</f>
        <v>-22016541</v>
      </c>
      <c r="S17" s="69"/>
      <c r="T17" s="76">
        <f>SUM(F17:R17)</f>
        <v>3925169857</v>
      </c>
      <c r="U17" s="69"/>
      <c r="V17" s="76">
        <f>SUM(V14:V15)</f>
        <v>0</v>
      </c>
      <c r="W17" s="69"/>
      <c r="X17" s="76">
        <f>SUM(X14:X15)</f>
        <v>3925169857</v>
      </c>
    </row>
    <row r="18" spans="1:24" ht="16.5" customHeight="1" thickTop="1" x14ac:dyDescent="0.5">
      <c r="E18" s="69"/>
      <c r="G18" s="69"/>
      <c r="I18" s="69"/>
      <c r="K18" s="69"/>
      <c r="M18" s="69"/>
      <c r="O18" s="69"/>
      <c r="Q18" s="69"/>
      <c r="S18" s="69"/>
      <c r="U18" s="69"/>
      <c r="W18" s="69"/>
    </row>
    <row r="19" spans="1:24" ht="16.5" customHeight="1" x14ac:dyDescent="0.5">
      <c r="E19" s="69"/>
      <c r="G19" s="69"/>
      <c r="I19" s="69"/>
      <c r="K19" s="69"/>
      <c r="M19" s="69"/>
      <c r="O19" s="69"/>
      <c r="Q19" s="69"/>
      <c r="S19" s="69"/>
      <c r="U19" s="69"/>
      <c r="W19" s="69"/>
    </row>
    <row r="20" spans="1:24" ht="16.5" customHeight="1" x14ac:dyDescent="0.5">
      <c r="A20" s="57" t="s">
        <v>195</v>
      </c>
      <c r="D20" s="69"/>
      <c r="E20" s="69"/>
      <c r="F20" s="19">
        <v>1400000000</v>
      </c>
      <c r="G20" s="69"/>
      <c r="H20" s="19">
        <v>1777084570</v>
      </c>
      <c r="I20" s="69"/>
      <c r="J20" s="19">
        <v>-1173761396</v>
      </c>
      <c r="K20" s="69"/>
      <c r="L20" s="19">
        <v>140000000</v>
      </c>
      <c r="M20" s="69"/>
      <c r="N20" s="19">
        <v>2055506166</v>
      </c>
      <c r="O20" s="69"/>
      <c r="P20" s="19">
        <v>25072084</v>
      </c>
      <c r="Q20" s="69"/>
      <c r="R20" s="19">
        <v>-28090406</v>
      </c>
      <c r="S20" s="69"/>
      <c r="T20" s="19">
        <f>SUM(F20:R20)</f>
        <v>4195811018</v>
      </c>
      <c r="U20" s="69"/>
      <c r="V20" s="19">
        <v>1314731</v>
      </c>
      <c r="W20" s="69"/>
      <c r="X20" s="60">
        <f t="shared" ref="X20:X24" si="1">SUM(T20:V20)</f>
        <v>4197125749</v>
      </c>
    </row>
    <row r="21" spans="1:24" ht="16.5" customHeight="1" x14ac:dyDescent="0.5">
      <c r="A21" s="58" t="s">
        <v>137</v>
      </c>
      <c r="D21" s="103">
        <v>10.1</v>
      </c>
      <c r="E21" s="69"/>
      <c r="F21" s="19">
        <v>0</v>
      </c>
      <c r="G21" s="69"/>
      <c r="H21" s="19">
        <v>0</v>
      </c>
      <c r="I21" s="69"/>
      <c r="J21" s="19">
        <v>0</v>
      </c>
      <c r="K21" s="69"/>
      <c r="L21" s="19">
        <v>0</v>
      </c>
      <c r="M21" s="69"/>
      <c r="N21" s="19">
        <v>0</v>
      </c>
      <c r="O21" s="69"/>
      <c r="P21" s="19">
        <v>0</v>
      </c>
      <c r="Q21" s="69"/>
      <c r="R21" s="19">
        <v>0</v>
      </c>
      <c r="S21" s="69"/>
      <c r="T21" s="19">
        <f t="shared" ref="T21:T24" si="2">SUM(F21:R21)</f>
        <v>0</v>
      </c>
      <c r="U21" s="69"/>
      <c r="V21" s="19">
        <v>-8259924</v>
      </c>
      <c r="W21" s="69"/>
      <c r="X21" s="60">
        <f t="shared" si="1"/>
        <v>-8259924</v>
      </c>
    </row>
    <row r="22" spans="1:24" ht="16.5" customHeight="1" x14ac:dyDescent="0.5">
      <c r="A22" s="58" t="s">
        <v>138</v>
      </c>
      <c r="D22" s="103"/>
      <c r="E22" s="69"/>
      <c r="F22" s="19"/>
      <c r="G22" s="69"/>
      <c r="H22" s="19"/>
      <c r="I22" s="69"/>
      <c r="J22" s="19"/>
      <c r="K22" s="69"/>
      <c r="L22" s="19"/>
      <c r="M22" s="69"/>
      <c r="N22" s="19"/>
      <c r="O22" s="69"/>
      <c r="P22" s="19"/>
      <c r="Q22" s="69"/>
      <c r="R22" s="19"/>
      <c r="S22" s="69"/>
      <c r="T22" s="19"/>
      <c r="U22" s="69"/>
      <c r="V22" s="19"/>
      <c r="W22" s="69"/>
      <c r="X22" s="60"/>
    </row>
    <row r="23" spans="1:24" ht="16.5" customHeight="1" x14ac:dyDescent="0.5">
      <c r="B23" s="58" t="s">
        <v>210</v>
      </c>
      <c r="D23" s="103">
        <v>10.1</v>
      </c>
      <c r="E23" s="69"/>
      <c r="F23" s="19">
        <v>0</v>
      </c>
      <c r="G23" s="69"/>
      <c r="H23" s="19">
        <v>0</v>
      </c>
      <c r="I23" s="69"/>
      <c r="J23" s="19">
        <v>0</v>
      </c>
      <c r="K23" s="69"/>
      <c r="L23" s="19">
        <v>0</v>
      </c>
      <c r="M23" s="69"/>
      <c r="N23" s="19">
        <v>0</v>
      </c>
      <c r="O23" s="69"/>
      <c r="P23" s="19">
        <v>-9941221</v>
      </c>
      <c r="Q23" s="69"/>
      <c r="R23" s="19">
        <v>0</v>
      </c>
      <c r="S23" s="69"/>
      <c r="T23" s="19">
        <f t="shared" si="2"/>
        <v>-9941221</v>
      </c>
      <c r="U23" s="69"/>
      <c r="V23" s="19">
        <v>9941221</v>
      </c>
      <c r="W23" s="69"/>
      <c r="X23" s="60">
        <f t="shared" si="1"/>
        <v>0</v>
      </c>
    </row>
    <row r="24" spans="1:24" ht="16.5" customHeight="1" x14ac:dyDescent="0.5">
      <c r="A24" s="95" t="s">
        <v>135</v>
      </c>
      <c r="D24" s="69"/>
      <c r="E24" s="69"/>
      <c r="F24" s="65">
        <v>0</v>
      </c>
      <c r="G24" s="69"/>
      <c r="H24" s="65">
        <v>0</v>
      </c>
      <c r="I24" s="69"/>
      <c r="J24" s="65">
        <v>0</v>
      </c>
      <c r="K24" s="69"/>
      <c r="L24" s="65">
        <v>0</v>
      </c>
      <c r="M24" s="69"/>
      <c r="N24" s="65">
        <v>265679970</v>
      </c>
      <c r="O24" s="69"/>
      <c r="P24" s="65">
        <v>0</v>
      </c>
      <c r="Q24" s="69"/>
      <c r="R24" s="65">
        <v>5947346</v>
      </c>
      <c r="S24" s="69"/>
      <c r="T24" s="22">
        <f t="shared" si="2"/>
        <v>271627316</v>
      </c>
      <c r="U24" s="69"/>
      <c r="V24" s="22">
        <v>-1430934</v>
      </c>
      <c r="W24" s="69"/>
      <c r="X24" s="65">
        <f t="shared" si="1"/>
        <v>270196382</v>
      </c>
    </row>
    <row r="25" spans="1:24" ht="16.5" customHeight="1" x14ac:dyDescent="0.5">
      <c r="D25" s="69"/>
      <c r="E25" s="69"/>
      <c r="F25" s="92"/>
      <c r="G25" s="69"/>
      <c r="H25" s="92"/>
      <c r="I25" s="69"/>
      <c r="J25" s="92"/>
      <c r="K25" s="69"/>
      <c r="L25" s="92"/>
      <c r="M25" s="69"/>
      <c r="N25" s="92"/>
      <c r="O25" s="69"/>
      <c r="P25" s="92"/>
      <c r="Q25" s="69"/>
      <c r="R25" s="96"/>
      <c r="S25" s="69"/>
      <c r="T25" s="96"/>
      <c r="U25" s="69"/>
      <c r="V25" s="96"/>
      <c r="W25" s="69"/>
      <c r="X25" s="96"/>
    </row>
    <row r="26" spans="1:24" ht="16.5" customHeight="1" thickBot="1" x14ac:dyDescent="0.55000000000000004">
      <c r="A26" s="57" t="s">
        <v>197</v>
      </c>
      <c r="B26" s="94"/>
      <c r="E26" s="69"/>
      <c r="F26" s="76">
        <f>SUM(F20:F24)</f>
        <v>1400000000</v>
      </c>
      <c r="G26" s="69"/>
      <c r="H26" s="76">
        <f>SUM(H20:H24)</f>
        <v>1777084570</v>
      </c>
      <c r="I26" s="69"/>
      <c r="J26" s="76">
        <f>SUM(J20:J24)</f>
        <v>-1173761396</v>
      </c>
      <c r="K26" s="69"/>
      <c r="L26" s="76">
        <f>SUM(L20:L24)</f>
        <v>140000000</v>
      </c>
      <c r="M26" s="69"/>
      <c r="N26" s="76">
        <f>SUM(N20:N24)</f>
        <v>2321186136</v>
      </c>
      <c r="O26" s="69"/>
      <c r="P26" s="76">
        <f>SUM(P20:P24)</f>
        <v>15130863</v>
      </c>
      <c r="Q26" s="69"/>
      <c r="R26" s="76">
        <f>SUM(R20:R24)</f>
        <v>-22143060</v>
      </c>
      <c r="S26" s="69"/>
      <c r="T26" s="76">
        <f>SUM(T20:T24)</f>
        <v>4457497113</v>
      </c>
      <c r="U26" s="69"/>
      <c r="V26" s="76">
        <f>SUM(V20:V24)</f>
        <v>1565094</v>
      </c>
      <c r="W26" s="69"/>
      <c r="X26" s="76">
        <f>SUM(X20:X24)</f>
        <v>4459062207</v>
      </c>
    </row>
    <row r="27" spans="1:24" ht="16.5" customHeight="1" thickTop="1" x14ac:dyDescent="0.5">
      <c r="E27" s="69"/>
      <c r="G27" s="69"/>
      <c r="I27" s="69"/>
      <c r="K27" s="69"/>
      <c r="M27" s="69"/>
      <c r="O27" s="69"/>
      <c r="Q27" s="69"/>
      <c r="S27" s="69"/>
      <c r="U27" s="69"/>
      <c r="W27" s="69"/>
    </row>
    <row r="28" spans="1:24" ht="16.5" customHeight="1" x14ac:dyDescent="0.5">
      <c r="E28" s="69"/>
      <c r="G28" s="69"/>
      <c r="I28" s="69"/>
      <c r="K28" s="69"/>
      <c r="M28" s="69"/>
      <c r="O28" s="69"/>
      <c r="Q28" s="69"/>
      <c r="S28" s="69"/>
      <c r="U28" s="69"/>
      <c r="W28" s="69"/>
    </row>
    <row r="29" spans="1:24" ht="16.5" customHeight="1" x14ac:dyDescent="0.5">
      <c r="E29" s="69"/>
      <c r="G29" s="69"/>
      <c r="I29" s="69"/>
      <c r="K29" s="69"/>
      <c r="M29" s="69"/>
      <c r="O29" s="69"/>
      <c r="Q29" s="69"/>
      <c r="S29" s="69"/>
      <c r="U29" s="69"/>
      <c r="W29" s="69"/>
    </row>
    <row r="30" spans="1:24" ht="16.5" customHeight="1" x14ac:dyDescent="0.5">
      <c r="E30" s="69"/>
      <c r="G30" s="69"/>
      <c r="I30" s="69"/>
      <c r="K30" s="69"/>
      <c r="M30" s="69"/>
      <c r="O30" s="69"/>
      <c r="Q30" s="69"/>
      <c r="S30" s="69"/>
      <c r="U30" s="69"/>
      <c r="W30" s="69"/>
    </row>
    <row r="39" spans="1:24" ht="13.5" customHeight="1" x14ac:dyDescent="0.5"/>
    <row r="41" spans="1:24" ht="3.75" customHeight="1" x14ac:dyDescent="0.5"/>
    <row r="42" spans="1:24" ht="22.35" customHeight="1" x14ac:dyDescent="0.5">
      <c r="A42" s="42" t="s">
        <v>37</v>
      </c>
      <c r="B42" s="63"/>
      <c r="C42" s="63"/>
      <c r="D42" s="66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</row>
  </sheetData>
  <mergeCells count="2">
    <mergeCell ref="F6:X6"/>
    <mergeCell ref="F7:T7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71B0-B72D-4EFF-94DB-9853A784EEAB}">
  <dimension ref="A1:N33"/>
  <sheetViews>
    <sheetView zoomScale="91" zoomScaleNormal="91" zoomScaleSheetLayoutView="116" workbookViewId="0">
      <selection activeCell="R9" sqref="R9"/>
    </sheetView>
  </sheetViews>
  <sheetFormatPr defaultColWidth="9.140625" defaultRowHeight="16.5" customHeight="1" x14ac:dyDescent="0.5"/>
  <cols>
    <col min="1" max="2" width="1.42578125" style="58" customWidth="1"/>
    <col min="3" max="3" width="43.42578125" style="58" customWidth="1"/>
    <col min="4" max="4" width="6.7109375" style="61" customWidth="1"/>
    <col min="5" max="5" width="0.85546875" style="61" customWidth="1"/>
    <col min="6" max="6" width="14.7109375" style="60" customWidth="1"/>
    <col min="7" max="7" width="0.85546875" style="60" customWidth="1"/>
    <col min="8" max="8" width="14.7109375" style="60" customWidth="1"/>
    <col min="9" max="9" width="0.85546875" style="60" customWidth="1"/>
    <col min="10" max="10" width="14.7109375" style="60" customWidth="1"/>
    <col min="11" max="11" width="0.85546875" style="60" customWidth="1"/>
    <col min="12" max="12" width="14.7109375" style="60" customWidth="1"/>
    <col min="13" max="13" width="0.85546875" style="87" customWidth="1"/>
    <col min="14" max="14" width="14.7109375" style="60" customWidth="1"/>
    <col min="15" max="15" width="9.140625" style="58" customWidth="1"/>
    <col min="16" max="16384" width="9.140625" style="58"/>
  </cols>
  <sheetData>
    <row r="1" spans="1:14" ht="16.5" customHeight="1" x14ac:dyDescent="0.5">
      <c r="A1" s="57" t="s">
        <v>0</v>
      </c>
    </row>
    <row r="2" spans="1:14" ht="16.5" customHeight="1" x14ac:dyDescent="0.5">
      <c r="A2" s="57" t="s">
        <v>112</v>
      </c>
    </row>
    <row r="3" spans="1:14" ht="16.5" customHeight="1" x14ac:dyDescent="0.5">
      <c r="A3" s="62" t="s">
        <v>194</v>
      </c>
      <c r="B3" s="63"/>
      <c r="C3" s="63"/>
      <c r="D3" s="66"/>
      <c r="E3" s="66"/>
      <c r="F3" s="65"/>
      <c r="G3" s="65"/>
      <c r="H3" s="65"/>
      <c r="I3" s="65"/>
      <c r="J3" s="65"/>
      <c r="K3" s="65"/>
      <c r="L3" s="65"/>
      <c r="M3" s="88"/>
      <c r="N3" s="65"/>
    </row>
    <row r="4" spans="1:14" ht="16.5" customHeight="1" x14ac:dyDescent="0.5">
      <c r="A4" s="57"/>
    </row>
    <row r="5" spans="1:14" ht="16.5" customHeight="1" x14ac:dyDescent="0.5">
      <c r="A5" s="57"/>
    </row>
    <row r="6" spans="1:14" ht="16.5" customHeight="1" x14ac:dyDescent="0.5">
      <c r="D6" s="69"/>
      <c r="E6" s="69"/>
      <c r="F6" s="132" t="s">
        <v>139</v>
      </c>
      <c r="G6" s="132"/>
      <c r="H6" s="132"/>
      <c r="I6" s="132"/>
      <c r="J6" s="132"/>
      <c r="K6" s="132"/>
      <c r="L6" s="132"/>
      <c r="M6" s="132"/>
      <c r="N6" s="132"/>
    </row>
    <row r="7" spans="1:14" ht="16.5" customHeight="1" x14ac:dyDescent="0.5">
      <c r="D7" s="69"/>
      <c r="E7" s="69"/>
      <c r="G7" s="25"/>
      <c r="H7" s="25"/>
      <c r="I7" s="25"/>
      <c r="J7" s="25"/>
      <c r="K7" s="25"/>
      <c r="L7" s="25" t="s">
        <v>75</v>
      </c>
    </row>
    <row r="8" spans="1:14" ht="16.5" customHeight="1" x14ac:dyDescent="0.5">
      <c r="D8" s="69"/>
      <c r="E8" s="69"/>
      <c r="F8" s="25" t="s">
        <v>119</v>
      </c>
      <c r="G8" s="25"/>
      <c r="H8" s="25" t="s">
        <v>119</v>
      </c>
      <c r="I8" s="25"/>
      <c r="J8" s="25" t="s">
        <v>121</v>
      </c>
      <c r="K8" s="25"/>
      <c r="L8" s="25" t="s">
        <v>122</v>
      </c>
      <c r="N8" s="58"/>
    </row>
    <row r="9" spans="1:14" ht="16.5" customHeight="1" x14ac:dyDescent="0.5">
      <c r="D9" s="69"/>
      <c r="E9" s="69"/>
      <c r="F9" s="25" t="s">
        <v>127</v>
      </c>
      <c r="G9" s="25"/>
      <c r="H9" s="25" t="s">
        <v>128</v>
      </c>
      <c r="I9" s="25"/>
      <c r="J9" s="25" t="s">
        <v>129</v>
      </c>
      <c r="K9" s="25"/>
      <c r="L9" s="25" t="s">
        <v>130</v>
      </c>
      <c r="N9" s="25" t="s">
        <v>118</v>
      </c>
    </row>
    <row r="10" spans="1:14" ht="16.5" customHeight="1" x14ac:dyDescent="0.5">
      <c r="D10" s="69"/>
      <c r="E10" s="69"/>
      <c r="F10" s="30" t="s">
        <v>10</v>
      </c>
      <c r="G10" s="25"/>
      <c r="H10" s="30" t="s">
        <v>10</v>
      </c>
      <c r="I10" s="25"/>
      <c r="J10" s="30" t="s">
        <v>10</v>
      </c>
      <c r="K10" s="25"/>
      <c r="L10" s="30" t="s">
        <v>10</v>
      </c>
      <c r="N10" s="30" t="s">
        <v>10</v>
      </c>
    </row>
    <row r="11" spans="1:14" ht="16.5" customHeight="1" x14ac:dyDescent="0.5">
      <c r="D11" s="69"/>
      <c r="E11" s="69"/>
      <c r="F11" s="25"/>
      <c r="G11" s="25"/>
      <c r="H11" s="25"/>
      <c r="I11" s="25"/>
      <c r="J11" s="25"/>
      <c r="K11" s="25"/>
      <c r="L11" s="25"/>
      <c r="N11" s="25"/>
    </row>
    <row r="12" spans="1:14" ht="16.5" customHeight="1" x14ac:dyDescent="0.5">
      <c r="A12" s="57" t="s">
        <v>136</v>
      </c>
      <c r="B12" s="89"/>
      <c r="C12" s="89"/>
      <c r="F12" s="90">
        <v>1400000000</v>
      </c>
      <c r="G12" s="90"/>
      <c r="H12" s="90">
        <v>1777084570</v>
      </c>
      <c r="I12" s="90"/>
      <c r="J12" s="90">
        <v>126300000</v>
      </c>
      <c r="K12" s="90"/>
      <c r="L12" s="90">
        <v>1371657720</v>
      </c>
      <c r="M12" s="90"/>
      <c r="N12" s="60">
        <f>SUM(F12:L12)</f>
        <v>4675042290</v>
      </c>
    </row>
    <row r="13" spans="1:14" ht="16.5" customHeight="1" x14ac:dyDescent="0.5">
      <c r="A13" s="58" t="s">
        <v>135</v>
      </c>
      <c r="B13" s="89"/>
      <c r="C13" s="89"/>
      <c r="F13" s="65">
        <v>0</v>
      </c>
      <c r="H13" s="65">
        <v>0</v>
      </c>
      <c r="J13" s="65">
        <v>0</v>
      </c>
      <c r="L13" s="91">
        <v>178574693</v>
      </c>
      <c r="N13" s="65">
        <f t="shared" ref="N13" si="0">SUM(F13:L13)</f>
        <v>178574693</v>
      </c>
    </row>
    <row r="14" spans="1:14" ht="16.5" customHeight="1" x14ac:dyDescent="0.5">
      <c r="D14" s="92"/>
      <c r="F14" s="93"/>
      <c r="H14" s="93"/>
      <c r="J14" s="93"/>
      <c r="L14" s="93"/>
    </row>
    <row r="15" spans="1:14" ht="16.5" customHeight="1" thickBot="1" x14ac:dyDescent="0.55000000000000004">
      <c r="A15" s="57" t="s">
        <v>196</v>
      </c>
      <c r="B15" s="94"/>
      <c r="D15" s="59"/>
      <c r="F15" s="76">
        <f>SUM(F12:F13)</f>
        <v>1400000000</v>
      </c>
      <c r="H15" s="76">
        <f>SUM(H12:H13)</f>
        <v>1777084570</v>
      </c>
      <c r="J15" s="76">
        <f>SUM(J12:J13)</f>
        <v>126300000</v>
      </c>
      <c r="L15" s="76">
        <f>SUM(L12:L13)</f>
        <v>1550232413</v>
      </c>
      <c r="N15" s="76">
        <f>SUM(N12:N13)</f>
        <v>4853616983</v>
      </c>
    </row>
    <row r="16" spans="1:14" ht="16.5" customHeight="1" thickTop="1" x14ac:dyDescent="0.5">
      <c r="B16" s="94"/>
      <c r="D16" s="59"/>
    </row>
    <row r="17" spans="1:14" ht="16.5" customHeight="1" x14ac:dyDescent="0.5">
      <c r="B17" s="94"/>
      <c r="D17" s="59"/>
    </row>
    <row r="18" spans="1:14" ht="16.5" customHeight="1" x14ac:dyDescent="0.5">
      <c r="A18" s="57" t="s">
        <v>195</v>
      </c>
      <c r="B18" s="89"/>
      <c r="C18" s="89"/>
      <c r="F18" s="112">
        <v>1400000000</v>
      </c>
      <c r="G18" s="112"/>
      <c r="H18" s="112">
        <v>1777084570</v>
      </c>
      <c r="I18" s="112"/>
      <c r="J18" s="112">
        <v>140000000</v>
      </c>
      <c r="K18" s="112"/>
      <c r="L18" s="112">
        <v>1738570245</v>
      </c>
      <c r="M18" s="112"/>
      <c r="N18" s="60">
        <f>SUM(F18:L18)</f>
        <v>5055654815</v>
      </c>
    </row>
    <row r="19" spans="1:14" ht="16.5" customHeight="1" x14ac:dyDescent="0.5">
      <c r="A19" s="58" t="s">
        <v>135</v>
      </c>
      <c r="B19" s="89"/>
      <c r="C19" s="89"/>
      <c r="F19" s="65">
        <v>0</v>
      </c>
      <c r="H19" s="65">
        <v>0</v>
      </c>
      <c r="J19" s="65">
        <v>0</v>
      </c>
      <c r="L19" s="113">
        <v>157232023</v>
      </c>
      <c r="N19" s="65">
        <f>SUM(L19:M19)</f>
        <v>157232023</v>
      </c>
    </row>
    <row r="20" spans="1:14" ht="16.5" customHeight="1" x14ac:dyDescent="0.5">
      <c r="D20" s="92"/>
      <c r="F20" s="93"/>
      <c r="H20" s="93"/>
      <c r="J20" s="93"/>
      <c r="L20" s="93"/>
    </row>
    <row r="21" spans="1:14" ht="16.5" customHeight="1" thickBot="1" x14ac:dyDescent="0.55000000000000004">
      <c r="A21" s="57" t="s">
        <v>197</v>
      </c>
      <c r="B21" s="94"/>
      <c r="D21" s="59"/>
      <c r="F21" s="76">
        <f>SUM(F18:F19)</f>
        <v>1400000000</v>
      </c>
      <c r="H21" s="76">
        <f>SUM(H18:H19)</f>
        <v>1777084570</v>
      </c>
      <c r="J21" s="76">
        <f>SUM(J18:J19)</f>
        <v>140000000</v>
      </c>
      <c r="L21" s="76">
        <f>SUM(L18:L19)</f>
        <v>1895802268</v>
      </c>
      <c r="N21" s="76">
        <f>SUM(N18:N19)</f>
        <v>5212886838</v>
      </c>
    </row>
    <row r="22" spans="1:14" ht="16.5" customHeight="1" thickTop="1" x14ac:dyDescent="0.5">
      <c r="B22" s="94"/>
      <c r="D22" s="59"/>
    </row>
    <row r="23" spans="1:14" ht="16.5" customHeight="1" x14ac:dyDescent="0.5">
      <c r="B23" s="94"/>
      <c r="D23" s="59"/>
    </row>
    <row r="24" spans="1:14" ht="16.5" customHeight="1" x14ac:dyDescent="0.5">
      <c r="B24" s="94"/>
      <c r="D24" s="59"/>
    </row>
    <row r="25" spans="1:14" ht="16.5" customHeight="1" x14ac:dyDescent="0.5">
      <c r="B25" s="94"/>
      <c r="D25" s="59"/>
    </row>
    <row r="26" spans="1:14" ht="16.5" customHeight="1" x14ac:dyDescent="0.5">
      <c r="B26" s="94"/>
      <c r="D26" s="59"/>
    </row>
    <row r="27" spans="1:14" ht="16.5" customHeight="1" x14ac:dyDescent="0.5">
      <c r="B27" s="94"/>
      <c r="D27" s="59"/>
    </row>
    <row r="28" spans="1:14" ht="16.5" customHeight="1" x14ac:dyDescent="0.5">
      <c r="B28" s="94"/>
      <c r="D28" s="59"/>
    </row>
    <row r="29" spans="1:14" ht="16.5" customHeight="1" x14ac:dyDescent="0.5">
      <c r="B29" s="94"/>
      <c r="D29" s="59"/>
    </row>
    <row r="30" spans="1:14" ht="16.5" customHeight="1" x14ac:dyDescent="0.5">
      <c r="B30" s="94"/>
      <c r="D30" s="59"/>
    </row>
    <row r="31" spans="1:14" ht="16.5" customHeight="1" x14ac:dyDescent="0.5">
      <c r="B31" s="94"/>
      <c r="D31" s="59"/>
    </row>
    <row r="32" spans="1:14" ht="14.25" customHeight="1" x14ac:dyDescent="0.5">
      <c r="B32" s="94"/>
      <c r="D32" s="59"/>
    </row>
    <row r="33" spans="1:14" ht="22.15" customHeight="1" x14ac:dyDescent="0.5">
      <c r="A33" s="42" t="s">
        <v>37</v>
      </c>
      <c r="B33" s="63"/>
      <c r="C33" s="63"/>
      <c r="D33" s="66"/>
      <c r="E33" s="66"/>
      <c r="F33" s="65"/>
      <c r="G33" s="65"/>
      <c r="H33" s="65"/>
      <c r="I33" s="65"/>
      <c r="J33" s="65"/>
      <c r="K33" s="65"/>
      <c r="L33" s="65"/>
      <c r="M33" s="88"/>
      <c r="N33" s="65"/>
    </row>
  </sheetData>
  <mergeCells count="1">
    <mergeCell ref="F6:N6"/>
  </mergeCells>
  <pageMargins left="1.2" right="1.2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E054-A15F-408E-9CBE-B4B6975BF058}">
  <sheetPr>
    <tabColor theme="9" tint="0.39997558519241921"/>
  </sheetPr>
  <dimension ref="A1:M185"/>
  <sheetViews>
    <sheetView zoomScaleNormal="100" zoomScaleSheetLayoutView="100" workbookViewId="0">
      <selection activeCell="M17" sqref="M17"/>
    </sheetView>
  </sheetViews>
  <sheetFormatPr defaultColWidth="9.140625" defaultRowHeight="16.5" customHeight="1" x14ac:dyDescent="0.5"/>
  <cols>
    <col min="1" max="3" width="1.7109375" style="18" customWidth="1"/>
    <col min="4" max="4" width="46.140625" style="18" customWidth="1"/>
    <col min="5" max="5" width="9.42578125" style="41" bestFit="1" customWidth="1"/>
    <col min="6" max="6" width="0.7109375" style="18" customWidth="1"/>
    <col min="7" max="7" width="14.7109375" style="7" customWidth="1"/>
    <col min="8" max="8" width="0.7109375" style="60" customWidth="1"/>
    <col min="9" max="9" width="14.7109375" style="7" customWidth="1"/>
    <col min="10" max="10" width="0.7109375" style="60" customWidth="1"/>
    <col min="11" max="11" width="14.7109375" style="60" customWidth="1"/>
    <col min="12" max="12" width="0.7109375" style="60" customWidth="1"/>
    <col min="13" max="13" width="14.7109375" style="60" customWidth="1"/>
    <col min="14" max="16384" width="9.140625" style="18"/>
  </cols>
  <sheetData>
    <row r="1" spans="1:13" ht="16.5" customHeight="1" x14ac:dyDescent="0.5">
      <c r="A1" s="97" t="str">
        <f>+'EQ-EN-8'!A1</f>
        <v>P.S.P. Specialties Public Company Limited</v>
      </c>
      <c r="B1" s="97"/>
      <c r="C1" s="97"/>
    </row>
    <row r="2" spans="1:13" ht="16.5" customHeight="1" x14ac:dyDescent="0.5">
      <c r="A2" s="97" t="s">
        <v>140</v>
      </c>
      <c r="B2" s="97"/>
      <c r="C2" s="97"/>
    </row>
    <row r="3" spans="1:13" ht="16.5" customHeight="1" x14ac:dyDescent="0.5">
      <c r="A3" s="62" t="str">
        <f>+'EQ-EN-8'!A3</f>
        <v>For the three-month period ended 31 March 2026</v>
      </c>
      <c r="B3" s="98"/>
      <c r="C3" s="98"/>
      <c r="D3" s="21"/>
      <c r="E3" s="121"/>
      <c r="F3" s="21"/>
      <c r="G3" s="52"/>
      <c r="H3" s="65"/>
      <c r="I3" s="52"/>
      <c r="J3" s="65"/>
      <c r="K3" s="65"/>
      <c r="L3" s="65"/>
      <c r="M3" s="65"/>
    </row>
    <row r="4" spans="1:13" ht="16.5" customHeight="1" x14ac:dyDescent="0.5">
      <c r="G4" s="53"/>
      <c r="I4" s="53"/>
    </row>
    <row r="5" spans="1:13" ht="16.5" customHeight="1" x14ac:dyDescent="0.5">
      <c r="G5" s="53"/>
      <c r="I5" s="53"/>
    </row>
    <row r="6" spans="1:13" ht="16.5" customHeight="1" x14ac:dyDescent="0.5">
      <c r="G6" s="23" t="s">
        <v>2</v>
      </c>
      <c r="H6" s="23"/>
      <c r="I6" s="23"/>
      <c r="J6" s="19"/>
      <c r="K6" s="23" t="s">
        <v>3</v>
      </c>
      <c r="L6" s="23"/>
      <c r="M6" s="23"/>
    </row>
    <row r="7" spans="1:13" ht="16.5" customHeight="1" x14ac:dyDescent="0.5">
      <c r="E7" s="18"/>
      <c r="G7" s="24" t="s">
        <v>82</v>
      </c>
      <c r="H7" s="24"/>
      <c r="I7" s="24"/>
      <c r="J7" s="19"/>
      <c r="K7" s="24" t="s">
        <v>82</v>
      </c>
      <c r="L7" s="24"/>
      <c r="M7" s="24"/>
    </row>
    <row r="8" spans="1:13" ht="16.5" customHeight="1" x14ac:dyDescent="0.5">
      <c r="E8" s="18"/>
      <c r="G8" s="27" t="s">
        <v>191</v>
      </c>
      <c r="H8" s="67"/>
      <c r="I8" s="27" t="s">
        <v>191</v>
      </c>
      <c r="J8" s="28"/>
      <c r="K8" s="27" t="s">
        <v>191</v>
      </c>
      <c r="L8" s="67"/>
      <c r="M8" s="27" t="s">
        <v>191</v>
      </c>
    </row>
    <row r="9" spans="1:13" ht="16.5" customHeight="1" x14ac:dyDescent="0.5">
      <c r="E9" s="18"/>
      <c r="G9" s="27" t="s">
        <v>193</v>
      </c>
      <c r="H9" s="27"/>
      <c r="I9" s="27" t="s">
        <v>8</v>
      </c>
      <c r="J9" s="69"/>
      <c r="K9" s="27" t="s">
        <v>193</v>
      </c>
      <c r="L9" s="27"/>
      <c r="M9" s="27" t="s">
        <v>8</v>
      </c>
    </row>
    <row r="10" spans="1:13" ht="16.5" customHeight="1" x14ac:dyDescent="0.5">
      <c r="E10" s="83" t="s">
        <v>9</v>
      </c>
      <c r="G10" s="8" t="s">
        <v>10</v>
      </c>
      <c r="H10" s="25"/>
      <c r="I10" s="8" t="s">
        <v>10</v>
      </c>
      <c r="J10" s="16"/>
      <c r="K10" s="8" t="s">
        <v>10</v>
      </c>
      <c r="L10" s="25"/>
      <c r="M10" s="8" t="s">
        <v>10</v>
      </c>
    </row>
    <row r="11" spans="1:13" ht="16.5" customHeight="1" x14ac:dyDescent="0.5">
      <c r="E11" s="45"/>
      <c r="G11" s="16"/>
      <c r="H11" s="25"/>
      <c r="I11" s="16"/>
      <c r="J11" s="16"/>
      <c r="K11" s="25"/>
      <c r="L11" s="25"/>
      <c r="M11" s="25"/>
    </row>
    <row r="12" spans="1:13" ht="16.5" customHeight="1" x14ac:dyDescent="0.5">
      <c r="A12" s="77" t="s">
        <v>141</v>
      </c>
      <c r="B12" s="77"/>
      <c r="C12" s="77"/>
    </row>
    <row r="13" spans="1:13" ht="16.5" customHeight="1" x14ac:dyDescent="0.5">
      <c r="A13" s="18" t="s">
        <v>142</v>
      </c>
      <c r="G13" s="9">
        <v>322421678</v>
      </c>
      <c r="H13" s="107"/>
      <c r="I13" s="9">
        <v>329411772</v>
      </c>
      <c r="J13" s="9"/>
      <c r="K13" s="9">
        <v>196472413</v>
      </c>
      <c r="L13" s="53"/>
      <c r="M13" s="9">
        <v>222988584</v>
      </c>
    </row>
    <row r="14" spans="1:13" ht="16.5" customHeight="1" x14ac:dyDescent="0.5">
      <c r="A14" s="18" t="s">
        <v>143</v>
      </c>
      <c r="E14" s="45"/>
      <c r="G14" s="60"/>
      <c r="H14" s="19"/>
      <c r="I14" s="60"/>
    </row>
    <row r="15" spans="1:13" ht="16.5" customHeight="1" x14ac:dyDescent="0.5">
      <c r="B15" s="18" t="s">
        <v>144</v>
      </c>
      <c r="G15" s="60">
        <v>47850337</v>
      </c>
      <c r="H15" s="108"/>
      <c r="I15" s="60">
        <v>38486436</v>
      </c>
      <c r="K15" s="60">
        <v>37936821</v>
      </c>
      <c r="M15" s="60">
        <v>37543392</v>
      </c>
    </row>
    <row r="16" spans="1:13" ht="16.5" customHeight="1" x14ac:dyDescent="0.5">
      <c r="B16" s="18" t="s">
        <v>145</v>
      </c>
      <c r="G16" s="60">
        <v>6872265</v>
      </c>
      <c r="H16" s="108"/>
      <c r="I16" s="60">
        <v>4786077</v>
      </c>
      <c r="K16" s="60">
        <v>5690416</v>
      </c>
      <c r="M16" s="60">
        <v>4715389</v>
      </c>
    </row>
    <row r="17" spans="2:13" ht="16.5" customHeight="1" x14ac:dyDescent="0.5">
      <c r="B17" s="18" t="s">
        <v>199</v>
      </c>
      <c r="E17" s="41" t="s">
        <v>25</v>
      </c>
      <c r="G17" s="9">
        <v>-26631104</v>
      </c>
      <c r="H17" s="107"/>
      <c r="I17" s="84">
        <v>-13482264</v>
      </c>
      <c r="J17" s="53"/>
      <c r="K17" s="84">
        <v>0</v>
      </c>
      <c r="L17" s="53"/>
      <c r="M17" s="84">
        <v>0</v>
      </c>
    </row>
    <row r="18" spans="2:13" ht="16.5" customHeight="1" x14ac:dyDescent="0.5">
      <c r="B18" s="18" t="s">
        <v>146</v>
      </c>
      <c r="E18" s="41">
        <v>15</v>
      </c>
      <c r="G18" s="9">
        <v>-360289</v>
      </c>
      <c r="H18" s="107"/>
      <c r="I18" s="9">
        <v>-738</v>
      </c>
      <c r="K18" s="53">
        <v>-457117</v>
      </c>
      <c r="M18" s="53">
        <v>-738</v>
      </c>
    </row>
    <row r="19" spans="2:13" ht="16.5" customHeight="1" x14ac:dyDescent="0.5">
      <c r="B19" s="18" t="s">
        <v>147</v>
      </c>
      <c r="E19" s="41">
        <v>11</v>
      </c>
      <c r="G19" s="9">
        <v>1096</v>
      </c>
      <c r="H19" s="107"/>
      <c r="I19" s="9">
        <v>4670</v>
      </c>
      <c r="K19" s="53">
        <v>1093</v>
      </c>
      <c r="M19" s="53">
        <v>4666</v>
      </c>
    </row>
    <row r="20" spans="2:13" ht="16.5" customHeight="1" x14ac:dyDescent="0.5">
      <c r="B20" s="18" t="s">
        <v>200</v>
      </c>
      <c r="E20" s="41">
        <v>11</v>
      </c>
      <c r="G20" s="9">
        <v>20200</v>
      </c>
      <c r="H20" s="107"/>
      <c r="I20" s="84">
        <v>0</v>
      </c>
      <c r="J20" s="110"/>
      <c r="K20" s="53">
        <v>20200</v>
      </c>
      <c r="L20" s="84"/>
      <c r="M20" s="84">
        <v>0</v>
      </c>
    </row>
    <row r="21" spans="2:13" ht="16.5" customHeight="1" x14ac:dyDescent="0.5">
      <c r="B21" s="18" t="s">
        <v>213</v>
      </c>
      <c r="E21" s="41">
        <v>11</v>
      </c>
      <c r="G21" s="9">
        <v>-1379872</v>
      </c>
      <c r="H21" s="107"/>
      <c r="I21" s="122">
        <v>0</v>
      </c>
      <c r="J21" s="128"/>
      <c r="K21" s="84">
        <v>0</v>
      </c>
      <c r="L21" s="129"/>
      <c r="M21" s="122">
        <v>0</v>
      </c>
    </row>
    <row r="22" spans="2:13" ht="16.5" customHeight="1" x14ac:dyDescent="0.5">
      <c r="B22" s="18" t="s">
        <v>148</v>
      </c>
      <c r="G22" s="9">
        <v>-2727475</v>
      </c>
      <c r="H22" s="107"/>
      <c r="I22" s="122">
        <v>1188093</v>
      </c>
      <c r="J22" s="128"/>
      <c r="K22" s="84">
        <v>15591</v>
      </c>
      <c r="L22" s="129"/>
      <c r="M22" s="122">
        <v>-159697</v>
      </c>
    </row>
    <row r="23" spans="2:13" ht="16.5" customHeight="1" x14ac:dyDescent="0.5">
      <c r="B23" s="18" t="s">
        <v>149</v>
      </c>
      <c r="G23" s="9">
        <v>-2932680</v>
      </c>
      <c r="H23" s="107"/>
      <c r="I23" s="122">
        <v>62945</v>
      </c>
      <c r="J23" s="128"/>
      <c r="K23" s="84">
        <v>-1461854</v>
      </c>
      <c r="L23" s="129"/>
      <c r="M23" s="122">
        <v>62945</v>
      </c>
    </row>
    <row r="24" spans="2:13" ht="16.5" customHeight="1" x14ac:dyDescent="0.5">
      <c r="B24" s="18" t="s">
        <v>150</v>
      </c>
      <c r="G24" s="84">
        <v>5739592</v>
      </c>
      <c r="H24" s="109"/>
      <c r="I24" s="84">
        <v>4616608</v>
      </c>
      <c r="K24" s="127">
        <v>5008650</v>
      </c>
      <c r="L24" s="53"/>
      <c r="M24" s="127">
        <v>4616608</v>
      </c>
    </row>
    <row r="25" spans="2:13" ht="16.5" customHeight="1" x14ac:dyDescent="0.5">
      <c r="B25" s="18" t="s">
        <v>209</v>
      </c>
      <c r="G25" s="9">
        <v>-310554</v>
      </c>
      <c r="H25" s="107"/>
      <c r="I25" s="84">
        <v>6201518</v>
      </c>
      <c r="J25" s="107"/>
      <c r="K25" s="84">
        <v>-5750144</v>
      </c>
      <c r="L25" s="107"/>
      <c r="M25" s="84">
        <v>2941023</v>
      </c>
    </row>
    <row r="26" spans="2:13" ht="16.5" customHeight="1" x14ac:dyDescent="0.5">
      <c r="B26" s="18" t="s">
        <v>201</v>
      </c>
      <c r="G26" s="9"/>
      <c r="H26" s="107"/>
      <c r="I26" s="84"/>
      <c r="J26" s="107"/>
      <c r="K26" s="84"/>
      <c r="L26" s="107"/>
      <c r="M26" s="84"/>
    </row>
    <row r="27" spans="2:13" ht="16.5" customHeight="1" x14ac:dyDescent="0.5">
      <c r="C27" s="18" t="s">
        <v>151</v>
      </c>
      <c r="E27" s="41">
        <v>15</v>
      </c>
      <c r="G27" s="9">
        <v>-4437923</v>
      </c>
      <c r="H27" s="107"/>
      <c r="I27" s="84">
        <v>-2401269</v>
      </c>
      <c r="J27" s="107"/>
      <c r="K27" s="84">
        <v>-2127896</v>
      </c>
      <c r="L27" s="107"/>
      <c r="M27" s="84">
        <v>-1094448</v>
      </c>
    </row>
    <row r="28" spans="2:13" ht="16.5" customHeight="1" x14ac:dyDescent="0.5">
      <c r="B28" s="99" t="s">
        <v>152</v>
      </c>
      <c r="E28" s="41">
        <v>14</v>
      </c>
      <c r="G28" s="9">
        <v>-55426</v>
      </c>
      <c r="H28" s="107"/>
      <c r="I28" s="9">
        <v>-20136</v>
      </c>
      <c r="K28" s="9">
        <v>-10171</v>
      </c>
      <c r="M28" s="9">
        <v>-19549</v>
      </c>
    </row>
    <row r="29" spans="2:13" ht="16.5" customHeight="1" x14ac:dyDescent="0.5">
      <c r="B29" s="99" t="s">
        <v>153</v>
      </c>
      <c r="E29" s="41">
        <v>14</v>
      </c>
      <c r="G29" s="9">
        <v>0</v>
      </c>
      <c r="H29" s="107"/>
      <c r="I29" s="53">
        <v>0</v>
      </c>
      <c r="K29" s="9">
        <v>-430333</v>
      </c>
      <c r="M29" s="53">
        <v>-5000000</v>
      </c>
    </row>
    <row r="30" spans="2:13" ht="16.5" customHeight="1" x14ac:dyDescent="0.5">
      <c r="B30" s="18" t="s">
        <v>154</v>
      </c>
      <c r="G30" s="11">
        <v>13420273</v>
      </c>
      <c r="H30" s="107"/>
      <c r="I30" s="11">
        <v>18689825</v>
      </c>
      <c r="K30" s="54">
        <v>13322467</v>
      </c>
      <c r="M30" s="54">
        <v>18603623</v>
      </c>
    </row>
    <row r="31" spans="2:13" ht="16.5" customHeight="1" x14ac:dyDescent="0.5">
      <c r="G31" s="53"/>
      <c r="I31" s="53"/>
      <c r="K31" s="53"/>
      <c r="L31" s="53"/>
      <c r="M31" s="53"/>
    </row>
    <row r="32" spans="2:13" ht="16.5" customHeight="1" x14ac:dyDescent="0.5">
      <c r="G32" s="53">
        <f>SUM(G13:G30)</f>
        <v>357490118</v>
      </c>
      <c r="I32" s="53">
        <f>SUM(I13:I30)</f>
        <v>387543537</v>
      </c>
      <c r="K32" s="53">
        <f>SUM(K13:K30)</f>
        <v>248230136</v>
      </c>
      <c r="L32" s="53"/>
      <c r="M32" s="53">
        <f>SUM(M13:M30)</f>
        <v>285201798</v>
      </c>
    </row>
    <row r="33" spans="1:13" ht="16.5" customHeight="1" x14ac:dyDescent="0.5">
      <c r="A33" s="100" t="s">
        <v>155</v>
      </c>
      <c r="B33" s="100"/>
      <c r="C33" s="100"/>
      <c r="G33" s="84"/>
      <c r="I33" s="84"/>
      <c r="K33" s="53"/>
      <c r="L33" s="53"/>
      <c r="M33" s="53"/>
    </row>
    <row r="34" spans="1:13" ht="16.5" customHeight="1" x14ac:dyDescent="0.5">
      <c r="B34" s="18" t="s">
        <v>16</v>
      </c>
      <c r="G34" s="9">
        <v>-88310287</v>
      </c>
      <c r="H34" s="107"/>
      <c r="I34" s="9">
        <v>-208582906</v>
      </c>
      <c r="K34" s="53">
        <v>-62866981</v>
      </c>
      <c r="M34" s="53">
        <v>-128244964</v>
      </c>
    </row>
    <row r="35" spans="1:13" ht="16.5" customHeight="1" x14ac:dyDescent="0.5">
      <c r="B35" s="18" t="s">
        <v>17</v>
      </c>
      <c r="G35" s="9">
        <v>88060951</v>
      </c>
      <c r="H35" s="107"/>
      <c r="I35" s="9">
        <v>-173917473</v>
      </c>
      <c r="K35" s="53">
        <v>119350128</v>
      </c>
      <c r="M35" s="53">
        <v>-156738781</v>
      </c>
    </row>
    <row r="36" spans="1:13" ht="16.5" customHeight="1" x14ac:dyDescent="0.5">
      <c r="B36" s="18" t="s">
        <v>18</v>
      </c>
      <c r="G36" s="9">
        <v>8449089</v>
      </c>
      <c r="H36" s="107"/>
      <c r="I36" s="9">
        <v>-24830142</v>
      </c>
      <c r="K36" s="53">
        <v>9070684</v>
      </c>
      <c r="M36" s="53">
        <v>-22967502</v>
      </c>
    </row>
    <row r="37" spans="1:13" ht="16.5" customHeight="1" x14ac:dyDescent="0.5">
      <c r="B37" s="18" t="s">
        <v>31</v>
      </c>
      <c r="G37" s="9">
        <v>-17621</v>
      </c>
      <c r="H37" s="107"/>
      <c r="I37" s="9">
        <v>1745937</v>
      </c>
      <c r="K37" s="53">
        <v>67556</v>
      </c>
      <c r="M37" s="53">
        <v>-60125</v>
      </c>
    </row>
    <row r="38" spans="1:13" ht="16.5" customHeight="1" x14ac:dyDescent="0.5">
      <c r="B38" s="18" t="s">
        <v>44</v>
      </c>
      <c r="G38" s="9">
        <v>221755567</v>
      </c>
      <c r="H38" s="107"/>
      <c r="I38" s="9">
        <v>268435344</v>
      </c>
      <c r="K38" s="53">
        <v>221410112</v>
      </c>
      <c r="M38" s="53">
        <v>250199316</v>
      </c>
    </row>
    <row r="39" spans="1:13" ht="16.5" customHeight="1" x14ac:dyDescent="0.5">
      <c r="B39" s="18" t="s">
        <v>48</v>
      </c>
      <c r="G39" s="9">
        <v>20928734</v>
      </c>
      <c r="H39" s="107"/>
      <c r="I39" s="9">
        <v>9186180</v>
      </c>
      <c r="K39" s="53">
        <v>19965975</v>
      </c>
      <c r="M39" s="53">
        <v>5863606</v>
      </c>
    </row>
    <row r="40" spans="1:13" ht="16.5" customHeight="1" x14ac:dyDescent="0.5">
      <c r="B40" s="18" t="s">
        <v>202</v>
      </c>
      <c r="G40" s="9">
        <v>32645621</v>
      </c>
      <c r="H40" s="107"/>
      <c r="I40" s="9">
        <v>594824</v>
      </c>
      <c r="K40" s="53">
        <v>27166093</v>
      </c>
      <c r="M40" s="53">
        <v>3249564</v>
      </c>
    </row>
    <row r="41" spans="1:13" ht="16.5" customHeight="1" x14ac:dyDescent="0.5">
      <c r="B41" s="18" t="s">
        <v>156</v>
      </c>
      <c r="G41" s="9">
        <v>-2114748</v>
      </c>
      <c r="H41" s="107"/>
      <c r="I41" s="9">
        <v>-5317459</v>
      </c>
      <c r="K41" s="53">
        <v>-2086949</v>
      </c>
      <c r="M41" s="53">
        <v>-5317459</v>
      </c>
    </row>
    <row r="42" spans="1:13" ht="16.5" customHeight="1" x14ac:dyDescent="0.5">
      <c r="B42" s="18" t="s">
        <v>219</v>
      </c>
      <c r="G42" s="9">
        <v>19284740</v>
      </c>
      <c r="H42" s="107"/>
      <c r="I42" s="9">
        <v>0</v>
      </c>
      <c r="K42" s="53">
        <v>0</v>
      </c>
      <c r="M42" s="53">
        <v>0</v>
      </c>
    </row>
    <row r="43" spans="1:13" ht="16.5" customHeight="1" x14ac:dyDescent="0.5">
      <c r="B43" s="18" t="s">
        <v>56</v>
      </c>
      <c r="G43" s="85">
        <v>-3600</v>
      </c>
      <c r="H43" s="107"/>
      <c r="I43" s="85">
        <v>458625</v>
      </c>
      <c r="K43" s="55">
        <v>-3600</v>
      </c>
      <c r="M43" s="55">
        <v>320600</v>
      </c>
    </row>
    <row r="44" spans="1:13" ht="16.5" customHeight="1" x14ac:dyDescent="0.5">
      <c r="G44" s="53"/>
      <c r="I44" s="53"/>
      <c r="K44" s="53"/>
      <c r="L44" s="53"/>
      <c r="M44" s="53"/>
    </row>
    <row r="45" spans="1:13" ht="16.5" customHeight="1" x14ac:dyDescent="0.5">
      <c r="A45" s="18" t="s">
        <v>157</v>
      </c>
      <c r="G45" s="53">
        <f>SUM(G32:G43)</f>
        <v>658168564</v>
      </c>
      <c r="I45" s="53">
        <f>SUM(I32:I43)</f>
        <v>255316467</v>
      </c>
      <c r="K45" s="53">
        <f>SUM(K32:K43)</f>
        <v>580303154</v>
      </c>
      <c r="L45" s="53"/>
      <c r="M45" s="53">
        <f>SUM(M32:M43)</f>
        <v>231506053</v>
      </c>
    </row>
    <row r="46" spans="1:13" ht="16.5" customHeight="1" x14ac:dyDescent="0.5">
      <c r="A46" s="101" t="s">
        <v>158</v>
      </c>
      <c r="D46" s="18" t="s">
        <v>159</v>
      </c>
      <c r="G46" s="9">
        <v>-3578473</v>
      </c>
      <c r="H46" s="107"/>
      <c r="I46" s="9">
        <v>-3630202</v>
      </c>
      <c r="K46" s="9">
        <v>-3571843</v>
      </c>
      <c r="M46" s="9">
        <v>-3161169</v>
      </c>
    </row>
    <row r="47" spans="1:13" ht="16.5" customHeight="1" x14ac:dyDescent="0.5">
      <c r="D47" s="18" t="s">
        <v>160</v>
      </c>
      <c r="G47" s="85">
        <v>-13048548</v>
      </c>
      <c r="H47" s="107"/>
      <c r="I47" s="85">
        <v>-17646533</v>
      </c>
      <c r="K47" s="54">
        <v>-12967075</v>
      </c>
      <c r="M47" s="54">
        <v>-17560330</v>
      </c>
    </row>
    <row r="48" spans="1:13" ht="16.5" customHeight="1" x14ac:dyDescent="0.5">
      <c r="G48" s="53"/>
      <c r="I48" s="53"/>
      <c r="K48" s="53"/>
      <c r="L48" s="53"/>
      <c r="M48" s="53"/>
    </row>
    <row r="49" spans="1:13" ht="16.5" customHeight="1" x14ac:dyDescent="0.5">
      <c r="A49" s="18" t="s">
        <v>161</v>
      </c>
      <c r="G49" s="55">
        <f>SUM(G45:G47)</f>
        <v>641541543</v>
      </c>
      <c r="I49" s="55">
        <f>SUM(I45:I47)</f>
        <v>234039732</v>
      </c>
      <c r="K49" s="55">
        <f>SUM(K45:K47)</f>
        <v>563764236</v>
      </c>
      <c r="L49" s="53"/>
      <c r="M49" s="55">
        <f>SUM(M45:M47)</f>
        <v>210784554</v>
      </c>
    </row>
    <row r="50" spans="1:13" ht="16.5" customHeight="1" x14ac:dyDescent="0.5">
      <c r="G50" s="53"/>
      <c r="I50" s="53"/>
      <c r="K50" s="53"/>
      <c r="L50" s="53"/>
      <c r="M50" s="53"/>
    </row>
    <row r="51" spans="1:13" ht="16.5" customHeight="1" x14ac:dyDescent="0.5">
      <c r="G51" s="53"/>
      <c r="I51" s="53"/>
      <c r="K51" s="53"/>
      <c r="L51" s="53"/>
      <c r="M51" s="53"/>
    </row>
    <row r="52" spans="1:13" ht="16.5" customHeight="1" x14ac:dyDescent="0.5">
      <c r="G52" s="53"/>
      <c r="I52" s="53"/>
      <c r="K52" s="53"/>
      <c r="L52" s="53"/>
      <c r="M52" s="53"/>
    </row>
    <row r="53" spans="1:13" ht="16.5" customHeight="1" x14ac:dyDescent="0.5">
      <c r="G53" s="53"/>
      <c r="I53" s="53"/>
      <c r="K53" s="53"/>
      <c r="L53" s="53"/>
      <c r="M53" s="53"/>
    </row>
    <row r="54" spans="1:13" ht="16.5" customHeight="1" x14ac:dyDescent="0.5">
      <c r="G54" s="53"/>
      <c r="I54" s="53"/>
      <c r="K54" s="53"/>
      <c r="L54" s="53"/>
      <c r="M54" s="53"/>
    </row>
    <row r="55" spans="1:13" ht="16.5" customHeight="1" x14ac:dyDescent="0.5">
      <c r="G55" s="53"/>
      <c r="I55" s="53"/>
      <c r="K55" s="53"/>
      <c r="L55" s="53"/>
      <c r="M55" s="53"/>
    </row>
    <row r="56" spans="1:13" ht="16.5" customHeight="1" x14ac:dyDescent="0.5">
      <c r="G56" s="53"/>
      <c r="I56" s="53"/>
      <c r="K56" s="53"/>
      <c r="L56" s="53"/>
      <c r="M56" s="53"/>
    </row>
    <row r="57" spans="1:13" ht="16.5" customHeight="1" x14ac:dyDescent="0.5">
      <c r="G57" s="53"/>
      <c r="I57" s="53"/>
      <c r="K57" s="53"/>
      <c r="L57" s="53"/>
      <c r="M57" s="53"/>
    </row>
    <row r="58" spans="1:13" ht="16.5" customHeight="1" x14ac:dyDescent="0.5">
      <c r="G58" s="53"/>
      <c r="I58" s="53"/>
      <c r="K58" s="53"/>
      <c r="L58" s="53"/>
      <c r="M58" s="53"/>
    </row>
    <row r="59" spans="1:13" ht="16.5" customHeight="1" x14ac:dyDescent="0.5">
      <c r="G59" s="53"/>
      <c r="I59" s="53"/>
      <c r="K59" s="53"/>
      <c r="L59" s="53"/>
      <c r="M59" s="53"/>
    </row>
    <row r="60" spans="1:13" ht="16.5" customHeight="1" x14ac:dyDescent="0.5">
      <c r="G60" s="53"/>
      <c r="I60" s="53"/>
      <c r="K60" s="53"/>
      <c r="L60" s="53"/>
      <c r="M60" s="53"/>
    </row>
    <row r="61" spans="1:13" ht="22.35" customHeight="1" x14ac:dyDescent="0.5">
      <c r="A61" s="134" t="s">
        <v>37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</row>
    <row r="62" spans="1:13" ht="16.5" customHeight="1" x14ac:dyDescent="0.5">
      <c r="A62" s="97" t="str">
        <f>A1</f>
        <v>P.S.P. Specialties Public Company Limited</v>
      </c>
      <c r="B62" s="97"/>
      <c r="C62" s="97"/>
    </row>
    <row r="63" spans="1:13" ht="16.5" customHeight="1" x14ac:dyDescent="0.5">
      <c r="A63" s="97" t="s">
        <v>162</v>
      </c>
      <c r="B63" s="97"/>
      <c r="C63" s="97"/>
    </row>
    <row r="64" spans="1:13" ht="16.5" customHeight="1" x14ac:dyDescent="0.5">
      <c r="A64" s="98" t="str">
        <f>A3</f>
        <v>For the three-month period ended 31 March 2026</v>
      </c>
      <c r="B64" s="98"/>
      <c r="C64" s="98"/>
      <c r="D64" s="21"/>
      <c r="E64" s="121"/>
      <c r="F64" s="21"/>
      <c r="G64" s="52"/>
      <c r="H64" s="65"/>
      <c r="I64" s="52"/>
      <c r="J64" s="65"/>
      <c r="K64" s="65"/>
      <c r="L64" s="65"/>
      <c r="M64" s="65"/>
    </row>
    <row r="65" spans="1:13" ht="16.350000000000001" customHeight="1" x14ac:dyDescent="0.5">
      <c r="G65" s="53"/>
      <c r="I65" s="53"/>
    </row>
    <row r="66" spans="1:13" ht="16.350000000000001" customHeight="1" x14ac:dyDescent="0.5">
      <c r="G66" s="53"/>
      <c r="I66" s="53"/>
    </row>
    <row r="67" spans="1:13" ht="16.350000000000001" customHeight="1" x14ac:dyDescent="0.5">
      <c r="G67" s="23" t="s">
        <v>2</v>
      </c>
      <c r="H67" s="23"/>
      <c r="I67" s="23"/>
      <c r="J67" s="19"/>
      <c r="K67" s="23" t="s">
        <v>3</v>
      </c>
      <c r="L67" s="23"/>
      <c r="M67" s="23"/>
    </row>
    <row r="68" spans="1:13" ht="16.350000000000001" customHeight="1" x14ac:dyDescent="0.5">
      <c r="G68" s="24" t="s">
        <v>82</v>
      </c>
      <c r="H68" s="24"/>
      <c r="I68" s="24"/>
      <c r="J68" s="19"/>
      <c r="K68" s="24" t="s">
        <v>82</v>
      </c>
      <c r="L68" s="24"/>
      <c r="M68" s="24"/>
    </row>
    <row r="69" spans="1:13" ht="16.350000000000001" customHeight="1" x14ac:dyDescent="0.5">
      <c r="E69" s="18"/>
      <c r="G69" s="27" t="s">
        <v>191</v>
      </c>
      <c r="H69" s="67"/>
      <c r="I69" s="27" t="s">
        <v>191</v>
      </c>
      <c r="J69" s="28"/>
      <c r="K69" s="27" t="s">
        <v>191</v>
      </c>
      <c r="L69" s="67"/>
      <c r="M69" s="27" t="s">
        <v>191</v>
      </c>
    </row>
    <row r="70" spans="1:13" ht="16.350000000000001" customHeight="1" x14ac:dyDescent="0.5">
      <c r="F70" s="19"/>
      <c r="G70" s="27" t="s">
        <v>193</v>
      </c>
      <c r="H70" s="27"/>
      <c r="I70" s="27" t="s">
        <v>8</v>
      </c>
      <c r="J70" s="69"/>
      <c r="K70" s="27" t="s">
        <v>193</v>
      </c>
      <c r="L70" s="27"/>
      <c r="M70" s="27" t="s">
        <v>8</v>
      </c>
    </row>
    <row r="71" spans="1:13" ht="16.350000000000001" customHeight="1" x14ac:dyDescent="0.5">
      <c r="E71" s="83" t="s">
        <v>9</v>
      </c>
      <c r="G71" s="8" t="s">
        <v>10</v>
      </c>
      <c r="H71" s="25"/>
      <c r="I71" s="8" t="s">
        <v>10</v>
      </c>
      <c r="J71" s="16"/>
      <c r="K71" s="30" t="s">
        <v>10</v>
      </c>
      <c r="L71" s="25"/>
      <c r="M71" s="30" t="s">
        <v>10</v>
      </c>
    </row>
    <row r="72" spans="1:13" ht="16.350000000000001" customHeight="1" x14ac:dyDescent="0.5">
      <c r="D72" s="18" t="s">
        <v>97</v>
      </c>
      <c r="G72" s="53"/>
      <c r="H72" s="53"/>
      <c r="I72" s="53"/>
      <c r="K72" s="53"/>
      <c r="L72" s="53"/>
      <c r="M72" s="53"/>
    </row>
    <row r="73" spans="1:13" ht="16.350000000000001" customHeight="1" x14ac:dyDescent="0.5">
      <c r="A73" s="17" t="s">
        <v>163</v>
      </c>
      <c r="B73" s="17"/>
      <c r="C73" s="17"/>
      <c r="G73" s="53"/>
      <c r="I73" s="53"/>
    </row>
    <row r="74" spans="1:13" ht="16.350000000000001" customHeight="1" x14ac:dyDescent="0.5">
      <c r="A74" s="17"/>
      <c r="B74" s="18" t="s">
        <v>214</v>
      </c>
      <c r="C74" s="17"/>
      <c r="G74" s="53">
        <v>20000000</v>
      </c>
      <c r="I74" s="53">
        <v>0</v>
      </c>
      <c r="K74" s="53">
        <v>20000000</v>
      </c>
      <c r="M74" s="53">
        <v>0</v>
      </c>
    </row>
    <row r="75" spans="1:13" ht="16.350000000000001" customHeight="1" x14ac:dyDescent="0.5">
      <c r="A75" s="17"/>
      <c r="B75" s="18" t="s">
        <v>217</v>
      </c>
      <c r="C75" s="17"/>
      <c r="G75" s="53"/>
      <c r="I75" s="53"/>
      <c r="K75" s="53"/>
      <c r="M75" s="53"/>
    </row>
    <row r="76" spans="1:13" ht="16.350000000000001" customHeight="1" x14ac:dyDescent="0.5">
      <c r="C76" s="18" t="s">
        <v>215</v>
      </c>
      <c r="E76" s="41">
        <v>10.1</v>
      </c>
      <c r="G76" s="9">
        <v>25488373</v>
      </c>
      <c r="H76" s="110"/>
      <c r="I76" s="53">
        <v>0</v>
      </c>
      <c r="K76" s="53">
        <v>0</v>
      </c>
      <c r="M76" s="53">
        <v>0</v>
      </c>
    </row>
    <row r="77" spans="1:13" ht="16.350000000000001" customHeight="1" x14ac:dyDescent="0.5">
      <c r="B77" s="18" t="s">
        <v>164</v>
      </c>
      <c r="E77" s="18"/>
      <c r="G77" s="84"/>
      <c r="H77" s="53"/>
      <c r="I77" s="84"/>
      <c r="K77" s="84"/>
      <c r="L77" s="53"/>
      <c r="M77" s="84"/>
    </row>
    <row r="78" spans="1:13" ht="16.350000000000001" customHeight="1" x14ac:dyDescent="0.5">
      <c r="C78" s="18" t="s">
        <v>165</v>
      </c>
      <c r="E78" s="41">
        <v>7</v>
      </c>
      <c r="G78" s="9">
        <v>-2009174413</v>
      </c>
      <c r="H78" s="12"/>
      <c r="I78" s="9">
        <v>-1988200000</v>
      </c>
      <c r="J78" s="53"/>
      <c r="K78" s="9">
        <v>-1753400000</v>
      </c>
      <c r="M78" s="9">
        <v>-1818200000</v>
      </c>
    </row>
    <row r="79" spans="1:13" ht="16.350000000000001" customHeight="1" x14ac:dyDescent="0.5">
      <c r="B79" s="18" t="s">
        <v>166</v>
      </c>
      <c r="G79" s="84"/>
      <c r="H79" s="53"/>
      <c r="I79" s="84"/>
      <c r="K79" s="84"/>
      <c r="L79" s="53"/>
      <c r="M79" s="84"/>
    </row>
    <row r="80" spans="1:13" ht="16.350000000000001" customHeight="1" x14ac:dyDescent="0.5">
      <c r="C80" s="18" t="s">
        <v>167</v>
      </c>
      <c r="G80" s="9">
        <v>1920833440</v>
      </c>
      <c r="H80" s="12"/>
      <c r="I80" s="9">
        <v>1745162499</v>
      </c>
      <c r="J80" s="53"/>
      <c r="K80" s="9">
        <v>1755200000</v>
      </c>
      <c r="M80" s="9">
        <v>1615000000</v>
      </c>
    </row>
    <row r="81" spans="1:13" ht="16.350000000000001" customHeight="1" x14ac:dyDescent="0.5">
      <c r="B81" s="18" t="s">
        <v>168</v>
      </c>
      <c r="G81" s="9">
        <v>-31968270</v>
      </c>
      <c r="H81" s="12"/>
      <c r="I81" s="9">
        <v>-42766368</v>
      </c>
      <c r="J81" s="53"/>
      <c r="K81" s="9">
        <v>-28237240</v>
      </c>
      <c r="M81" s="9">
        <v>-42723290</v>
      </c>
    </row>
    <row r="82" spans="1:13" ht="16.350000000000001" customHeight="1" x14ac:dyDescent="0.5">
      <c r="B82" s="18" t="s">
        <v>169</v>
      </c>
      <c r="G82" s="9">
        <v>-797275</v>
      </c>
      <c r="H82" s="12"/>
      <c r="I82" s="9">
        <v>0</v>
      </c>
      <c r="J82" s="53"/>
      <c r="K82" s="9">
        <v>-797275</v>
      </c>
      <c r="M82" s="9">
        <v>0</v>
      </c>
    </row>
    <row r="83" spans="1:13" ht="16.350000000000001" customHeight="1" x14ac:dyDescent="0.5">
      <c r="B83" s="18" t="s">
        <v>170</v>
      </c>
      <c r="E83" s="18"/>
      <c r="G83" s="9"/>
      <c r="H83" s="12"/>
      <c r="I83" s="9"/>
      <c r="J83" s="12"/>
      <c r="K83" s="9"/>
      <c r="L83" s="12"/>
      <c r="M83" s="9"/>
    </row>
    <row r="84" spans="1:13" ht="16.350000000000001" customHeight="1" x14ac:dyDescent="0.5">
      <c r="C84" s="18" t="s">
        <v>171</v>
      </c>
      <c r="E84" s="18"/>
      <c r="G84" s="9">
        <v>934263</v>
      </c>
      <c r="H84" s="12"/>
      <c r="I84" s="9">
        <v>36429</v>
      </c>
      <c r="J84" s="53"/>
      <c r="K84" s="53">
        <v>457160</v>
      </c>
      <c r="M84" s="53">
        <v>743</v>
      </c>
    </row>
    <row r="85" spans="1:13" ht="16.350000000000001" customHeight="1" x14ac:dyDescent="0.5">
      <c r="B85" s="18" t="s">
        <v>172</v>
      </c>
      <c r="G85" s="9">
        <v>-1855917</v>
      </c>
      <c r="H85" s="12"/>
      <c r="I85" s="9">
        <v>-8285263</v>
      </c>
      <c r="J85" s="10"/>
      <c r="K85" s="9">
        <v>-455679</v>
      </c>
      <c r="L85" s="18"/>
      <c r="M85" s="9">
        <v>-8285263</v>
      </c>
    </row>
    <row r="86" spans="1:13" ht="16.350000000000001" customHeight="1" x14ac:dyDescent="0.5">
      <c r="B86" s="18" t="s">
        <v>216</v>
      </c>
      <c r="E86" s="41" t="s">
        <v>205</v>
      </c>
      <c r="G86" s="9">
        <v>10000000</v>
      </c>
      <c r="H86" s="12"/>
      <c r="I86" s="9">
        <v>0</v>
      </c>
      <c r="J86" s="10"/>
      <c r="K86" s="9">
        <v>0</v>
      </c>
      <c r="L86" s="18"/>
      <c r="M86" s="9">
        <v>0</v>
      </c>
    </row>
    <row r="87" spans="1:13" ht="16.350000000000001" customHeight="1" x14ac:dyDescent="0.5">
      <c r="B87" s="18" t="s">
        <v>173</v>
      </c>
      <c r="G87" s="9">
        <v>0</v>
      </c>
      <c r="H87" s="12"/>
      <c r="I87" s="9">
        <v>5000000</v>
      </c>
      <c r="J87" s="10"/>
      <c r="K87" s="9">
        <v>430333</v>
      </c>
      <c r="L87" s="18"/>
      <c r="M87" s="9">
        <v>5000000</v>
      </c>
    </row>
    <row r="88" spans="1:13" ht="16.350000000000001" customHeight="1" x14ac:dyDescent="0.5">
      <c r="B88" s="18" t="s">
        <v>174</v>
      </c>
      <c r="G88" s="11">
        <v>274056</v>
      </c>
      <c r="H88" s="12"/>
      <c r="I88" s="11">
        <v>20136</v>
      </c>
      <c r="J88" s="53"/>
      <c r="K88" s="11">
        <v>10171</v>
      </c>
      <c r="L88" s="18"/>
      <c r="M88" s="11">
        <v>19549</v>
      </c>
    </row>
    <row r="89" spans="1:13" ht="16.350000000000001" customHeight="1" x14ac:dyDescent="0.5">
      <c r="G89" s="53"/>
      <c r="H89" s="53"/>
      <c r="I89" s="53"/>
      <c r="J89" s="53"/>
      <c r="K89" s="53"/>
      <c r="L89" s="53"/>
      <c r="M89" s="53"/>
    </row>
    <row r="90" spans="1:13" ht="16.350000000000001" customHeight="1" x14ac:dyDescent="0.5">
      <c r="A90" s="18" t="s">
        <v>175</v>
      </c>
      <c r="G90" s="52">
        <f>SUM(G74:G89)</f>
        <v>-66265743</v>
      </c>
      <c r="H90" s="7"/>
      <c r="I90" s="52">
        <f>SUM(I74:I89)</f>
        <v>-289032567</v>
      </c>
      <c r="J90" s="7"/>
      <c r="K90" s="52">
        <f>SUM(K74:K89)</f>
        <v>-6792530</v>
      </c>
      <c r="L90" s="7"/>
      <c r="M90" s="52">
        <f>SUM(M74:M89)</f>
        <v>-249188261</v>
      </c>
    </row>
    <row r="91" spans="1:13" ht="16.350000000000001" customHeight="1" x14ac:dyDescent="0.5">
      <c r="K91" s="53"/>
      <c r="L91" s="53"/>
      <c r="M91" s="53"/>
    </row>
    <row r="92" spans="1:13" ht="16.350000000000001" customHeight="1" x14ac:dyDescent="0.5">
      <c r="A92" s="17" t="s">
        <v>176</v>
      </c>
      <c r="B92" s="17"/>
      <c r="C92" s="17"/>
      <c r="K92" s="7"/>
      <c r="L92" s="53"/>
      <c r="M92" s="7"/>
    </row>
    <row r="93" spans="1:13" ht="16.350000000000001" customHeight="1" x14ac:dyDescent="0.5">
      <c r="A93" s="17"/>
      <c r="B93" s="18" t="s">
        <v>177</v>
      </c>
      <c r="K93" s="7"/>
      <c r="L93" s="53"/>
      <c r="M93" s="7"/>
    </row>
    <row r="94" spans="1:13" ht="16.350000000000001" customHeight="1" x14ac:dyDescent="0.5">
      <c r="A94" s="17"/>
      <c r="C94" s="18" t="s">
        <v>42</v>
      </c>
      <c r="G94" s="14">
        <v>1232560290</v>
      </c>
      <c r="H94" s="13"/>
      <c r="I94" s="14">
        <v>730107575</v>
      </c>
      <c r="J94" s="13"/>
      <c r="K94" s="14">
        <v>1224560290</v>
      </c>
      <c r="L94" s="13"/>
      <c r="M94" s="14">
        <v>722107575</v>
      </c>
    </row>
    <row r="95" spans="1:13" ht="16.350000000000001" customHeight="1" x14ac:dyDescent="0.5">
      <c r="A95" s="17"/>
      <c r="B95" s="18" t="s">
        <v>178</v>
      </c>
    </row>
    <row r="96" spans="1:13" ht="16.350000000000001" customHeight="1" x14ac:dyDescent="0.5">
      <c r="A96" s="17"/>
      <c r="C96" s="18" t="s">
        <v>179</v>
      </c>
      <c r="G96" s="14">
        <v>-1435324351</v>
      </c>
      <c r="H96" s="13"/>
      <c r="I96" s="7">
        <v>-684175622</v>
      </c>
      <c r="K96" s="7">
        <v>-1427324351</v>
      </c>
      <c r="L96" s="53"/>
      <c r="M96" s="7">
        <v>-676175622</v>
      </c>
    </row>
    <row r="97" spans="1:13" ht="16.350000000000001" customHeight="1" x14ac:dyDescent="0.5">
      <c r="A97" s="17"/>
      <c r="B97" s="18" t="s">
        <v>180</v>
      </c>
      <c r="G97" s="14"/>
      <c r="H97" s="13"/>
      <c r="I97" s="123"/>
      <c r="J97" s="130"/>
      <c r="K97" s="125"/>
      <c r="L97" s="130"/>
      <c r="M97" s="123"/>
    </row>
    <row r="98" spans="1:13" ht="16.350000000000001" customHeight="1" x14ac:dyDescent="0.5">
      <c r="A98" s="17"/>
      <c r="C98" s="18" t="s">
        <v>179</v>
      </c>
      <c r="E98" s="41">
        <v>12</v>
      </c>
      <c r="G98" s="14">
        <v>-164039400</v>
      </c>
      <c r="H98" s="13"/>
      <c r="I98" s="123">
        <v>-126123000</v>
      </c>
      <c r="J98" s="130"/>
      <c r="K98" s="125">
        <v>-164039400</v>
      </c>
      <c r="L98" s="130"/>
      <c r="M98" s="123">
        <v>-126123000</v>
      </c>
    </row>
    <row r="99" spans="1:13" ht="16.350000000000001" customHeight="1" x14ac:dyDescent="0.5">
      <c r="A99" s="17"/>
      <c r="B99" s="18" t="s">
        <v>203</v>
      </c>
      <c r="C99" s="17"/>
      <c r="G99" s="9">
        <v>-2795832</v>
      </c>
      <c r="H99" s="12"/>
      <c r="I99" s="122">
        <v>-2358491</v>
      </c>
      <c r="J99" s="130"/>
      <c r="K99" s="125">
        <v>-2784748</v>
      </c>
      <c r="L99" s="130"/>
      <c r="M99" s="123">
        <v>-2358491</v>
      </c>
    </row>
    <row r="100" spans="1:13" ht="16.350000000000001" customHeight="1" x14ac:dyDescent="0.5">
      <c r="A100" s="17"/>
      <c r="B100" s="18" t="s">
        <v>204</v>
      </c>
      <c r="C100" s="17"/>
      <c r="G100" s="11">
        <v>-1447</v>
      </c>
      <c r="H100" s="12"/>
      <c r="I100" s="124">
        <v>0</v>
      </c>
      <c r="J100" s="130"/>
      <c r="K100" s="126">
        <v>-1447</v>
      </c>
      <c r="L100" s="130"/>
      <c r="M100" s="124">
        <v>0</v>
      </c>
    </row>
    <row r="101" spans="1:13" ht="16.350000000000001" customHeight="1" x14ac:dyDescent="0.5">
      <c r="B101" s="102"/>
      <c r="C101" s="102"/>
      <c r="G101" s="53"/>
      <c r="H101" s="53"/>
      <c r="I101" s="53"/>
      <c r="J101" s="53"/>
      <c r="K101" s="53"/>
      <c r="L101" s="53"/>
      <c r="M101" s="53"/>
    </row>
    <row r="102" spans="1:13" ht="16.350000000000001" customHeight="1" x14ac:dyDescent="0.5">
      <c r="A102" s="18" t="s">
        <v>206</v>
      </c>
      <c r="G102" s="55">
        <f>SUM(G93:G100)</f>
        <v>-369600740</v>
      </c>
      <c r="H102" s="53"/>
      <c r="I102" s="55">
        <f>SUM(I93:I100)</f>
        <v>-82549538</v>
      </c>
      <c r="K102" s="55">
        <f>SUM(K93:K100)</f>
        <v>-369589656</v>
      </c>
      <c r="L102" s="53"/>
      <c r="M102" s="55">
        <f>SUM(M93:M100)</f>
        <v>-82549538</v>
      </c>
    </row>
    <row r="103" spans="1:13" ht="16.350000000000001" customHeight="1" x14ac:dyDescent="0.5">
      <c r="G103" s="53"/>
      <c r="H103" s="53"/>
      <c r="I103" s="53"/>
      <c r="K103" s="53"/>
      <c r="L103" s="53"/>
      <c r="M103" s="53"/>
    </row>
    <row r="104" spans="1:13" ht="16.350000000000001" customHeight="1" x14ac:dyDescent="0.5">
      <c r="G104" s="53"/>
      <c r="H104" s="53"/>
      <c r="I104" s="53"/>
      <c r="K104" s="53"/>
      <c r="L104" s="53"/>
      <c r="M104" s="53"/>
    </row>
    <row r="105" spans="1:13" ht="16.350000000000001" customHeight="1" x14ac:dyDescent="0.5">
      <c r="G105" s="53"/>
      <c r="H105" s="53"/>
      <c r="I105" s="53"/>
      <c r="K105" s="53"/>
      <c r="L105" s="53"/>
      <c r="M105" s="53"/>
    </row>
    <row r="106" spans="1:13" ht="16.350000000000001" customHeight="1" x14ac:dyDescent="0.5">
      <c r="G106" s="53"/>
      <c r="H106" s="53"/>
      <c r="I106" s="53"/>
      <c r="K106" s="53"/>
      <c r="L106" s="53"/>
      <c r="M106" s="53"/>
    </row>
    <row r="107" spans="1:13" ht="16.350000000000001" customHeight="1" x14ac:dyDescent="0.5">
      <c r="G107" s="53"/>
      <c r="H107" s="53"/>
      <c r="I107" s="53"/>
      <c r="K107" s="53"/>
      <c r="L107" s="53"/>
      <c r="M107" s="53"/>
    </row>
    <row r="108" spans="1:13" ht="16.350000000000001" customHeight="1" x14ac:dyDescent="0.5">
      <c r="G108" s="53"/>
      <c r="H108" s="53"/>
      <c r="I108" s="53"/>
      <c r="K108" s="53"/>
      <c r="L108" s="53"/>
      <c r="M108" s="53"/>
    </row>
    <row r="109" spans="1:13" ht="16.350000000000001" customHeight="1" x14ac:dyDescent="0.5">
      <c r="G109" s="53"/>
      <c r="H109" s="53"/>
      <c r="I109" s="53"/>
      <c r="K109" s="53"/>
      <c r="L109" s="53"/>
      <c r="M109" s="53"/>
    </row>
    <row r="110" spans="1:13" ht="16.350000000000001" customHeight="1" x14ac:dyDescent="0.5">
      <c r="G110" s="53"/>
      <c r="H110" s="53"/>
      <c r="I110" s="53"/>
      <c r="K110" s="53"/>
      <c r="L110" s="53"/>
      <c r="M110" s="53"/>
    </row>
    <row r="111" spans="1:13" ht="16.350000000000001" customHeight="1" x14ac:dyDescent="0.5">
      <c r="G111" s="53"/>
      <c r="H111" s="53"/>
      <c r="I111" s="53"/>
      <c r="K111" s="53"/>
      <c r="L111" s="53"/>
      <c r="M111" s="53"/>
    </row>
    <row r="112" spans="1:13" ht="16.350000000000001" customHeight="1" x14ac:dyDescent="0.5">
      <c r="G112" s="53"/>
      <c r="H112" s="53"/>
      <c r="I112" s="53"/>
      <c r="K112" s="53"/>
      <c r="L112" s="53"/>
      <c r="M112" s="53"/>
    </row>
    <row r="113" spans="1:13" ht="16.350000000000001" customHeight="1" x14ac:dyDescent="0.5">
      <c r="G113" s="53"/>
      <c r="H113" s="53"/>
      <c r="I113" s="53"/>
      <c r="K113" s="53"/>
      <c r="L113" s="53"/>
      <c r="M113" s="53"/>
    </row>
    <row r="114" spans="1:13" ht="16.350000000000001" customHeight="1" x14ac:dyDescent="0.5">
      <c r="G114" s="53"/>
      <c r="H114" s="53"/>
      <c r="I114" s="53"/>
      <c r="K114" s="53"/>
      <c r="L114" s="53"/>
      <c r="M114" s="53"/>
    </row>
    <row r="115" spans="1:13" ht="16.350000000000001" customHeight="1" x14ac:dyDescent="0.5">
      <c r="G115" s="53"/>
      <c r="H115" s="53"/>
      <c r="I115" s="53"/>
      <c r="K115" s="53"/>
      <c r="L115" s="53"/>
      <c r="M115" s="53"/>
    </row>
    <row r="116" spans="1:13" ht="16.350000000000001" customHeight="1" x14ac:dyDescent="0.5">
      <c r="G116" s="53"/>
      <c r="H116" s="53"/>
      <c r="I116" s="53"/>
      <c r="K116" s="53"/>
      <c r="L116" s="53"/>
      <c r="M116" s="53"/>
    </row>
    <row r="117" spans="1:13" ht="16.350000000000001" customHeight="1" x14ac:dyDescent="0.5">
      <c r="G117" s="53"/>
      <c r="H117" s="53"/>
      <c r="I117" s="53"/>
      <c r="K117" s="53"/>
      <c r="L117" s="53"/>
      <c r="M117" s="53"/>
    </row>
    <row r="118" spans="1:13" ht="16.350000000000001" customHeight="1" x14ac:dyDescent="0.5">
      <c r="G118" s="53"/>
      <c r="H118" s="53"/>
      <c r="I118" s="53"/>
      <c r="K118" s="53"/>
      <c r="L118" s="53"/>
      <c r="M118" s="53"/>
    </row>
    <row r="119" spans="1:13" ht="16.350000000000001" customHeight="1" x14ac:dyDescent="0.5">
      <c r="G119" s="53"/>
      <c r="H119" s="53"/>
      <c r="I119" s="53"/>
      <c r="K119" s="53"/>
      <c r="L119" s="53"/>
      <c r="M119" s="53"/>
    </row>
    <row r="120" spans="1:13" ht="16.350000000000001" customHeight="1" x14ac:dyDescent="0.5">
      <c r="G120" s="53"/>
      <c r="H120" s="53"/>
      <c r="I120" s="53"/>
      <c r="K120" s="53"/>
      <c r="L120" s="53"/>
      <c r="M120" s="53"/>
    </row>
    <row r="121" spans="1:13" ht="16.350000000000001" customHeight="1" x14ac:dyDescent="0.5">
      <c r="G121" s="53"/>
      <c r="H121" s="53"/>
      <c r="I121" s="53"/>
      <c r="K121" s="53"/>
      <c r="L121" s="53"/>
      <c r="M121" s="53"/>
    </row>
    <row r="122" spans="1:13" ht="13.5" customHeight="1" x14ac:dyDescent="0.5">
      <c r="G122" s="53"/>
      <c r="H122" s="53"/>
      <c r="I122" s="53"/>
      <c r="K122" s="53"/>
      <c r="L122" s="53"/>
      <c r="M122" s="53"/>
    </row>
    <row r="123" spans="1:13" ht="22.35" customHeight="1" x14ac:dyDescent="0.5">
      <c r="A123" s="21" t="s">
        <v>37</v>
      </c>
      <c r="B123" s="21"/>
      <c r="C123" s="21"/>
      <c r="D123" s="21"/>
      <c r="E123" s="121"/>
      <c r="F123" s="21"/>
      <c r="G123" s="52"/>
      <c r="H123" s="52"/>
      <c r="I123" s="52"/>
      <c r="J123" s="65"/>
      <c r="K123" s="52"/>
      <c r="L123" s="52"/>
      <c r="M123" s="52"/>
    </row>
    <row r="124" spans="1:13" ht="16.5" customHeight="1" x14ac:dyDescent="0.5">
      <c r="A124" s="97" t="s">
        <v>0</v>
      </c>
      <c r="B124" s="97"/>
      <c r="C124" s="97"/>
    </row>
    <row r="125" spans="1:13" ht="16.5" customHeight="1" x14ac:dyDescent="0.5">
      <c r="A125" s="97" t="s">
        <v>162</v>
      </c>
      <c r="B125" s="97"/>
      <c r="C125" s="97"/>
    </row>
    <row r="126" spans="1:13" ht="16.5" customHeight="1" x14ac:dyDescent="0.5">
      <c r="A126" s="98" t="str">
        <f>A64</f>
        <v>For the three-month period ended 31 March 2026</v>
      </c>
      <c r="B126" s="98"/>
      <c r="C126" s="98"/>
      <c r="D126" s="21"/>
      <c r="E126" s="121"/>
      <c r="F126" s="21"/>
      <c r="G126" s="52"/>
      <c r="H126" s="65"/>
      <c r="I126" s="52"/>
      <c r="J126" s="65"/>
      <c r="K126" s="65"/>
      <c r="L126" s="65"/>
      <c r="M126" s="65"/>
    </row>
    <row r="127" spans="1:13" ht="16.350000000000001" customHeight="1" x14ac:dyDescent="0.5">
      <c r="G127" s="53"/>
      <c r="I127" s="53"/>
    </row>
    <row r="128" spans="1:13" ht="16.350000000000001" customHeight="1" x14ac:dyDescent="0.5">
      <c r="G128" s="53"/>
      <c r="I128" s="53"/>
    </row>
    <row r="129" spans="1:13" ht="16.350000000000001" customHeight="1" x14ac:dyDescent="0.5">
      <c r="G129" s="23" t="s">
        <v>2</v>
      </c>
      <c r="H129" s="23"/>
      <c r="I129" s="23"/>
      <c r="J129" s="19"/>
      <c r="K129" s="23" t="s">
        <v>3</v>
      </c>
      <c r="L129" s="23"/>
      <c r="M129" s="23"/>
    </row>
    <row r="130" spans="1:13" ht="16.350000000000001" customHeight="1" x14ac:dyDescent="0.5">
      <c r="G130" s="24" t="s">
        <v>82</v>
      </c>
      <c r="H130" s="24"/>
      <c r="I130" s="24"/>
      <c r="J130" s="19"/>
      <c r="K130" s="24" t="s">
        <v>82</v>
      </c>
      <c r="L130" s="24"/>
      <c r="M130" s="24"/>
    </row>
    <row r="131" spans="1:13" ht="16.350000000000001" customHeight="1" x14ac:dyDescent="0.5">
      <c r="E131" s="18"/>
      <c r="G131" s="27" t="s">
        <v>191</v>
      </c>
      <c r="H131" s="67"/>
      <c r="I131" s="27" t="s">
        <v>191</v>
      </c>
      <c r="J131" s="28"/>
      <c r="K131" s="27" t="s">
        <v>191</v>
      </c>
      <c r="L131" s="67"/>
      <c r="M131" s="27" t="s">
        <v>191</v>
      </c>
    </row>
    <row r="132" spans="1:13" ht="16.350000000000001" customHeight="1" x14ac:dyDescent="0.5">
      <c r="F132" s="19"/>
      <c r="G132" s="27" t="s">
        <v>193</v>
      </c>
      <c r="H132" s="27"/>
      <c r="I132" s="27" t="s">
        <v>8</v>
      </c>
      <c r="J132" s="69"/>
      <c r="K132" s="27" t="s">
        <v>193</v>
      </c>
      <c r="L132" s="27"/>
      <c r="M132" s="27" t="s">
        <v>8</v>
      </c>
    </row>
    <row r="133" spans="1:13" ht="16.350000000000001" customHeight="1" x14ac:dyDescent="0.5">
      <c r="E133" s="83" t="s">
        <v>59</v>
      </c>
      <c r="G133" s="8" t="s">
        <v>10</v>
      </c>
      <c r="H133" s="25"/>
      <c r="I133" s="8" t="s">
        <v>10</v>
      </c>
      <c r="J133" s="16"/>
      <c r="K133" s="30" t="s">
        <v>10</v>
      </c>
      <c r="L133" s="25"/>
      <c r="M133" s="30" t="s">
        <v>10</v>
      </c>
    </row>
    <row r="135" spans="1:13" ht="16.350000000000001" customHeight="1" x14ac:dyDescent="0.5">
      <c r="A135" s="17" t="s">
        <v>181</v>
      </c>
    </row>
    <row r="136" spans="1:13" ht="16.350000000000001" customHeight="1" x14ac:dyDescent="0.5">
      <c r="B136" s="17" t="s">
        <v>182</v>
      </c>
      <c r="C136" s="17"/>
      <c r="G136" s="53">
        <f>SUM(G49,G90,G102)</f>
        <v>205675060</v>
      </c>
      <c r="H136" s="53"/>
      <c r="I136" s="53">
        <f>SUM(I49,I90,I102)</f>
        <v>-137542373</v>
      </c>
      <c r="K136" s="53">
        <f>SUM(K49,K90,K102)</f>
        <v>187382050</v>
      </c>
      <c r="L136" s="53"/>
      <c r="M136" s="53">
        <f>SUM(M49,M90,M102)</f>
        <v>-120953245</v>
      </c>
    </row>
    <row r="137" spans="1:13" ht="16.350000000000001" customHeight="1" x14ac:dyDescent="0.5">
      <c r="A137" s="18" t="s">
        <v>183</v>
      </c>
      <c r="B137" s="17"/>
      <c r="C137" s="17"/>
      <c r="G137" s="9">
        <v>339937182</v>
      </c>
      <c r="H137" s="12"/>
      <c r="I137" s="9">
        <v>378820680</v>
      </c>
      <c r="J137" s="131"/>
      <c r="K137" s="9">
        <v>158301672</v>
      </c>
      <c r="L137" s="131"/>
      <c r="M137" s="9">
        <v>296324573</v>
      </c>
    </row>
    <row r="138" spans="1:13" ht="16.350000000000001" customHeight="1" x14ac:dyDescent="0.5">
      <c r="A138" s="18" t="s">
        <v>207</v>
      </c>
      <c r="G138" s="11">
        <v>10869772</v>
      </c>
      <c r="H138" s="12"/>
      <c r="I138" s="11">
        <v>-355139</v>
      </c>
      <c r="J138" s="131"/>
      <c r="K138" s="11">
        <v>9142584</v>
      </c>
      <c r="L138" s="131"/>
      <c r="M138" s="11">
        <v>-354750</v>
      </c>
    </row>
    <row r="139" spans="1:13" ht="16.350000000000001" customHeight="1" x14ac:dyDescent="0.5">
      <c r="G139" s="53"/>
      <c r="H139" s="53"/>
      <c r="I139" s="53"/>
      <c r="J139" s="53"/>
      <c r="K139" s="53"/>
      <c r="L139" s="53"/>
      <c r="M139" s="53"/>
    </row>
    <row r="140" spans="1:13" ht="16.350000000000001" customHeight="1" thickBot="1" x14ac:dyDescent="0.55000000000000004">
      <c r="A140" s="17" t="s">
        <v>184</v>
      </c>
      <c r="B140" s="17"/>
      <c r="C140" s="17"/>
      <c r="G140" s="56">
        <f>SUM(G136:G138)</f>
        <v>556482014</v>
      </c>
      <c r="H140" s="53"/>
      <c r="I140" s="56">
        <f>SUM(I136:I138)</f>
        <v>240923168</v>
      </c>
      <c r="J140" s="53"/>
      <c r="K140" s="56">
        <f>SUM(K136:K138)</f>
        <v>354826306</v>
      </c>
      <c r="L140" s="53"/>
      <c r="M140" s="56">
        <f>SUM(M136:M138)</f>
        <v>175016578</v>
      </c>
    </row>
    <row r="141" spans="1:13" ht="16.350000000000001" customHeight="1" thickTop="1" x14ac:dyDescent="0.5">
      <c r="G141" s="6"/>
      <c r="I141" s="6"/>
      <c r="K141" s="86"/>
      <c r="M141" s="86"/>
    </row>
    <row r="142" spans="1:13" ht="16.350000000000001" customHeight="1" x14ac:dyDescent="0.5">
      <c r="G142" s="53"/>
      <c r="I142" s="53"/>
    </row>
    <row r="143" spans="1:13" ht="16.350000000000001" customHeight="1" x14ac:dyDescent="0.5">
      <c r="A143" s="17" t="s">
        <v>185</v>
      </c>
      <c r="G143" s="53"/>
      <c r="I143" s="53"/>
    </row>
    <row r="144" spans="1:13" ht="16.350000000000001" customHeight="1" x14ac:dyDescent="0.5">
      <c r="A144" s="18" t="s">
        <v>186</v>
      </c>
      <c r="G144" s="9">
        <v>9359199</v>
      </c>
      <c r="H144" s="12"/>
      <c r="I144" s="122">
        <v>1319860</v>
      </c>
      <c r="J144" s="131"/>
      <c r="K144" s="84">
        <v>3976646</v>
      </c>
      <c r="L144" s="131"/>
      <c r="M144" s="122">
        <v>1319860</v>
      </c>
    </row>
    <row r="145" spans="1:13" ht="16.350000000000001" customHeight="1" x14ac:dyDescent="0.5">
      <c r="A145" s="18" t="s">
        <v>187</v>
      </c>
      <c r="G145" s="9"/>
      <c r="H145" s="12"/>
      <c r="I145" s="9"/>
      <c r="J145" s="12"/>
      <c r="K145" s="9"/>
      <c r="L145" s="12"/>
      <c r="M145" s="9"/>
    </row>
    <row r="146" spans="1:13" ht="16.350000000000001" customHeight="1" x14ac:dyDescent="0.5">
      <c r="B146" s="18" t="s">
        <v>188</v>
      </c>
      <c r="G146" s="9">
        <v>4189425</v>
      </c>
      <c r="H146" s="12"/>
      <c r="I146" s="122">
        <v>11391466</v>
      </c>
      <c r="J146" s="131"/>
      <c r="K146" s="84">
        <v>4159037</v>
      </c>
      <c r="L146" s="131"/>
      <c r="M146" s="122">
        <v>11391466</v>
      </c>
    </row>
    <row r="147" spans="1:13" ht="16.350000000000001" customHeight="1" x14ac:dyDescent="0.5">
      <c r="A147" s="18" t="s">
        <v>189</v>
      </c>
      <c r="G147" s="7">
        <v>328112</v>
      </c>
      <c r="I147" s="123">
        <v>123413</v>
      </c>
      <c r="J147" s="130"/>
      <c r="K147" s="125">
        <v>328112</v>
      </c>
      <c r="L147" s="130"/>
      <c r="M147" s="123">
        <v>123413</v>
      </c>
    </row>
    <row r="148" spans="1:13" ht="16.350000000000001" customHeight="1" x14ac:dyDescent="0.5">
      <c r="A148" s="18" t="s">
        <v>190</v>
      </c>
      <c r="E148" s="41">
        <v>10.199999999999999</v>
      </c>
      <c r="G148" s="7">
        <v>113666690</v>
      </c>
      <c r="I148" s="123">
        <v>0</v>
      </c>
      <c r="J148" s="130"/>
      <c r="K148" s="125">
        <v>0</v>
      </c>
      <c r="L148" s="130"/>
      <c r="M148" s="123">
        <v>0</v>
      </c>
    </row>
    <row r="149" spans="1:13" ht="16.350000000000001" customHeight="1" x14ac:dyDescent="0.5"/>
    <row r="150" spans="1:13" ht="16.350000000000001" customHeight="1" x14ac:dyDescent="0.5"/>
    <row r="151" spans="1:13" ht="16.350000000000001" customHeight="1" x14ac:dyDescent="0.5"/>
    <row r="152" spans="1:13" ht="16.350000000000001" customHeight="1" x14ac:dyDescent="0.5"/>
    <row r="153" spans="1:13" ht="16.350000000000001" customHeight="1" x14ac:dyDescent="0.5"/>
    <row r="154" spans="1:13" ht="16.350000000000001" customHeight="1" x14ac:dyDescent="0.5"/>
    <row r="155" spans="1:13" ht="16.350000000000001" customHeight="1" x14ac:dyDescent="0.5"/>
    <row r="156" spans="1:13" ht="16.350000000000001" customHeight="1" x14ac:dyDescent="0.5"/>
    <row r="157" spans="1:13" ht="16.350000000000001" customHeight="1" x14ac:dyDescent="0.5"/>
    <row r="158" spans="1:13" ht="16.350000000000001" customHeight="1" x14ac:dyDescent="0.5"/>
    <row r="159" spans="1:13" ht="16.350000000000001" customHeight="1" x14ac:dyDescent="0.5"/>
    <row r="160" spans="1:13" ht="16.350000000000001" customHeight="1" x14ac:dyDescent="0.5"/>
    <row r="161" ht="16.350000000000001" customHeight="1" x14ac:dyDescent="0.5"/>
    <row r="162" ht="16.350000000000001" customHeight="1" x14ac:dyDescent="0.5"/>
    <row r="163" ht="16.350000000000001" customHeight="1" x14ac:dyDescent="0.5"/>
    <row r="164" ht="16.350000000000001" customHeight="1" x14ac:dyDescent="0.5"/>
    <row r="165" ht="16.350000000000001" customHeight="1" x14ac:dyDescent="0.5"/>
    <row r="166" ht="16.350000000000001" customHeight="1" x14ac:dyDescent="0.5"/>
    <row r="167" ht="16.350000000000001" customHeight="1" x14ac:dyDescent="0.5"/>
    <row r="168" ht="16.350000000000001" customHeight="1" x14ac:dyDescent="0.5"/>
    <row r="169" ht="16.350000000000001" customHeight="1" x14ac:dyDescent="0.5"/>
    <row r="170" ht="16.350000000000001" customHeight="1" x14ac:dyDescent="0.5"/>
    <row r="171" ht="16.350000000000001" customHeight="1" x14ac:dyDescent="0.5"/>
    <row r="172" ht="16.350000000000001" customHeight="1" x14ac:dyDescent="0.5"/>
    <row r="173" ht="16.350000000000001" customHeight="1" x14ac:dyDescent="0.5"/>
    <row r="174" ht="16.350000000000001" customHeight="1" x14ac:dyDescent="0.5"/>
    <row r="175" ht="16.350000000000001" customHeight="1" x14ac:dyDescent="0.5"/>
    <row r="176" ht="16.350000000000001" customHeight="1" x14ac:dyDescent="0.5"/>
    <row r="177" spans="1:13" ht="16.350000000000001" customHeight="1" x14ac:dyDescent="0.5"/>
    <row r="178" spans="1:13" ht="16.350000000000001" customHeight="1" x14ac:dyDescent="0.5"/>
    <row r="179" spans="1:13" ht="16.350000000000001" customHeight="1" x14ac:dyDescent="0.5"/>
    <row r="180" spans="1:13" ht="16.350000000000001" customHeight="1" x14ac:dyDescent="0.5"/>
    <row r="181" spans="1:13" ht="16.350000000000001" customHeight="1" x14ac:dyDescent="0.5"/>
    <row r="182" spans="1:13" ht="16.350000000000001" customHeight="1" x14ac:dyDescent="0.5"/>
    <row r="183" spans="1:13" ht="16.350000000000001" customHeight="1" x14ac:dyDescent="0.5"/>
    <row r="184" spans="1:13" ht="12" customHeight="1" x14ac:dyDescent="0.5"/>
    <row r="185" spans="1:13" ht="22.35" customHeight="1" x14ac:dyDescent="0.5">
      <c r="A185" s="134" t="s">
        <v>37</v>
      </c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</row>
  </sheetData>
  <mergeCells count="2">
    <mergeCell ref="A61:M61"/>
    <mergeCell ref="A185:M18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e42bc61e8ca3892b6eb0c9993826259a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def1c960b103ac8920b14f56537795a9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Props1.xml><?xml version="1.0" encoding="utf-8"?>
<ds:datastoreItem xmlns:ds="http://schemas.openxmlformats.org/officeDocument/2006/customXml" ds:itemID="{4998DB79-04D1-47D8-8A5A-60CE3F52B0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75A9B-FB6C-4918-AA6D-FA26DF240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4556E4-7474-451C-B713-4C7367C0AA94}">
  <ds:schemaRefs>
    <ds:schemaRef ds:uri="http://schemas.microsoft.com/office/infopath/2007/PartnerControls"/>
    <ds:schemaRef ds:uri="8399e108-22cf-4adf-89d6-b3685eea9494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be1dbf88-269d-4ca6-abe3-52401746aa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EQ-EN-7</vt:lpstr>
      <vt:lpstr>EQ-EN-8</vt:lpstr>
      <vt:lpstr>9-11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Pakhathorn Khannarong (TH)</cp:lastModifiedBy>
  <cp:revision/>
  <cp:lastPrinted>2026-05-11T11:02:22Z</cp:lastPrinted>
  <dcterms:created xsi:type="dcterms:W3CDTF">2023-08-04T08:25:06Z</dcterms:created>
  <dcterms:modified xsi:type="dcterms:W3CDTF">2026-05-12T11:00:22Z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