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P-NB-078\Desktop\Macko\FS\TPL_Q1.26\Agree final\"/>
    </mc:Choice>
  </mc:AlternateContent>
  <xr:revisionPtr revIDLastSave="0" documentId="8_{34577AC3-3082-441E-9501-CF455CBC5800}" xr6:coauthVersionLast="47" xr6:coauthVersionMax="47" xr10:uidLastSave="{00000000-0000-0000-0000-000000000000}"/>
  <bookViews>
    <workbookView xWindow="-103" yWindow="-103" windowWidth="16663" windowHeight="8863" xr2:uid="{831FD01F-7CB1-4AEB-A985-CF6D6B9385E9}"/>
  </bookViews>
  <sheets>
    <sheet name="SFP" sheetId="1" r:id="rId1"/>
    <sheet name="SI" sheetId="2" r:id="rId2"/>
    <sheet name="CH-Conso" sheetId="3" r:id="rId3"/>
    <sheet name="CIE-E" sheetId="4" r:id="rId4"/>
    <sheet name="CH-Sep" sheetId="5" r:id="rId5"/>
    <sheet name="CF" sheetId="6" r:id="rId6"/>
  </sheets>
  <definedNames>
    <definedName name="_xlnm.Print_Area" localSheetId="5">CF!$A$1:$N$94</definedName>
    <definedName name="_xlnm.Print_Area" localSheetId="2">'CH-Conso'!$A$1:$X$30</definedName>
    <definedName name="_xlnm.Print_Area" localSheetId="4">'CH-Sep'!$A$1:$R$26</definedName>
    <definedName name="_xlnm.Print_Area" localSheetId="3">'CIE-E'!$A$1:$P$17</definedName>
    <definedName name="_xlnm.Print_Area" localSheetId="0">SFP!$A$1:$N$98</definedName>
    <definedName name="_xlnm.Print_Area" localSheetId="1">SI!$A$1:$N$51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3" i="6" l="1"/>
  <c r="A5" i="6"/>
  <c r="H14" i="6"/>
  <c r="J14" i="6"/>
  <c r="N14" i="6"/>
  <c r="H19" i="6"/>
  <c r="J25" i="6"/>
  <c r="J30" i="6"/>
  <c r="L34" i="6"/>
  <c r="A52" i="6"/>
  <c r="A54" i="6"/>
  <c r="L58" i="6"/>
  <c r="H73" i="6"/>
  <c r="J73" i="6"/>
  <c r="L73" i="6"/>
  <c r="N73" i="6"/>
  <c r="H84" i="6"/>
  <c r="J84" i="6"/>
  <c r="L84" i="6"/>
  <c r="N84" i="6"/>
  <c r="H91" i="6"/>
  <c r="R11" i="5"/>
  <c r="R12" i="5"/>
  <c r="B14" i="5"/>
  <c r="P16" i="5"/>
  <c r="R16" i="5"/>
  <c r="H17" i="5"/>
  <c r="J17" i="5"/>
  <c r="L17" i="5"/>
  <c r="N17" i="5"/>
  <c r="R19" i="5"/>
  <c r="R20" i="5"/>
  <c r="R21" i="5"/>
  <c r="B23" i="5"/>
  <c r="R25" i="5"/>
  <c r="H26" i="5"/>
  <c r="L88" i="1" s="1"/>
  <c r="J26" i="5"/>
  <c r="L90" i="1" s="1"/>
  <c r="L26" i="5"/>
  <c r="N26" i="5"/>
  <c r="H79" i="5"/>
  <c r="N10" i="4"/>
  <c r="P10" i="4"/>
  <c r="P11" i="4"/>
  <c r="A12" i="4"/>
  <c r="A22" i="5" s="1"/>
  <c r="P15" i="4"/>
  <c r="P16" i="4"/>
  <c r="H17" i="4"/>
  <c r="J17" i="4"/>
  <c r="L17" i="4"/>
  <c r="A5" i="3"/>
  <c r="T12" i="3"/>
  <c r="T20" i="3" s="1"/>
  <c r="T13" i="3"/>
  <c r="T14" i="3"/>
  <c r="X14" i="3" s="1"/>
  <c r="X15" i="3"/>
  <c r="X18" i="3"/>
  <c r="X19" i="3"/>
  <c r="H20" i="3"/>
  <c r="J20" i="3"/>
  <c r="L20" i="3"/>
  <c r="N20" i="3"/>
  <c r="P20" i="3"/>
  <c r="V20" i="3"/>
  <c r="T22" i="3"/>
  <c r="X22" i="3" s="1"/>
  <c r="X24" i="3"/>
  <c r="X25" i="3"/>
  <c r="V28" i="3"/>
  <c r="V30" i="3" s="1"/>
  <c r="H96" i="1" s="1"/>
  <c r="R29" i="3"/>
  <c r="T29" i="3" s="1"/>
  <c r="X29" i="3" s="1"/>
  <c r="V29" i="3"/>
  <c r="H30" i="3"/>
  <c r="J30" i="3"/>
  <c r="H90" i="1" s="1"/>
  <c r="L30" i="3"/>
  <c r="N30" i="3"/>
  <c r="P30" i="3"/>
  <c r="H93" i="1" s="1"/>
  <c r="H74" i="3"/>
  <c r="L10" i="2"/>
  <c r="H10" i="6" s="1"/>
  <c r="N10" i="2"/>
  <c r="J10" i="6" s="1"/>
  <c r="H15" i="2"/>
  <c r="H22" i="2" s="1"/>
  <c r="H25" i="2" s="1"/>
  <c r="H27" i="2" s="1"/>
  <c r="J15" i="2"/>
  <c r="L15" i="2"/>
  <c r="N15" i="2"/>
  <c r="H18" i="2"/>
  <c r="H21" i="2" s="1"/>
  <c r="H19" i="2"/>
  <c r="H20" i="2"/>
  <c r="J21" i="2"/>
  <c r="J22" i="2" s="1"/>
  <c r="J25" i="2" s="1"/>
  <c r="J27" i="2" s="1"/>
  <c r="L21" i="2"/>
  <c r="N21" i="2"/>
  <c r="L22" i="2"/>
  <c r="L25" i="2" s="1"/>
  <c r="L27" i="2" s="1"/>
  <c r="N22" i="2"/>
  <c r="N25" i="2" s="1"/>
  <c r="N27" i="2" s="1"/>
  <c r="H34" i="2"/>
  <c r="J34" i="2"/>
  <c r="L34" i="2"/>
  <c r="N34" i="2"/>
  <c r="B43" i="2"/>
  <c r="B44" i="2"/>
  <c r="L10" i="1"/>
  <c r="N10" i="1"/>
  <c r="L18" i="1"/>
  <c r="N18" i="1"/>
  <c r="H19" i="1"/>
  <c r="J19" i="1"/>
  <c r="J33" i="1" s="1"/>
  <c r="L19" i="1"/>
  <c r="N19" i="1"/>
  <c r="H32" i="1"/>
  <c r="H33" i="1" s="1"/>
  <c r="J32" i="1"/>
  <c r="L32" i="1"/>
  <c r="N32" i="1"/>
  <c r="L33" i="1"/>
  <c r="N33" i="1"/>
  <c r="N100" i="1" s="1"/>
  <c r="A37" i="1"/>
  <c r="A38" i="1"/>
  <c r="A39" i="1"/>
  <c r="L41" i="1"/>
  <c r="H44" i="1"/>
  <c r="J44" i="1"/>
  <c r="L44" i="1"/>
  <c r="L79" i="1" s="1"/>
  <c r="N44" i="1"/>
  <c r="N79" i="1" s="1"/>
  <c r="H50" i="1"/>
  <c r="H59" i="1" s="1"/>
  <c r="H68" i="1" s="1"/>
  <c r="J50" i="1"/>
  <c r="J59" i="1" s="1"/>
  <c r="J68" i="1" s="1"/>
  <c r="H51" i="1"/>
  <c r="J54" i="1"/>
  <c r="L59" i="1"/>
  <c r="N59" i="1"/>
  <c r="N68" i="1" s="1"/>
  <c r="J61" i="1"/>
  <c r="H67" i="1"/>
  <c r="J67" i="1"/>
  <c r="L67" i="1"/>
  <c r="N67" i="1"/>
  <c r="L68" i="1"/>
  <c r="A72" i="1"/>
  <c r="A73" i="1"/>
  <c r="A74" i="1"/>
  <c r="H76" i="1"/>
  <c r="L76" i="1"/>
  <c r="H79" i="1"/>
  <c r="J79" i="1"/>
  <c r="H88" i="1"/>
  <c r="H91" i="1"/>
  <c r="L91" i="1"/>
  <c r="L93" i="1"/>
  <c r="J95" i="1"/>
  <c r="J97" i="1" s="1"/>
  <c r="J98" i="1" s="1"/>
  <c r="N95" i="1"/>
  <c r="N97" i="1" s="1"/>
  <c r="N98" i="1" s="1"/>
  <c r="J100" i="1" l="1"/>
  <c r="J48" i="2"/>
  <c r="J35" i="2"/>
  <c r="J12" i="6"/>
  <c r="J32" i="6" s="1"/>
  <c r="J46" i="6" s="1"/>
  <c r="J49" i="6" s="1"/>
  <c r="J85" i="6" s="1"/>
  <c r="J87" i="6" s="1"/>
  <c r="J38" i="2"/>
  <c r="J40" i="2" s="1"/>
  <c r="J59" i="6"/>
  <c r="N10" i="6"/>
  <c r="N59" i="6" s="1"/>
  <c r="H59" i="6"/>
  <c r="L10" i="6"/>
  <c r="L59" i="6" s="1"/>
  <c r="N12" i="6"/>
  <c r="N32" i="6" s="1"/>
  <c r="N46" i="6" s="1"/>
  <c r="N49" i="6" s="1"/>
  <c r="N85" i="6" s="1"/>
  <c r="N87" i="6" s="1"/>
  <c r="N38" i="2"/>
  <c r="N40" i="2" s="1"/>
  <c r="N48" i="2"/>
  <c r="P15" i="5"/>
  <c r="N35" i="2"/>
  <c r="N43" i="2" s="1"/>
  <c r="N45" i="2" s="1"/>
  <c r="L12" i="6"/>
  <c r="L32" i="6" s="1"/>
  <c r="L46" i="6" s="1"/>
  <c r="L49" i="6" s="1"/>
  <c r="L85" i="6" s="1"/>
  <c r="L87" i="6" s="1"/>
  <c r="Q87" i="6" s="1"/>
  <c r="L38" i="2"/>
  <c r="L35" i="2"/>
  <c r="L43" i="2" s="1"/>
  <c r="L45" i="2" s="1"/>
  <c r="L48" i="2"/>
  <c r="L50" i="2"/>
  <c r="H48" i="2"/>
  <c r="H50" i="2" s="1"/>
  <c r="H35" i="2"/>
  <c r="H43" i="2" s="1"/>
  <c r="H45" i="2" s="1"/>
  <c r="H12" i="6"/>
  <c r="H32" i="6" s="1"/>
  <c r="H46" i="6" s="1"/>
  <c r="H49" i="6" s="1"/>
  <c r="H85" i="6" s="1"/>
  <c r="H87" i="6" s="1"/>
  <c r="P87" i="6" s="1"/>
  <c r="H38" i="2"/>
  <c r="X12" i="3"/>
  <c r="X20" i="3" s="1"/>
  <c r="L40" i="2" l="1"/>
  <c r="P24" i="5"/>
  <c r="H40" i="2"/>
  <c r="R18" i="3"/>
  <c r="R20" i="3" s="1"/>
  <c r="R28" i="3"/>
  <c r="N14" i="4"/>
  <c r="J43" i="2"/>
  <c r="J45" i="2" s="1"/>
  <c r="P17" i="5"/>
  <c r="R15" i="5"/>
  <c r="R17" i="5" s="1"/>
  <c r="P14" i="4" l="1"/>
  <c r="P17" i="4" s="1"/>
  <c r="N17" i="4"/>
  <c r="R30" i="3"/>
  <c r="H94" i="1" s="1"/>
  <c r="H95" i="1" s="1"/>
  <c r="H97" i="1" s="1"/>
  <c r="H98" i="1" s="1"/>
  <c r="H100" i="1" s="1"/>
  <c r="T28" i="3"/>
  <c r="P26" i="5"/>
  <c r="L94" i="1" s="1"/>
  <c r="L95" i="1" s="1"/>
  <c r="L97" i="1" s="1"/>
  <c r="L98" i="1" s="1"/>
  <c r="L100" i="1" s="1"/>
  <c r="R24" i="5"/>
  <c r="R26" i="5" s="1"/>
  <c r="X28" i="3" l="1"/>
  <c r="X30" i="3" s="1"/>
  <c r="T30" i="3"/>
</calcChain>
</file>

<file path=xl/sharedStrings.xml><?xml version="1.0" encoding="utf-8"?>
<sst xmlns="http://schemas.openxmlformats.org/spreadsheetml/2006/main" count="320" uniqueCount="214">
  <si>
    <t>รวมหนี้สินและส่วนของผู้ถือหุ้น</t>
  </si>
  <si>
    <t>รวมส่วนของผู้ถือหุ้น</t>
  </si>
  <si>
    <t>ส่วนได้เสียที่ไม่มีอำนาจควบคุม</t>
  </si>
  <si>
    <t>รวมส่วนที่เป็นของผู้ถือหุ้นของบริษัท</t>
  </si>
  <si>
    <t>ยังไม่ได้จัดสรร</t>
  </si>
  <si>
    <t>จัดสรรแล้ว - สำรองตามกฎหมาย</t>
  </si>
  <si>
    <t>กำไรสะสม</t>
  </si>
  <si>
    <t>ใบสำคัญแสดงสิทธิซื้อหุ้นสามัญ</t>
  </si>
  <si>
    <t>ส่วนเกินมูลค่าหุ้นสามัญ</t>
  </si>
  <si>
    <t>หุ้นสามัญ 524,000,000 หุ้น มูลค่าหุ้นละ 0.50 บาท</t>
  </si>
  <si>
    <t>หุ้นสามัญ 1,968,460,681 หุ้น มูลค่าหุ้นละ 0.50 บาท</t>
  </si>
  <si>
    <t>ทุนที่ออกและชำระแล้ว</t>
  </si>
  <si>
    <t>มูลค่าหุ้นละ 0.50 บาท)</t>
  </si>
  <si>
    <t>ทุนจดทะเบียน</t>
  </si>
  <si>
    <t>ทุนเรือนหุ้น</t>
  </si>
  <si>
    <t>ส่วนของผู้ถือหุ้น</t>
  </si>
  <si>
    <t>หนี้สินและส่วนของผู้ถือหุ้น</t>
  </si>
  <si>
    <t>หมายเหตุ</t>
  </si>
  <si>
    <t>ตรวจสอบแล้ว</t>
  </si>
  <si>
    <t>ยังไม่ได้ตรวจสอบ</t>
  </si>
  <si>
    <t>สอบทานแล้ว/</t>
  </si>
  <si>
    <t>หน่วย : บาท</t>
  </si>
  <si>
    <t>รวมหนี้สิน</t>
  </si>
  <si>
    <t>รวมหนี้สินไม่หมุนเวียน</t>
  </si>
  <si>
    <t>หนี้สินไม่หมุนเวียนอื่น</t>
  </si>
  <si>
    <t>หนี้สินภาษีเงินได้รอการตัดบัญชี</t>
  </si>
  <si>
    <t>ผลประโยชน์พนักงาน</t>
  </si>
  <si>
    <t>ประมาณการหนี้สินไม่หมุนเวียนสำหรับ</t>
  </si>
  <si>
    <t xml:space="preserve">หนี้สินตามสัญญาเช่า </t>
  </si>
  <si>
    <t>เงินกู้ยืมระยะยาวจากสถาบันการเงิน</t>
  </si>
  <si>
    <t>หนี้สินไม่หมุนเวียน</t>
  </si>
  <si>
    <t>รวมหนี้สินหมุนเวียน</t>
  </si>
  <si>
    <t>ประมาณการหนี้สิน</t>
  </si>
  <si>
    <t>ภาษีเงินได้นิติบุคคลค้างจ่าย</t>
  </si>
  <si>
    <t>ภายในหนึ่งปี</t>
  </si>
  <si>
    <t>ส่วนของหนี้สินตามสัญญาเช่าที่ถึงกำหนดชำระ</t>
  </si>
  <si>
    <t>ชำระภายในหนึ่งปี</t>
  </si>
  <si>
    <t>ส่วนของเงินกู้ยืมระยะยาวจากสถาบันการที่ถึงกำหนด</t>
  </si>
  <si>
    <t>3 และ 9</t>
  </si>
  <si>
    <t>เงินกู้ยืมระยะสั้นจากบุคคลและกิจการที่เกี่ยวข้องกัน</t>
  </si>
  <si>
    <t>หนี้สินที่เกิดจากสัญญา-หมุนเวียน</t>
  </si>
  <si>
    <t>เจ้าหนี้การค้าและเจ้าหนี้หมุนเวียนอื่น</t>
  </si>
  <si>
    <t>จากสถาบันการเงิน</t>
  </si>
  <si>
    <t>เงินเบิกเกินบัญชีและเงินกู้ยืมระยะสั้น</t>
  </si>
  <si>
    <t>หนี้สินหมุนเวียน</t>
  </si>
  <si>
    <t>หนี้สิน</t>
  </si>
  <si>
    <t>งบการเงินรวม</t>
  </si>
  <si>
    <t xml:space="preserve">รวมสินทรัพย์ </t>
  </si>
  <si>
    <t>รวมสินทรัพย์ไม่หมุนเวียน</t>
  </si>
  <si>
    <t>สินทรัพย์ไม่หมุนเวียนอื่น</t>
  </si>
  <si>
    <t>ลูกหนี้ไม่หมุนเวียนอื่น</t>
  </si>
  <si>
    <t>เงินมัดจำและเงินประกัน</t>
  </si>
  <si>
    <t>สินทรัพย์ภาษีเงินได้รอการตัดบัญชี</t>
  </si>
  <si>
    <t>ต้นทุนการซื้อธุรกิจที่ยังไม่ได้ปันส่วน</t>
  </si>
  <si>
    <t xml:space="preserve">สินทรัพย์ไม่มีตัวตน </t>
  </si>
  <si>
    <t>สินทรัพย์สิทธิการใช้</t>
  </si>
  <si>
    <t xml:space="preserve">ที่ดิน อาคารและอุปกรณ์ </t>
  </si>
  <si>
    <t>เงินลงทุนในบริษัทย่อย</t>
  </si>
  <si>
    <t>เงินลงทุนในบริษัทร่วม</t>
  </si>
  <si>
    <t>เงินฝากธนาคารที่มีภาระค้ำประกัน</t>
  </si>
  <si>
    <t>สินทรัพย์ไม่หมุนเวียน</t>
  </si>
  <si>
    <t>รวมสินทรัพย์หมุนเวียน</t>
  </si>
  <si>
    <t>สินทรัพย์หมุนเวียนอื่น</t>
  </si>
  <si>
    <t>สินค้าคงเหลือ</t>
  </si>
  <si>
    <t>เงินให้กู้ยืมระยะสั้นแก่บุคคลและกิจการที่เกี่ยวข้องกัน</t>
  </si>
  <si>
    <t>สินทรัพย์ที่เกิดจากสัญญา-หมุนเวียน</t>
  </si>
  <si>
    <t>ลูกหนี้การค้าและลูกหนี้หมุนเวียนอื่น</t>
  </si>
  <si>
    <t>เงินสดและรายการเทียบเท่าเงินสด</t>
  </si>
  <si>
    <t>สินทรัพย์หมุนเวียน</t>
  </si>
  <si>
    <t>สินทรัพย์</t>
  </si>
  <si>
    <t>31 ธ.ค. 2568</t>
  </si>
  <si>
    <t>31 มี.ค. 2569</t>
  </si>
  <si>
    <t>งบการเงินเฉพาะกิจการ</t>
  </si>
  <si>
    <t>ณ วันที่ 31 มีนาคม พ.ศ. 2569</t>
  </si>
  <si>
    <t>งบฐานะการเงิน</t>
  </si>
  <si>
    <t>บริษัท ไทยพาร์เซิล จำกัด (มหาชน) และบริษัทย่อย</t>
  </si>
  <si>
    <t>1</t>
  </si>
  <si>
    <t>ส่วนที่เป็นของผู้ถือหุ้นของบริษัท</t>
  </si>
  <si>
    <t>กำไร (ขาดทุน) ต่อหุ้นปรับลด</t>
  </si>
  <si>
    <t>กำไร (ขาดทุน) ต่อหุ้นขั้นพื้นฐาน</t>
  </si>
  <si>
    <t xml:space="preserve">กำไร (ขาดทุน) ต่อหุ้น </t>
  </si>
  <si>
    <t>การแบ่งปันกำไร (ขาดทุน) เบ็ดเสร็จรวม</t>
  </si>
  <si>
    <t>ส่วนที่เป็นของส่วนได้เสียที่ไม่มีอำนาจควบคุม</t>
  </si>
  <si>
    <r>
      <t xml:space="preserve"> </t>
    </r>
    <r>
      <rPr>
        <sz val="15"/>
        <rFont val="Angsana New"/>
        <family val="1"/>
      </rPr>
      <t xml:space="preserve">   </t>
    </r>
  </si>
  <si>
    <t>การแบ่งปันกำไร (ขาดทุน)</t>
  </si>
  <si>
    <t>กำไร (ขาดทุน) เบ็ดเสร็จรวมสำหรับงวด</t>
  </si>
  <si>
    <t>กำไรขาดทุนเบ็ดเสร็จอื่นสำหรับงวด-สุทธิจากภาษี</t>
  </si>
  <si>
    <t>ผลกระทบของภาษีเงินได้</t>
  </si>
  <si>
    <t>ผลกำไรตามหลักคณิตศาสตร์ประกันภัย</t>
  </si>
  <si>
    <t>กำไรหรือขาดทุนในภายหลัง</t>
  </si>
  <si>
    <t>รายการที่จะไม่ถูกจัดประเภทรายการใหม่ไว้ใน</t>
  </si>
  <si>
    <t>กำไรขาดทุนเบ็ดเสร็จอื่นสำหรับปี</t>
  </si>
  <si>
    <t>กำไร (ขาดทุน) สำหรับงวด</t>
  </si>
  <si>
    <t>ค่าใช้จ่ายภาษีเงินได้</t>
  </si>
  <si>
    <t>กำไร (ขาดทุน) ก่อนภาษีเงินได้</t>
  </si>
  <si>
    <t>ส่วนแบ่งขาดทุนของบริษัทร่วมที่ใช้วิธีส่วนได้เสีย</t>
  </si>
  <si>
    <t>ต้นทุนทางการเงิน</t>
  </si>
  <si>
    <t>กำไร (ขาดทุน) จากกิจกรรมดำเนินงาน</t>
  </si>
  <si>
    <t>รวมค่าใช้จ่าย</t>
  </si>
  <si>
    <t>ค่าใช้จ่ายในการบริหาร</t>
  </si>
  <si>
    <t>ต้นทุนในการจัดจำหน่าย</t>
  </si>
  <si>
    <t>ต้นทุนจากการให้บริการ</t>
  </si>
  <si>
    <t>ต้นทุนขาย</t>
  </si>
  <si>
    <t>ค่าใช้จ่าย</t>
  </si>
  <si>
    <t>รวมรายได้</t>
  </si>
  <si>
    <t>รายได้อื่น</t>
  </si>
  <si>
    <t>รายได้จากการให้บริการ</t>
  </si>
  <si>
    <t>รายได้จากการขาย</t>
  </si>
  <si>
    <t>รายได้</t>
  </si>
  <si>
    <t>31 มี.ค. 2568</t>
  </si>
  <si>
    <t>วิธีส่วนได้เสีย</t>
  </si>
  <si>
    <t>เงินลงทุนตาม</t>
  </si>
  <si>
    <t>งบการเงินที่แสดง</t>
  </si>
  <si>
    <t>สำหรับงวดสามเดือนสิ้นสุดวันที่ 31 มีนาคม พ.ศ. 2569 (สอบทานแล้ว/ยังไม่ได้ตรวจสอบ)</t>
  </si>
  <si>
    <t>งบกำไรขาดทุนเบ็ดเสร็จ</t>
  </si>
  <si>
    <t>ยอดคงเหลือ ณ วันที่ 31 มีนาคม 2569</t>
  </si>
  <si>
    <t>กำไรขาดทุนเบ็ดเสร็จอื่น</t>
  </si>
  <si>
    <t>ขาดทุนสำหรับงวด</t>
  </si>
  <si>
    <t>สิ้นสุดวันที่ 31 มีนาคม 2569</t>
  </si>
  <si>
    <t>กำไร (ขาดทุน) เบ็ดเสร็จรวมสำหรับงวดสามเดือน</t>
  </si>
  <si>
    <t>การได้มาซึ่งส่วนได้เสียที่ไม่มีอำนาจควบคุม</t>
  </si>
  <si>
    <t>เพิ่มหุ้นสามัญ</t>
  </si>
  <si>
    <t xml:space="preserve">สำรองตามกฎหมาย </t>
  </si>
  <si>
    <t>ยอดคงเหลือ ณ วันที่ 1 มกราคม 2569</t>
  </si>
  <si>
    <t>ยอดคงเหลือ ณ วันที่ 31 มีนาคม 2568</t>
  </si>
  <si>
    <t>สิ้นสุดวันที่ 31 มีนาคม 2568</t>
  </si>
  <si>
    <t>กำไร (ขาดทุน) เบ็ดเสร็จรวมสำหรับสามเดือน</t>
  </si>
  <si>
    <t>ยอดคงเหลือ ณ วันที่ 1 มกราคม 2568</t>
  </si>
  <si>
    <t xml:space="preserve"> ส่วนของผู้ถือหุ้น </t>
  </si>
  <si>
    <t>ไม่มีอำนาจควบคุม</t>
  </si>
  <si>
    <t>ของบริษัท</t>
  </si>
  <si>
    <t>สำรองตามกฎหมาย</t>
  </si>
  <si>
    <t>ซื้อหุ้นสามัญ</t>
  </si>
  <si>
    <t>ลูกหนี้ค่าหุ้น</t>
  </si>
  <si>
    <t>ส่วนเกินมูลค่าหุ้น</t>
  </si>
  <si>
    <t>เรียกชำระแล้ว</t>
  </si>
  <si>
    <t xml:space="preserve"> รวม</t>
  </si>
  <si>
    <t>ส่วนได้เสียที่</t>
  </si>
  <si>
    <t>จัดสรรแล้ว</t>
  </si>
  <si>
    <t>ใบสำคัญแสดงสิทธิ</t>
  </si>
  <si>
    <t>ทุนที่ออกและ</t>
  </si>
  <si>
    <t>ส่วนของ</t>
  </si>
  <si>
    <t>รวม</t>
  </si>
  <si>
    <t>ส่วนของผู้ถือหุ้นของบริษัท</t>
  </si>
  <si>
    <t>งบการเปลี่ยนแปลงส่วนของผู้ถือหุ้นรวม</t>
  </si>
  <si>
    <t>กำไรตามหลักคณิตศาสตร์ประกันภัย</t>
  </si>
  <si>
    <t>สำรองตามกฎหมาย จากกำไรปี 2567</t>
  </si>
  <si>
    <t>สำหรับงวดสามเดือนสิ้นสุดวันที่ 31 มีนาคม 2568 (สอบทานแล้ว/ยังไม่ได้ตรวจสอบ)</t>
  </si>
  <si>
    <t>งบการเปลี่ยนแปลงส่วนของผู้ถือหุ้น (งบการเงินที่แสดงเงินลงทุนตามวิธีส่วนได้เสีย)</t>
  </si>
  <si>
    <t>กำไรสำหรับงวด</t>
  </si>
  <si>
    <t xml:space="preserve">ส่วนของผู้ถือหุ้น </t>
  </si>
  <si>
    <t>สำหรับงวดสามเดือนสิ้นสุดวันที่ 31 มีนาคม 2569 (สอบทานแล้ว/ยังไม่ได้ตรวจสอบ)</t>
  </si>
  <si>
    <t>งบการเปลี่ยนแปลงส่วนของผู้ถือหุ้นเฉพาะกิจการ</t>
  </si>
  <si>
    <t>การโอนสินทรัพย์สิทธิการใช้ไปเป็นที่ดิน อาคารและอุปกรณ์</t>
  </si>
  <si>
    <t>จากการเปลี่ยนแปลงสัญญาเช่า</t>
  </si>
  <si>
    <t>การเปลี่ยนแปลงซึ่งสินทรัพย์สิทธิการใช้ภายใต้สัญญาเช่า</t>
  </si>
  <si>
    <t>การได้มาซึ่งสินทรัพย์สิทธิการใช้ภายใต้สัญญาเช่า</t>
  </si>
  <si>
    <t>รายการที่ไม่ใช่เงินสด</t>
  </si>
  <si>
    <t>ข้อมูลกระแสเงินสดเปิดเผยเพิ่มเติม</t>
  </si>
  <si>
    <t>เงินสดและรายการเทียบเท่าเงินสด ณ วันที่ 31 มีนาคม</t>
  </si>
  <si>
    <t>เงินสดและรายการเทียบเท่าเงินสด ณ วันที่ 1 มกราคม</t>
  </si>
  <si>
    <t>เงินสดและรายการเทียบเท่าเงินสดลดลงสุทธิ</t>
  </si>
  <si>
    <t>เงินสดสุทธิใช้ไปในกิจกรรมจัดหาเงิน</t>
  </si>
  <si>
    <t>เงินสดรับจากการเพิ่มทุน</t>
  </si>
  <si>
    <t>เงินสดจ่ายชำระหนี้สินภายใต้สัญญาเช่า</t>
  </si>
  <si>
    <t>เงินสดจ่ายชำระเงินกู้ยืมระยะยาวจากสถาบันการเงิน</t>
  </si>
  <si>
    <t>จ่ายชำระเงินกู้ยืมระยะสั้นจากสถาบันการเงิน</t>
  </si>
  <si>
    <t>รับเงินกู้ยืมระยะสั้นจากสถาบันการเงิน</t>
  </si>
  <si>
    <t>เงินให้กู้ยืมระยะยาวแก่กิจการที่เกี่ยวข้องกันเพิ่มขึ้น</t>
  </si>
  <si>
    <t>เงินสดรับ (จ่าย) สุทธิจากเงินให้กู้ยืมระยะสั้นแก่กิจการที่เกี่ยวข้องกัน</t>
  </si>
  <si>
    <t>เงินสดจ่ายชำระเงินกู้ยืมระยะสั้นจากสถาบันการเงิน</t>
  </si>
  <si>
    <t>เงินเบิกเกินบัญชีธนาคารเพิ่มขึ้น</t>
  </si>
  <si>
    <t>กระแสเงินสดจากกิจกรรมจัดหาเงิน</t>
  </si>
  <si>
    <t>เงินสดสุทธิได้มาจาก (ใช้ไปใน) กิจกรรมลงทุน</t>
  </si>
  <si>
    <t>รับดอกเบี้ย</t>
  </si>
  <si>
    <t>เงินสดจ่ายสุทธิจากการซื้อบริษัทย่อย</t>
  </si>
  <si>
    <t>รับคืนเงินมัดจำ</t>
  </si>
  <si>
    <t>จ่ายเงินมัดจำ</t>
  </si>
  <si>
    <t xml:space="preserve">เงินสดจ่ายซื้อสินทรัพย์ไม่มีตัวตน </t>
  </si>
  <si>
    <t>สินทรัพย์สิทธิการใช้เพิ่มขึ้น</t>
  </si>
  <si>
    <t>เงินสดรับจากการขายอุปกรณ์</t>
  </si>
  <si>
    <t>เงินสดจ่ายซื้ออาคารและอุปกรณ์</t>
  </si>
  <si>
    <t>เงินสดรับจาการจำหน่ายสินทรัพย์ไม่หมุนเวียนที่ถือไว้เพื่อขาย</t>
  </si>
  <si>
    <t>เงินฝากธนาคารที่มีภาระค้ำประกัน (เพิ่มขึ้น) ลดลง</t>
  </si>
  <si>
    <t>ขายเงินลงทุนในบริษัทร่วม</t>
  </si>
  <si>
    <t>เงินลงทุนในบริษัทร่วมเพิ่มขึ้น</t>
  </si>
  <si>
    <t>กระแสเงินสดจากกิจกรรมลงทุน</t>
  </si>
  <si>
    <t>งบกระแสเงินสด</t>
  </si>
  <si>
    <t>เงินสดสุทธิได้มาจากกิจกรรมดำเนินงาน</t>
  </si>
  <si>
    <t>จ่ายภาษีเงินได้</t>
  </si>
  <si>
    <t>จ่ายดอกเบี้ย</t>
  </si>
  <si>
    <t>เงินสดสุทธิได้มาจากการดำเนินงาน</t>
  </si>
  <si>
    <t>หนี้สินหมุนเวียนอื่น</t>
  </si>
  <si>
    <t>การเปลี่ยนแปลงในสินทรัพย์และหนี้สินดำเนินงาน</t>
  </si>
  <si>
    <t>ในสินทรัพย์และหนี้สินดำเนินงาน</t>
  </si>
  <si>
    <t>กำไรจากการดำเนินงานก่อนการเปลี่ยนแปลง</t>
  </si>
  <si>
    <t>ค่าใช้จ่ายดอกเบี้ย</t>
  </si>
  <si>
    <t>รายได้ดอกเบี้ยรับ</t>
  </si>
  <si>
    <t>(กำไร) ขาดทุนจากการเปลี่ยนแปลงสัญญาเช่า</t>
  </si>
  <si>
    <t>ค่าใช้จ่ายผลประโยชน์พนักงาน</t>
  </si>
  <si>
    <t>ตัดจำหน่ายค่าธรรมเนียมในการจัดหาเงินกู้ยืม</t>
  </si>
  <si>
    <t>(กำไร) ขาดทุนจากการจำหน่ายอุปกรณ์</t>
  </si>
  <si>
    <t>กำไรจากการจำหน่ายทรัพย์สินถาวร</t>
  </si>
  <si>
    <t>ค่าเผื่อผลขาดทุนจากการถูกเรียกร้องค่าเสียหาย (กลับรายการ)</t>
  </si>
  <si>
    <t>ค่าเผื่อความเสียหายจากคดีความ</t>
  </si>
  <si>
    <t>กลับรายการค่าเผื่อสินค้าเสียหาย</t>
  </si>
  <si>
    <t>ผลขาดทุนด้านเครดิตที่คาดว่าจะเกิดขึ้น (กลับรายการ)</t>
  </si>
  <si>
    <t>ตัดจำหน่ายภาษีหัก ณ ที่จ่าย</t>
  </si>
  <si>
    <t>ค่าตัดจำหน่ายสินทรัพย์ไม่มีตัวตน</t>
  </si>
  <si>
    <t>ค่าเสื่อมราคาสินทรัพย์สิทธิการใช้</t>
  </si>
  <si>
    <t>ค่าเสื่อมราคาอาคารและอุปกรณ์</t>
  </si>
  <si>
    <t>ปรับรายการที่กระทบกำไร (ขาดทุน) เป็นเงินสดรับ (จ่าย)</t>
  </si>
  <si>
    <t>กระแสเงินสดจากกิจกรรมดำเนินงาน</t>
  </si>
  <si>
    <t>บริษัท ไทยพาร์เซิล จำกัด (มหาชน)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</si>
</sst>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1" formatCode="_-* #,##0_-;\-* #,##0_-;_-* &quot;-&quot;_-;_-@_-"/>
    <numFmt numFmtId="43" formatCode="_-* #,##0.00_-;\-* #,##0.00_-;_-* &quot;-&quot;??_-;_-@_-"/>
    <numFmt numFmtId="187" formatCode="#,##0;[Black]\(#,##0\)"/>
    <numFmt numFmtId="188" formatCode="#,##0_);[Black]\(#,##0\)"/>
    <numFmt numFmtId="189" formatCode="#,##0.00000_);[Black]\(#,##0.00000\)"/>
    <numFmt numFmtId="190" formatCode="_-* #,##0_-;\-* #,##0_-;_-* &quot;-&quot;??_-;_-@_-"/>
    <numFmt numFmtId="191" formatCode="_(* #,##0_);_(* \(#,##0\);_(* &quot;-&quot;_);_(@_)"/>
    <numFmt numFmtId="192" formatCode="#,##0.00_);[Black]\(#,##0.00\)"/>
    <numFmt numFmtId="193" formatCode="#,##0.00;[Black]\(#,##0.00\)"/>
    <numFmt numFmtId="194" formatCode="#,##0.0000_);[Black]\(#,##0.0000\)"/>
    <numFmt numFmtId="195" formatCode="_-* #,##0.0000_-;\-* #,##0.0000_-;_-* &quot;-&quot;??_-;_-@_-"/>
    <numFmt numFmtId="196" formatCode="_(* #,##0.000_);_(* \(#,##0.000\);_(* &quot;-&quot;_);_(@_)"/>
    <numFmt numFmtId="197" formatCode="_(* #,##0_);_(* \(#,##0\);_(* &quot; -&quot;??_);_(@_)"/>
    <numFmt numFmtId="198" formatCode="_(* #,##0_);_(* \(#,##0\);_(* &quot;-&quot;??_);_(@_)"/>
    <numFmt numFmtId="199" formatCode="#,##0.0;[Black]\(#,##0.0\)"/>
    <numFmt numFmtId="200" formatCode="#,##0.000_);[Black]\(#,##0.000\)"/>
    <numFmt numFmtId="201" formatCode="#,##0.000;[Black]\(#,##0.000\)"/>
  </numFmts>
  <fonts count="11" x14ac:knownFonts="1">
    <font>
      <sz val="14"/>
      <name val="Cordia New"/>
      <family val="2"/>
    </font>
    <font>
      <sz val="14"/>
      <name val="Cordia New"/>
      <family val="2"/>
    </font>
    <font>
      <sz val="15"/>
      <name val="Angsana New"/>
      <family val="1"/>
    </font>
    <font>
      <sz val="15"/>
      <name val="Angsana New"/>
      <family val="1"/>
      <charset val="222"/>
    </font>
    <font>
      <i/>
      <sz val="15"/>
      <name val="Angsana New"/>
      <family val="1"/>
      <charset val="222"/>
    </font>
    <font>
      <b/>
      <sz val="15"/>
      <name val="Angsana New"/>
      <family val="1"/>
      <charset val="222"/>
    </font>
    <font>
      <b/>
      <i/>
      <sz val="15"/>
      <name val="Angsana New"/>
      <family val="1"/>
      <charset val="222"/>
    </font>
    <font>
      <sz val="15"/>
      <name val="AngsanaUPC"/>
      <family val="1"/>
      <charset val="222"/>
    </font>
    <font>
      <b/>
      <sz val="14"/>
      <name val="Angsana New"/>
      <family val="1"/>
      <charset val="222"/>
    </font>
    <font>
      <b/>
      <sz val="15"/>
      <name val="AngsanaUPC"/>
      <family val="1"/>
      <charset val="222"/>
    </font>
    <font>
      <sz val="14"/>
      <name val="Angsana New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</cellStyleXfs>
  <cellXfs count="147">
    <xf numFmtId="0" fontId="0" fillId="0" borderId="0" xfId="0"/>
    <xf numFmtId="187" fontId="3" fillId="0" borderId="0" xfId="0" applyNumberFormat="1" applyFont="1" applyAlignment="1">
      <alignment horizontal="center" vertical="top"/>
    </xf>
    <xf numFmtId="187" fontId="3" fillId="0" borderId="0" xfId="0" applyNumberFormat="1" applyFont="1" applyAlignment="1">
      <alignment vertical="top"/>
    </xf>
    <xf numFmtId="187" fontId="3" fillId="0" borderId="0" xfId="0" applyNumberFormat="1" applyFont="1" applyAlignment="1">
      <alignment horizontal="center" vertical="top"/>
    </xf>
    <xf numFmtId="187" fontId="4" fillId="0" borderId="0" xfId="0" applyNumberFormat="1" applyFont="1" applyAlignment="1">
      <alignment horizontal="center" vertical="top"/>
    </xf>
    <xf numFmtId="188" fontId="3" fillId="0" borderId="0" xfId="0" applyNumberFormat="1" applyFont="1" applyAlignment="1">
      <alignment horizontal="center" vertical="top"/>
    </xf>
    <xf numFmtId="187" fontId="5" fillId="0" borderId="0" xfId="0" quotePrefix="1" applyNumberFormat="1" applyFont="1" applyAlignment="1">
      <alignment horizontal="center" vertical="top"/>
    </xf>
    <xf numFmtId="187" fontId="5" fillId="0" borderId="0" xfId="3" quotePrefix="1" applyNumberFormat="1" applyFont="1" applyAlignment="1">
      <alignment vertical="top"/>
    </xf>
    <xf numFmtId="187" fontId="5" fillId="0" borderId="0" xfId="0" applyNumberFormat="1" applyFont="1" applyAlignment="1">
      <alignment horizontal="center" vertical="top"/>
    </xf>
    <xf numFmtId="43" fontId="5" fillId="0" borderId="0" xfId="1" applyFont="1" applyFill="1" applyBorder="1" applyAlignment="1">
      <alignment horizontal="right" vertical="top"/>
    </xf>
    <xf numFmtId="43" fontId="3" fillId="0" borderId="0" xfId="1" applyFont="1" applyFill="1" applyBorder="1" applyAlignment="1">
      <alignment horizontal="right" vertical="top"/>
    </xf>
    <xf numFmtId="43" fontId="6" fillId="0" borderId="0" xfId="1" applyFont="1" applyFill="1" applyBorder="1" applyAlignment="1">
      <alignment horizontal="right" vertical="top"/>
    </xf>
    <xf numFmtId="43" fontId="5" fillId="0" borderId="4" xfId="1" applyFont="1" applyFill="1" applyBorder="1" applyAlignment="1">
      <alignment horizontal="center" vertical="top"/>
    </xf>
    <xf numFmtId="43" fontId="5" fillId="0" borderId="0" xfId="1" applyFont="1" applyFill="1" applyBorder="1" applyAlignment="1">
      <alignment horizontal="right" vertical="top"/>
    </xf>
    <xf numFmtId="43" fontId="5" fillId="0" borderId="0" xfId="1" applyFont="1" applyFill="1" applyBorder="1" applyAlignment="1">
      <alignment horizontal="center" vertical="top"/>
    </xf>
    <xf numFmtId="187" fontId="5" fillId="0" borderId="4" xfId="0" applyNumberFormat="1" applyFont="1" applyBorder="1" applyAlignment="1">
      <alignment horizontal="center" vertical="top"/>
    </xf>
    <xf numFmtId="187" fontId="6" fillId="0" borderId="0" xfId="0" applyNumberFormat="1" applyFont="1" applyAlignment="1">
      <alignment horizontal="center" vertical="top"/>
    </xf>
    <xf numFmtId="0" fontId="5" fillId="0" borderId="4" xfId="0" quotePrefix="1" applyFont="1" applyBorder="1" applyAlignment="1">
      <alignment horizontal="center" vertical="top"/>
    </xf>
    <xf numFmtId="0" fontId="5" fillId="0" borderId="0" xfId="0" quotePrefix="1" applyFont="1" applyAlignment="1">
      <alignment horizontal="center" vertical="top"/>
    </xf>
    <xf numFmtId="187" fontId="5" fillId="0" borderId="0" xfId="0" applyNumberFormat="1" applyFont="1" applyAlignment="1">
      <alignment horizontal="center" vertical="top"/>
    </xf>
    <xf numFmtId="187" fontId="5" fillId="0" borderId="0" xfId="0" applyNumberFormat="1" applyFont="1" applyAlignment="1">
      <alignment vertical="top"/>
    </xf>
    <xf numFmtId="188" fontId="3" fillId="0" borderId="0" xfId="0" applyNumberFormat="1" applyFont="1" applyAlignment="1">
      <alignment vertical="top"/>
    </xf>
    <xf numFmtId="187" fontId="3" fillId="0" borderId="0" xfId="0" quotePrefix="1" applyNumberFormat="1" applyFont="1" applyAlignment="1">
      <alignment horizontal="center" vertical="top"/>
    </xf>
    <xf numFmtId="193" fontId="3" fillId="0" borderId="0" xfId="0" applyNumberFormat="1" applyFont="1" applyAlignment="1">
      <alignment horizontal="center" vertical="top"/>
    </xf>
    <xf numFmtId="193" fontId="3" fillId="0" borderId="0" xfId="0" applyNumberFormat="1" applyFont="1" applyAlignment="1">
      <alignment vertical="top"/>
    </xf>
    <xf numFmtId="0" fontId="4" fillId="0" borderId="0" xfId="1" applyNumberFormat="1" applyFont="1" applyFill="1" applyAlignment="1">
      <alignment horizontal="center" vertical="top"/>
    </xf>
    <xf numFmtId="0" fontId="4" fillId="0" borderId="0" xfId="1" applyNumberFormat="1" applyFont="1" applyFill="1" applyBorder="1" applyAlignment="1">
      <alignment horizontal="center" vertical="top"/>
    </xf>
    <xf numFmtId="0" fontId="3" fillId="0" borderId="0" xfId="1" applyNumberFormat="1" applyFont="1" applyFill="1" applyAlignment="1">
      <alignment horizontal="center" vertical="top"/>
    </xf>
    <xf numFmtId="195" fontId="4" fillId="0" borderId="0" xfId="1" applyNumberFormat="1" applyFont="1" applyFill="1" applyBorder="1" applyAlignment="1">
      <alignment horizontal="center" vertical="top"/>
    </xf>
    <xf numFmtId="191" fontId="7" fillId="0" borderId="0" xfId="0" applyNumberFormat="1" applyFont="1" applyAlignment="1">
      <alignment horizontal="right" vertical="center"/>
    </xf>
    <xf numFmtId="190" fontId="3" fillId="0" borderId="0" xfId="1" applyNumberFormat="1" applyFont="1" applyFill="1" applyBorder="1" applyAlignment="1">
      <alignment vertical="top"/>
    </xf>
    <xf numFmtId="188" fontId="3" fillId="0" borderId="4" xfId="0" applyNumberFormat="1" applyFont="1" applyBorder="1" applyAlignment="1">
      <alignment vertical="top"/>
    </xf>
    <xf numFmtId="195" fontId="4" fillId="0" borderId="0" xfId="1" applyNumberFormat="1" applyFont="1" applyFill="1" applyAlignment="1">
      <alignment horizontal="center" vertical="top"/>
    </xf>
    <xf numFmtId="188" fontId="3" fillId="0" borderId="2" xfId="0" applyNumberFormat="1" applyFont="1" applyBorder="1" applyAlignment="1">
      <alignment vertical="top"/>
    </xf>
    <xf numFmtId="192" fontId="3" fillId="0" borderId="0" xfId="0" applyNumberFormat="1" applyFont="1" applyAlignment="1">
      <alignment vertical="top"/>
    </xf>
    <xf numFmtId="191" fontId="7" fillId="0" borderId="4" xfId="0" applyNumberFormat="1" applyFont="1" applyBorder="1" applyAlignment="1">
      <alignment horizontal="right" vertical="center"/>
    </xf>
    <xf numFmtId="195" fontId="4" fillId="0" borderId="0" xfId="0" applyNumberFormat="1" applyFont="1" applyAlignment="1">
      <alignment horizontal="center" vertical="top"/>
    </xf>
    <xf numFmtId="188" fontId="3" fillId="0" borderId="5" xfId="0" applyNumberFormat="1" applyFont="1" applyBorder="1" applyAlignment="1">
      <alignment vertical="top"/>
    </xf>
    <xf numFmtId="188" fontId="3" fillId="0" borderId="0" xfId="1" applyNumberFormat="1" applyFont="1" applyFill="1" applyAlignment="1">
      <alignment vertical="top"/>
    </xf>
    <xf numFmtId="194" fontId="3" fillId="0" borderId="0" xfId="1" applyNumberFormat="1" applyFont="1" applyFill="1" applyAlignment="1">
      <alignment vertical="top"/>
    </xf>
    <xf numFmtId="188" fontId="5" fillId="0" borderId="4" xfId="0" quotePrefix="1" applyNumberFormat="1" applyFont="1" applyBorder="1" applyAlignment="1">
      <alignment horizontal="center" vertical="top"/>
    </xf>
    <xf numFmtId="187" fontId="4" fillId="0" borderId="0" xfId="0" quotePrefix="1" applyNumberFormat="1" applyFont="1" applyAlignment="1">
      <alignment horizontal="center" vertical="top"/>
    </xf>
    <xf numFmtId="188" fontId="3" fillId="0" borderId="0" xfId="0" quotePrefix="1" applyNumberFormat="1" applyFont="1" applyAlignment="1">
      <alignment horizontal="center" vertical="top"/>
    </xf>
    <xf numFmtId="193" fontId="3" fillId="0" borderId="0" xfId="0" quotePrefix="1" applyNumberFormat="1" applyFont="1" applyAlignment="1">
      <alignment horizontal="center" vertical="top"/>
    </xf>
    <xf numFmtId="41" fontId="3" fillId="0" borderId="0" xfId="1" applyNumberFormat="1" applyFont="1" applyFill="1" applyAlignment="1">
      <alignment vertical="top"/>
    </xf>
    <xf numFmtId="187" fontId="3" fillId="0" borderId="0" xfId="2" applyNumberFormat="1" applyFont="1" applyAlignment="1">
      <alignment vertical="top"/>
    </xf>
    <xf numFmtId="190" fontId="3" fillId="0" borderId="0" xfId="1" applyNumberFormat="1" applyFont="1" applyFill="1" applyAlignment="1">
      <alignment horizontal="right" vertical="top"/>
    </xf>
    <xf numFmtId="190" fontId="4" fillId="0" borderId="0" xfId="1" applyNumberFormat="1" applyFont="1" applyFill="1" applyAlignment="1">
      <alignment horizontal="right" vertical="top"/>
    </xf>
    <xf numFmtId="190" fontId="3" fillId="0" borderId="0" xfId="1" quotePrefix="1" applyNumberFormat="1" applyFont="1" applyFill="1" applyAlignment="1">
      <alignment horizontal="right" vertical="top"/>
    </xf>
    <xf numFmtId="190" fontId="4" fillId="0" borderId="0" xfId="1" quotePrefix="1" applyNumberFormat="1" applyFont="1" applyFill="1" applyAlignment="1">
      <alignment horizontal="right" vertical="top"/>
    </xf>
    <xf numFmtId="192" fontId="3" fillId="0" borderId="0" xfId="1" applyNumberFormat="1" applyFont="1" applyFill="1" applyAlignment="1">
      <alignment vertical="top"/>
    </xf>
    <xf numFmtId="191" fontId="7" fillId="2" borderId="0" xfId="0" applyNumberFormat="1" applyFont="1" applyFill="1" applyAlignment="1">
      <alignment horizontal="right" vertical="center"/>
    </xf>
    <xf numFmtId="188" fontId="3" fillId="0" borderId="2" xfId="1" applyNumberFormat="1" applyFont="1" applyFill="1" applyBorder="1" applyAlignment="1">
      <alignment vertical="top"/>
    </xf>
    <xf numFmtId="188" fontId="3" fillId="0" borderId="0" xfId="1" applyNumberFormat="1" applyFont="1" applyFill="1" applyAlignment="1">
      <alignment horizontal="right" vertical="top"/>
    </xf>
    <xf numFmtId="188" fontId="4" fillId="0" borderId="0" xfId="1" applyNumberFormat="1" applyFont="1" applyFill="1" applyAlignment="1">
      <alignment horizontal="right" vertical="top"/>
    </xf>
    <xf numFmtId="188" fontId="5" fillId="0" borderId="0" xfId="1" applyNumberFormat="1" applyFont="1" applyFill="1" applyBorder="1" applyAlignment="1">
      <alignment vertical="top"/>
    </xf>
    <xf numFmtId="43" fontId="3" fillId="0" borderId="0" xfId="1" applyFont="1" applyFill="1" applyBorder="1" applyAlignment="1">
      <alignment horizontal="right" vertical="top"/>
    </xf>
    <xf numFmtId="43" fontId="4" fillId="0" borderId="0" xfId="1" applyFont="1" applyFill="1" applyBorder="1" applyAlignment="1">
      <alignment horizontal="right" vertical="top"/>
    </xf>
    <xf numFmtId="190" fontId="4" fillId="0" borderId="0" xfId="1" applyNumberFormat="1" applyFont="1" applyFill="1" applyBorder="1" applyAlignment="1">
      <alignment horizontal="right" vertical="top"/>
    </xf>
    <xf numFmtId="188" fontId="3" fillId="0" borderId="0" xfId="1" applyNumberFormat="1" applyFont="1" applyFill="1" applyBorder="1" applyAlignment="1">
      <alignment vertical="top"/>
    </xf>
    <xf numFmtId="188" fontId="3" fillId="0" borderId="1" xfId="0" applyNumberFormat="1" applyFont="1" applyBorder="1" applyAlignment="1">
      <alignment vertical="top"/>
    </xf>
    <xf numFmtId="190" fontId="3" fillId="0" borderId="0" xfId="1" applyNumberFormat="1" applyFont="1" applyFill="1" applyAlignment="1">
      <alignment horizontal="center" vertical="top"/>
    </xf>
    <xf numFmtId="190" fontId="3" fillId="0" borderId="0" xfId="1" applyNumberFormat="1" applyFont="1" applyFill="1" applyAlignment="1">
      <alignment vertical="top"/>
    </xf>
    <xf numFmtId="0" fontId="3" fillId="0" borderId="0" xfId="0" applyFont="1" applyAlignment="1">
      <alignment horizontal="left"/>
    </xf>
    <xf numFmtId="188" fontId="3" fillId="0" borderId="3" xfId="0" applyNumberFormat="1" applyFont="1" applyBorder="1" applyAlignment="1">
      <alignment vertical="top"/>
    </xf>
    <xf numFmtId="0" fontId="5" fillId="0" borderId="0" xfId="0" applyFont="1" applyAlignment="1">
      <alignment horizontal="left"/>
    </xf>
    <xf numFmtId="189" fontId="3" fillId="0" borderId="0" xfId="0" applyNumberFormat="1" applyFont="1" applyAlignment="1">
      <alignment vertical="top"/>
    </xf>
    <xf numFmtId="43" fontId="3" fillId="0" borderId="0" xfId="1" applyFont="1" applyFill="1" applyAlignment="1">
      <alignment vertical="top"/>
    </xf>
    <xf numFmtId="43" fontId="3" fillId="0" borderId="0" xfId="1" applyFont="1" applyFill="1" applyAlignment="1">
      <alignment horizontal="center" vertical="top"/>
    </xf>
    <xf numFmtId="187" fontId="3" fillId="0" borderId="0" xfId="1" applyNumberFormat="1" applyFont="1" applyFill="1" applyAlignment="1">
      <alignment vertical="top"/>
    </xf>
    <xf numFmtId="187" fontId="3" fillId="0" borderId="0" xfId="0" quotePrefix="1" applyNumberFormat="1" applyFont="1" applyAlignment="1">
      <alignment horizontal="center" vertical="top"/>
    </xf>
    <xf numFmtId="43" fontId="3" fillId="0" borderId="0" xfId="1" applyFont="1" applyFill="1" applyBorder="1" applyAlignment="1">
      <alignment horizontal="center" vertical="top"/>
    </xf>
    <xf numFmtId="187" fontId="5" fillId="0" borderId="0" xfId="0" quotePrefix="1" applyNumberFormat="1" applyFont="1" applyAlignment="1">
      <alignment horizontal="center"/>
    </xf>
    <xf numFmtId="43" fontId="5" fillId="0" borderId="0" xfId="1" applyFont="1" applyFill="1" applyBorder="1" applyAlignment="1">
      <alignment vertical="top"/>
    </xf>
    <xf numFmtId="187" fontId="5" fillId="0" borderId="0" xfId="0" applyNumberFormat="1" applyFont="1" applyAlignment="1">
      <alignment horizontal="center"/>
    </xf>
    <xf numFmtId="43" fontId="3" fillId="0" borderId="0" xfId="1" applyFont="1" applyFill="1" applyAlignment="1">
      <alignment horizontal="right" vertical="top"/>
    </xf>
    <xf numFmtId="43" fontId="5" fillId="0" borderId="0" xfId="1" applyFont="1" applyFill="1" applyBorder="1" applyAlignment="1">
      <alignment horizontal="right"/>
    </xf>
    <xf numFmtId="43" fontId="3" fillId="0" borderId="0" xfId="1" quotePrefix="1" applyFont="1" applyFill="1" applyBorder="1" applyAlignment="1">
      <alignment horizontal="center" vertical="top"/>
    </xf>
    <xf numFmtId="43" fontId="3" fillId="0" borderId="0" xfId="1" applyFont="1" applyFill="1" applyBorder="1" applyAlignment="1">
      <alignment vertical="top"/>
    </xf>
    <xf numFmtId="190" fontId="5" fillId="0" borderId="4" xfId="1" applyNumberFormat="1" applyFont="1" applyFill="1" applyBorder="1" applyAlignment="1">
      <alignment horizontal="center" vertical="top"/>
    </xf>
    <xf numFmtId="43" fontId="5" fillId="0" borderId="4" xfId="1" applyFont="1" applyFill="1" applyBorder="1" applyAlignment="1">
      <alignment horizontal="center" vertical="top"/>
    </xf>
    <xf numFmtId="0" fontId="5" fillId="0" borderId="4" xfId="1" quotePrefix="1" applyNumberFormat="1" applyFont="1" applyFill="1" applyBorder="1" applyAlignment="1">
      <alignment horizontal="center" vertical="top"/>
    </xf>
    <xf numFmtId="0" fontId="5" fillId="0" borderId="0" xfId="0" applyFont="1" applyAlignment="1">
      <alignment horizontal="center" vertical="top"/>
    </xf>
    <xf numFmtId="187" fontId="5" fillId="0" borderId="0" xfId="0" quotePrefix="1" applyNumberFormat="1" applyFont="1" applyAlignment="1">
      <alignment horizontal="center" vertical="top"/>
    </xf>
    <xf numFmtId="187" fontId="3" fillId="0" borderId="0" xfId="7" applyNumberFormat="1" applyFont="1" applyAlignment="1">
      <alignment vertical="top"/>
    </xf>
    <xf numFmtId="190" fontId="3" fillId="0" borderId="3" xfId="1" applyNumberFormat="1" applyFont="1" applyFill="1" applyBorder="1" applyAlignment="1">
      <alignment vertical="top"/>
    </xf>
    <xf numFmtId="188" fontId="5" fillId="0" borderId="0" xfId="0" applyNumberFormat="1" applyFont="1" applyAlignment="1">
      <alignment vertical="top"/>
    </xf>
    <xf numFmtId="190" fontId="3" fillId="0" borderId="2" xfId="1" applyNumberFormat="1" applyFont="1" applyFill="1" applyBorder="1" applyAlignment="1">
      <alignment vertical="top"/>
    </xf>
    <xf numFmtId="190" fontId="6" fillId="0" borderId="0" xfId="1" applyNumberFormat="1" applyFont="1" applyFill="1" applyBorder="1" applyAlignment="1">
      <alignment horizontal="right" vertical="top"/>
    </xf>
    <xf numFmtId="188" fontId="3" fillId="0" borderId="0" xfId="1" applyNumberFormat="1" applyFont="1" applyFill="1" applyAlignment="1">
      <alignment horizontal="center" vertical="top"/>
    </xf>
    <xf numFmtId="190" fontId="3" fillId="0" borderId="5" xfId="1" applyNumberFormat="1" applyFont="1" applyFill="1" applyBorder="1" applyAlignment="1">
      <alignment vertical="top"/>
    </xf>
    <xf numFmtId="190" fontId="5" fillId="0" borderId="0" xfId="1" applyNumberFormat="1" applyFont="1" applyFill="1" applyAlignment="1">
      <alignment vertical="top"/>
    </xf>
    <xf numFmtId="190" fontId="4" fillId="0" borderId="0" xfId="1" applyNumberFormat="1" applyFont="1" applyFill="1" applyAlignment="1">
      <alignment horizontal="center" vertical="top"/>
    </xf>
    <xf numFmtId="201" fontId="3" fillId="0" borderId="0" xfId="0" applyNumberFormat="1" applyFont="1" applyAlignment="1">
      <alignment vertical="top"/>
    </xf>
    <xf numFmtId="192" fontId="3" fillId="0" borderId="0" xfId="4" applyNumberFormat="1" applyFont="1" applyFill="1" applyAlignment="1">
      <alignment horizontal="center" vertical="top"/>
    </xf>
    <xf numFmtId="192" fontId="3" fillId="0" borderId="0" xfId="4" applyNumberFormat="1" applyFont="1" applyFill="1" applyAlignment="1">
      <alignment vertical="top"/>
    </xf>
    <xf numFmtId="43" fontId="5" fillId="0" borderId="0" xfId="4" applyFont="1" applyFill="1" applyAlignment="1">
      <alignment horizontal="right" vertical="top"/>
    </xf>
    <xf numFmtId="192" fontId="5" fillId="0" borderId="0" xfId="4" applyNumberFormat="1" applyFont="1" applyFill="1" applyAlignment="1">
      <alignment vertical="top"/>
    </xf>
    <xf numFmtId="43" fontId="5" fillId="0" borderId="0" xfId="4" applyFont="1" applyFill="1" applyAlignment="1">
      <alignment horizontal="right" vertical="top"/>
    </xf>
    <xf numFmtId="43" fontId="5" fillId="0" borderId="4" xfId="4" applyFont="1" applyFill="1" applyBorder="1" applyAlignment="1">
      <alignment horizontal="center" vertical="top"/>
    </xf>
    <xf numFmtId="43" fontId="5" fillId="0" borderId="0" xfId="4" applyFont="1" applyFill="1" applyBorder="1" applyAlignment="1">
      <alignment horizontal="center" vertical="top"/>
    </xf>
    <xf numFmtId="187" fontId="5" fillId="0" borderId="3" xfId="0" applyNumberFormat="1" applyFont="1" applyBorder="1" applyAlignment="1">
      <alignment horizontal="center" vertical="top"/>
    </xf>
    <xf numFmtId="199" fontId="5" fillId="0" borderId="0" xfId="0" quotePrefix="1" applyNumberFormat="1" applyFont="1" applyAlignment="1">
      <alignment horizontal="right" vertical="top"/>
    </xf>
    <xf numFmtId="190" fontId="3" fillId="0" borderId="0" xfId="4" applyNumberFormat="1" applyFont="1" applyFill="1" applyBorder="1" applyAlignment="1">
      <alignment vertical="top"/>
    </xf>
    <xf numFmtId="41" fontId="3" fillId="0" borderId="0" xfId="4" applyNumberFormat="1" applyFont="1" applyFill="1" applyAlignment="1">
      <alignment vertical="top"/>
    </xf>
    <xf numFmtId="198" fontId="3" fillId="0" borderId="0" xfId="4" applyNumberFormat="1" applyFont="1" applyFill="1" applyAlignment="1">
      <alignment vertical="top"/>
    </xf>
    <xf numFmtId="43" fontId="3" fillId="0" borderId="0" xfId="4" applyFont="1" applyFill="1" applyBorder="1" applyAlignment="1">
      <alignment vertical="top"/>
    </xf>
    <xf numFmtId="43" fontId="3" fillId="0" borderId="0" xfId="4" applyFont="1" applyAlignment="1">
      <alignment vertical="top"/>
    </xf>
    <xf numFmtId="191" fontId="3" fillId="0" borderId="0" xfId="0" applyNumberFormat="1" applyFont="1" applyAlignment="1">
      <alignment vertical="top"/>
    </xf>
    <xf numFmtId="191" fontId="3" fillId="0" borderId="0" xfId="4" applyNumberFormat="1" applyFont="1" applyFill="1" applyAlignment="1">
      <alignment vertical="top"/>
    </xf>
    <xf numFmtId="191" fontId="7" fillId="0" borderId="5" xfId="0" applyNumberFormat="1" applyFont="1" applyBorder="1" applyAlignment="1">
      <alignment horizontal="right" vertical="center"/>
    </xf>
    <xf numFmtId="190" fontId="3" fillId="0" borderId="0" xfId="1" applyNumberFormat="1" applyFont="1" applyAlignment="1">
      <alignment vertical="top"/>
    </xf>
    <xf numFmtId="41" fontId="7" fillId="0" borderId="0" xfId="0" applyNumberFormat="1" applyFont="1" applyAlignment="1">
      <alignment horizontal="right" vertical="center"/>
    </xf>
    <xf numFmtId="41" fontId="3" fillId="0" borderId="0" xfId="4" applyNumberFormat="1" applyFont="1" applyFill="1" applyBorder="1" applyAlignment="1">
      <alignment vertical="top"/>
    </xf>
    <xf numFmtId="200" fontId="3" fillId="0" borderId="0" xfId="4" applyNumberFormat="1" applyFont="1" applyAlignment="1">
      <alignment vertical="top"/>
    </xf>
    <xf numFmtId="200" fontId="3" fillId="0" borderId="0" xfId="4" applyNumberFormat="1" applyFont="1" applyFill="1" applyAlignment="1">
      <alignment vertical="top"/>
    </xf>
    <xf numFmtId="200" fontId="3" fillId="0" borderId="0" xfId="1" applyNumberFormat="1" applyFont="1" applyAlignment="1">
      <alignment vertical="top"/>
    </xf>
    <xf numFmtId="190" fontId="3" fillId="0" borderId="0" xfId="4" applyNumberFormat="1" applyFont="1" applyFill="1" applyAlignment="1">
      <alignment vertical="top"/>
    </xf>
    <xf numFmtId="190" fontId="3" fillId="0" borderId="0" xfId="4" applyNumberFormat="1" applyFont="1" applyAlignment="1">
      <alignment vertical="top"/>
    </xf>
    <xf numFmtId="192" fontId="3" fillId="0" borderId="0" xfId="1" applyNumberFormat="1" applyFont="1" applyFill="1" applyAlignment="1">
      <alignment horizontal="center" vertical="top"/>
    </xf>
    <xf numFmtId="43" fontId="5" fillId="0" borderId="0" xfId="1" applyFont="1" applyFill="1" applyAlignment="1">
      <alignment horizontal="right" vertical="top"/>
    </xf>
    <xf numFmtId="43" fontId="5" fillId="0" borderId="0" xfId="1" applyFont="1" applyFill="1" applyAlignment="1">
      <alignment horizontal="right" vertical="top"/>
    </xf>
    <xf numFmtId="198" fontId="3" fillId="0" borderId="0" xfId="1" applyNumberFormat="1" applyFont="1" applyFill="1" applyAlignment="1">
      <alignment vertical="top"/>
    </xf>
    <xf numFmtId="190" fontId="3" fillId="0" borderId="0" xfId="0" applyNumberFormat="1" applyFont="1" applyAlignment="1">
      <alignment vertical="top"/>
    </xf>
    <xf numFmtId="43" fontId="3" fillId="0" borderId="0" xfId="4" applyFont="1" applyFill="1" applyAlignment="1">
      <alignment horizontal="right" vertical="top"/>
    </xf>
    <xf numFmtId="43" fontId="3" fillId="0" borderId="0" xfId="4" applyFont="1" applyFill="1" applyBorder="1" applyAlignment="1">
      <alignment horizontal="center" vertical="top"/>
    </xf>
    <xf numFmtId="0" fontId="8" fillId="0" borderId="0" xfId="0" applyFont="1" applyAlignment="1">
      <alignment horizontal="center"/>
    </xf>
    <xf numFmtId="0" fontId="5" fillId="0" borderId="0" xfId="6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5" fillId="0" borderId="4" xfId="6" applyFont="1" applyBorder="1" applyAlignment="1">
      <alignment horizontal="center" vertical="center"/>
    </xf>
    <xf numFmtId="43" fontId="3" fillId="0" borderId="0" xfId="4" applyFont="1" applyBorder="1" applyAlignment="1">
      <alignment vertical="top"/>
    </xf>
    <xf numFmtId="192" fontId="3" fillId="0" borderId="0" xfId="4" applyNumberFormat="1" applyFont="1" applyFill="1" applyBorder="1" applyAlignment="1">
      <alignment vertical="top"/>
    </xf>
    <xf numFmtId="0" fontId="4" fillId="0" borderId="0" xfId="5" applyFont="1" applyAlignment="1">
      <alignment vertical="center"/>
    </xf>
    <xf numFmtId="43" fontId="3" fillId="0" borderId="5" xfId="1" applyFont="1" applyBorder="1" applyAlignment="1">
      <alignment vertical="top"/>
    </xf>
    <xf numFmtId="191" fontId="9" fillId="0" borderId="0" xfId="0" applyNumberFormat="1" applyFont="1" applyAlignment="1">
      <alignment horizontal="right" vertical="center"/>
    </xf>
    <xf numFmtId="187" fontId="3" fillId="0" borderId="0" xfId="0" quotePrefix="1" applyNumberFormat="1" applyFont="1" applyAlignment="1">
      <alignment horizontal="center"/>
    </xf>
    <xf numFmtId="187" fontId="3" fillId="0" borderId="2" xfId="0" quotePrefix="1" applyNumberFormat="1" applyFont="1" applyBorder="1"/>
    <xf numFmtId="43" fontId="3" fillId="0" borderId="4" xfId="1" applyFont="1" applyBorder="1" applyAlignment="1">
      <alignment vertical="top"/>
    </xf>
    <xf numFmtId="188" fontId="3" fillId="0" borderId="3" xfId="0" quotePrefix="1" applyNumberFormat="1" applyFont="1" applyBorder="1" applyAlignment="1">
      <alignment vertical="top"/>
    </xf>
    <xf numFmtId="188" fontId="3" fillId="0" borderId="0" xfId="0" quotePrefix="1" applyNumberFormat="1" applyFont="1" applyAlignment="1">
      <alignment vertical="top"/>
    </xf>
    <xf numFmtId="197" fontId="3" fillId="0" borderId="0" xfId="1" applyNumberFormat="1" applyFont="1" applyFill="1" applyAlignment="1">
      <alignment vertical="top"/>
    </xf>
    <xf numFmtId="191" fontId="3" fillId="0" borderId="0" xfId="0" quotePrefix="1" applyNumberFormat="1" applyFont="1" applyAlignment="1">
      <alignment horizontal="center" vertical="top"/>
    </xf>
    <xf numFmtId="187" fontId="3" fillId="0" borderId="0" xfId="0" quotePrefix="1" applyNumberFormat="1" applyFont="1" applyAlignment="1">
      <alignment horizontal="right" vertical="top"/>
    </xf>
    <xf numFmtId="188" fontId="3" fillId="0" borderId="1" xfId="0" quotePrefix="1" applyNumberFormat="1" applyFont="1" applyBorder="1" applyAlignment="1">
      <alignment vertical="top"/>
    </xf>
    <xf numFmtId="0" fontId="10" fillId="0" borderId="0" xfId="0" applyFont="1" applyAlignment="1">
      <alignment horizontal="left"/>
    </xf>
    <xf numFmtId="187" fontId="3" fillId="0" borderId="0" xfId="0" applyNumberFormat="1" applyFont="1" applyAlignment="1">
      <alignment horizontal="left"/>
    </xf>
    <xf numFmtId="196" fontId="7" fillId="0" borderId="1" xfId="0" applyNumberFormat="1" applyFont="1" applyBorder="1" applyAlignment="1">
      <alignment horizontal="right" vertical="center"/>
    </xf>
  </cellXfs>
  <cellStyles count="8">
    <cellStyle name="Comma" xfId="1" builtinId="3"/>
    <cellStyle name="Comma 10 2 29" xfId="4" xr:uid="{336D221A-3C4F-4A6B-89AA-F7178F51E150}"/>
    <cellStyle name="Normal" xfId="0" builtinId="0"/>
    <cellStyle name="Normal 104" xfId="2" xr:uid="{496EF6B4-396F-461D-BBBC-36C85BA2BE0A}"/>
    <cellStyle name="Normal 13" xfId="3" xr:uid="{34413C02-BA64-4CFC-85E2-7CC7DD3655B3}"/>
    <cellStyle name="Normal 17" xfId="7" xr:uid="{6757988B-766F-4FAB-841F-FC7F1D973DC6}"/>
    <cellStyle name="Normal 98" xfId="6" xr:uid="{04A502E8-9BD0-4AB9-9DF2-E5C1D119E645}"/>
    <cellStyle name="Normal 99" xfId="5" xr:uid="{C5530EE5-271A-4CBE-B6D7-62041C33538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6703B4-506C-434F-A2D9-6BFBBC78144E}">
  <sheetPr>
    <tabColor theme="1"/>
    <pageSetUpPr fitToPage="1"/>
  </sheetPr>
  <dimension ref="A1:IE102"/>
  <sheetViews>
    <sheetView tabSelected="1" zoomScaleNormal="100" workbookViewId="0">
      <selection sqref="A1:N1"/>
    </sheetView>
  </sheetViews>
  <sheetFormatPr defaultColWidth="9.08203125" defaultRowHeight="21" customHeight="1" x14ac:dyDescent="0.85"/>
  <cols>
    <col min="1" max="4" width="1.75" style="2" customWidth="1"/>
    <col min="5" max="5" width="41" style="2" customWidth="1"/>
    <col min="6" max="6" width="9.08203125" style="4" customWidth="1"/>
    <col min="7" max="7" width="1.58203125" style="4" customWidth="1"/>
    <col min="8" max="8" width="17.08203125" style="4" customWidth="1"/>
    <col min="9" max="9" width="1.75" style="4" customWidth="1"/>
    <col min="10" max="10" width="17.08203125" style="3" customWidth="1"/>
    <col min="11" max="11" width="1.75" style="3" customWidth="1"/>
    <col min="12" max="12" width="17.08203125" style="21" customWidth="1"/>
    <col min="13" max="13" width="1.75" style="21" customWidth="1"/>
    <col min="14" max="14" width="17.08203125" style="2" customWidth="1"/>
    <col min="15" max="15" width="9.83203125" style="2" bestFit="1" customWidth="1"/>
    <col min="16" max="16" width="16" style="2" bestFit="1" customWidth="1"/>
    <col min="17" max="17" width="1.83203125" style="2" customWidth="1"/>
    <col min="18" max="18" width="11.33203125" style="2" bestFit="1" customWidth="1"/>
    <col min="19" max="19" width="2.08203125" style="2" customWidth="1"/>
    <col min="20" max="20" width="12.08203125" style="2" customWidth="1"/>
    <col min="21" max="21" width="3" style="2" customWidth="1"/>
    <col min="22" max="22" width="11.33203125" style="2" bestFit="1" customWidth="1"/>
    <col min="23" max="16384" width="9.08203125" style="2"/>
  </cols>
  <sheetData>
    <row r="1" spans="1:22" ht="21" customHeight="1" x14ac:dyDescent="0.85">
      <c r="A1" s="1" t="s">
        <v>76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22" ht="7.95" customHeight="1" x14ac:dyDescent="0.85">
      <c r="A2" s="3"/>
      <c r="B2" s="3"/>
      <c r="C2" s="3"/>
      <c r="D2" s="3"/>
      <c r="E2" s="3"/>
      <c r="L2" s="5"/>
      <c r="M2" s="5"/>
      <c r="N2" s="3"/>
    </row>
    <row r="3" spans="1:22" ht="21" customHeight="1" x14ac:dyDescent="0.85">
      <c r="A3" s="6" t="s">
        <v>75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7"/>
      <c r="P3" s="7"/>
      <c r="Q3" s="7"/>
    </row>
    <row r="4" spans="1:22" ht="21" customHeight="1" x14ac:dyDescent="0.85">
      <c r="A4" s="8" t="s">
        <v>74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</row>
    <row r="5" spans="1:22" ht="21" customHeight="1" x14ac:dyDescent="0.85">
      <c r="A5" s="8" t="s">
        <v>73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</row>
    <row r="6" spans="1:22" ht="21" customHeight="1" x14ac:dyDescent="0.85">
      <c r="A6" s="9" t="s">
        <v>21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</row>
    <row r="7" spans="1:22" ht="21" customHeight="1" x14ac:dyDescent="0.85">
      <c r="A7" s="10"/>
      <c r="B7" s="10"/>
      <c r="C7" s="10"/>
      <c r="D7" s="10"/>
      <c r="E7" s="10"/>
      <c r="F7" s="11"/>
      <c r="G7" s="11"/>
      <c r="H7" s="12" t="s">
        <v>46</v>
      </c>
      <c r="I7" s="12"/>
      <c r="J7" s="12"/>
      <c r="K7" s="13"/>
      <c r="L7" s="12" t="s">
        <v>72</v>
      </c>
      <c r="M7" s="12"/>
      <c r="N7" s="12"/>
    </row>
    <row r="8" spans="1:22" ht="21" customHeight="1" x14ac:dyDescent="0.85">
      <c r="A8" s="10"/>
      <c r="B8" s="10"/>
      <c r="C8" s="10"/>
      <c r="D8" s="10"/>
      <c r="E8" s="10"/>
      <c r="F8" s="11"/>
      <c r="G8" s="11"/>
      <c r="H8" s="14" t="s">
        <v>20</v>
      </c>
      <c r="I8" s="14"/>
      <c r="J8" s="14"/>
      <c r="K8" s="13"/>
      <c r="L8" s="14" t="s">
        <v>20</v>
      </c>
      <c r="M8" s="14"/>
      <c r="N8" s="14"/>
    </row>
    <row r="9" spans="1:22" ht="21" customHeight="1" x14ac:dyDescent="0.85">
      <c r="A9" s="10"/>
      <c r="B9" s="10"/>
      <c r="C9" s="10"/>
      <c r="D9" s="10"/>
      <c r="E9" s="10"/>
      <c r="F9" s="11"/>
      <c r="G9" s="11"/>
      <c r="H9" s="14" t="s">
        <v>19</v>
      </c>
      <c r="I9" s="14"/>
      <c r="J9" s="14" t="s">
        <v>18</v>
      </c>
      <c r="K9" s="13"/>
      <c r="L9" s="14" t="s">
        <v>19</v>
      </c>
      <c r="M9" s="14"/>
      <c r="N9" s="14" t="s">
        <v>18</v>
      </c>
    </row>
    <row r="10" spans="1:22" ht="21" customHeight="1" x14ac:dyDescent="0.85">
      <c r="F10" s="15" t="s">
        <v>17</v>
      </c>
      <c r="G10" s="16"/>
      <c r="H10" s="17" t="s">
        <v>71</v>
      </c>
      <c r="I10" s="18"/>
      <c r="J10" s="17" t="s">
        <v>70</v>
      </c>
      <c r="K10" s="19"/>
      <c r="L10" s="17" t="str">
        <f>H10</f>
        <v>31 มี.ค. 2569</v>
      </c>
      <c r="M10" s="18"/>
      <c r="N10" s="17" t="str">
        <f>J10</f>
        <v>31 ธ.ค. 2568</v>
      </c>
    </row>
    <row r="11" spans="1:22" ht="21" customHeight="1" x14ac:dyDescent="0.85">
      <c r="A11" s="20" t="s">
        <v>69</v>
      </c>
      <c r="N11" s="22"/>
    </row>
    <row r="12" spans="1:22" ht="21" customHeight="1" x14ac:dyDescent="0.85">
      <c r="A12" s="20" t="s">
        <v>68</v>
      </c>
      <c r="J12" s="23"/>
      <c r="L12" s="5"/>
      <c r="M12" s="5"/>
      <c r="N12" s="24"/>
    </row>
    <row r="13" spans="1:22" ht="21" customHeight="1" x14ac:dyDescent="0.85">
      <c r="B13" s="2" t="s">
        <v>67</v>
      </c>
      <c r="F13" s="25"/>
      <c r="G13" s="25"/>
      <c r="H13" s="21">
        <v>91344885</v>
      </c>
      <c r="I13" s="21"/>
      <c r="J13" s="21">
        <v>102790831</v>
      </c>
      <c r="K13" s="26"/>
      <c r="L13" s="21">
        <v>45422676</v>
      </c>
      <c r="N13" s="21">
        <v>69256281</v>
      </c>
    </row>
    <row r="14" spans="1:22" ht="21.45" x14ac:dyDescent="0.85">
      <c r="B14" s="2" t="s">
        <v>66</v>
      </c>
      <c r="F14" s="27">
        <v>4</v>
      </c>
      <c r="G14" s="25"/>
      <c r="H14" s="21">
        <v>194614784</v>
      </c>
      <c r="I14" s="21"/>
      <c r="J14" s="21">
        <v>200107249</v>
      </c>
      <c r="K14" s="26"/>
      <c r="L14" s="21">
        <v>33588074</v>
      </c>
      <c r="N14" s="21">
        <v>35031140</v>
      </c>
    </row>
    <row r="15" spans="1:22" ht="21" customHeight="1" x14ac:dyDescent="0.85">
      <c r="B15" s="2" t="s">
        <v>65</v>
      </c>
      <c r="F15" s="27">
        <v>4</v>
      </c>
      <c r="G15" s="25"/>
      <c r="H15" s="21">
        <v>58497885</v>
      </c>
      <c r="I15" s="21"/>
      <c r="J15" s="21">
        <v>46941218</v>
      </c>
      <c r="K15" s="28"/>
      <c r="L15" s="21">
        <v>37453055</v>
      </c>
      <c r="N15" s="21">
        <v>27578729</v>
      </c>
    </row>
    <row r="16" spans="1:22" ht="21" customHeight="1" x14ac:dyDescent="0.85">
      <c r="B16" s="2" t="s">
        <v>64</v>
      </c>
      <c r="F16" s="27">
        <v>3</v>
      </c>
      <c r="G16" s="25"/>
      <c r="H16" s="29">
        <v>0</v>
      </c>
      <c r="I16" s="21"/>
      <c r="J16" s="21">
        <v>2550000</v>
      </c>
      <c r="K16" s="28"/>
      <c r="L16" s="21">
        <v>125000000</v>
      </c>
      <c r="N16" s="21">
        <v>120000000</v>
      </c>
      <c r="R16" s="29"/>
      <c r="V16" s="29"/>
    </row>
    <row r="17" spans="1:22" ht="21" customHeight="1" x14ac:dyDescent="0.85">
      <c r="B17" s="2" t="s">
        <v>63</v>
      </c>
      <c r="F17" s="27">
        <v>5</v>
      </c>
      <c r="G17" s="25"/>
      <c r="H17" s="30">
        <v>27162576</v>
      </c>
      <c r="I17" s="21"/>
      <c r="J17" s="30">
        <v>20829122</v>
      </c>
      <c r="K17" s="28"/>
      <c r="L17" s="29">
        <v>0</v>
      </c>
      <c r="N17" s="29">
        <v>0</v>
      </c>
      <c r="R17" s="29"/>
      <c r="T17" s="29"/>
      <c r="U17" s="29"/>
      <c r="V17" s="29"/>
    </row>
    <row r="18" spans="1:22" ht="21" customHeight="1" x14ac:dyDescent="0.85">
      <c r="B18" s="2" t="s">
        <v>62</v>
      </c>
      <c r="F18" s="25"/>
      <c r="G18" s="25"/>
      <c r="H18" s="31">
        <v>837260</v>
      </c>
      <c r="I18" s="21"/>
      <c r="J18" s="31">
        <v>1737460</v>
      </c>
      <c r="K18" s="28"/>
      <c r="L18" s="31">
        <f>212176-1</f>
        <v>212175</v>
      </c>
      <c r="N18" s="31">
        <f>202295-1</f>
        <v>202294</v>
      </c>
    </row>
    <row r="19" spans="1:22" ht="21.9" x14ac:dyDescent="0.85">
      <c r="A19" s="20" t="s">
        <v>61</v>
      </c>
      <c r="F19" s="32"/>
      <c r="G19" s="32"/>
      <c r="H19" s="33">
        <f>SUM(H13:H18)</f>
        <v>372457390</v>
      </c>
      <c r="I19" s="21"/>
      <c r="J19" s="33">
        <f>SUM(J13:J18)</f>
        <v>374955880</v>
      </c>
      <c r="K19" s="28"/>
      <c r="L19" s="33">
        <f>SUM(L13:L18)</f>
        <v>241675980</v>
      </c>
      <c r="N19" s="33">
        <f>SUM(N13:N18)</f>
        <v>252068444</v>
      </c>
    </row>
    <row r="20" spans="1:22" ht="21" customHeight="1" x14ac:dyDescent="0.85">
      <c r="A20" s="20" t="s">
        <v>60</v>
      </c>
      <c r="F20" s="32"/>
      <c r="G20" s="32"/>
      <c r="H20" s="28"/>
      <c r="I20" s="21"/>
      <c r="J20" s="34"/>
      <c r="K20" s="28"/>
      <c r="N20" s="34"/>
    </row>
    <row r="21" spans="1:22" ht="21" customHeight="1" x14ac:dyDescent="0.85">
      <c r="B21" s="2" t="s">
        <v>59</v>
      </c>
      <c r="F21" s="25"/>
      <c r="G21" s="25"/>
      <c r="H21" s="21">
        <v>5242197</v>
      </c>
      <c r="I21" s="21"/>
      <c r="J21" s="21">
        <v>5242197</v>
      </c>
      <c r="K21" s="26"/>
      <c r="L21" s="21">
        <v>1901650</v>
      </c>
      <c r="N21" s="21">
        <v>1901650</v>
      </c>
    </row>
    <row r="22" spans="1:22" ht="21.45" hidden="1" x14ac:dyDescent="0.85">
      <c r="B22" s="2" t="s">
        <v>58</v>
      </c>
      <c r="F22" s="25"/>
      <c r="G22" s="25"/>
      <c r="H22" s="29"/>
      <c r="I22" s="21"/>
      <c r="J22" s="29">
        <v>0</v>
      </c>
      <c r="K22" s="26"/>
      <c r="L22" s="29">
        <v>0</v>
      </c>
      <c r="N22" s="29">
        <v>0</v>
      </c>
    </row>
    <row r="23" spans="1:22" ht="21" customHeight="1" x14ac:dyDescent="0.85">
      <c r="B23" s="2" t="s">
        <v>57</v>
      </c>
      <c r="F23" s="27">
        <v>6</v>
      </c>
      <c r="G23" s="25"/>
      <c r="H23" s="29">
        <v>0</v>
      </c>
      <c r="I23" s="21"/>
      <c r="J23" s="29">
        <v>0</v>
      </c>
      <c r="K23" s="26"/>
      <c r="L23" s="21">
        <v>1142390000</v>
      </c>
      <c r="N23" s="21">
        <v>1142390000</v>
      </c>
    </row>
    <row r="24" spans="1:22" ht="21" customHeight="1" x14ac:dyDescent="0.85">
      <c r="B24" s="2" t="s">
        <v>56</v>
      </c>
      <c r="F24" s="27">
        <v>7</v>
      </c>
      <c r="G24" s="25"/>
      <c r="H24" s="21">
        <v>1040369438</v>
      </c>
      <c r="I24" s="21"/>
      <c r="J24" s="21">
        <v>1084574764</v>
      </c>
      <c r="K24" s="26"/>
      <c r="L24" s="21">
        <v>464143798</v>
      </c>
      <c r="N24" s="21">
        <v>461819940</v>
      </c>
    </row>
    <row r="25" spans="1:22" ht="21" customHeight="1" x14ac:dyDescent="0.85">
      <c r="B25" s="2" t="s">
        <v>55</v>
      </c>
      <c r="F25" s="27">
        <v>8</v>
      </c>
      <c r="G25" s="25"/>
      <c r="H25" s="21">
        <v>183008512</v>
      </c>
      <c r="I25" s="21"/>
      <c r="J25" s="21">
        <v>157072947</v>
      </c>
      <c r="K25" s="26"/>
      <c r="L25" s="21">
        <v>47026066</v>
      </c>
      <c r="N25" s="21">
        <v>50808747</v>
      </c>
    </row>
    <row r="26" spans="1:22" ht="21" customHeight="1" x14ac:dyDescent="0.85">
      <c r="B26" s="2" t="s">
        <v>54</v>
      </c>
      <c r="F26" s="25"/>
      <c r="G26" s="25"/>
      <c r="H26" s="21">
        <v>5116785</v>
      </c>
      <c r="I26" s="21"/>
      <c r="J26" s="21">
        <v>5278528</v>
      </c>
      <c r="K26" s="26"/>
      <c r="L26" s="21">
        <v>3386284</v>
      </c>
      <c r="N26" s="21">
        <v>3400011</v>
      </c>
    </row>
    <row r="27" spans="1:22" ht="21" customHeight="1" x14ac:dyDescent="0.85">
      <c r="B27" s="2" t="s">
        <v>53</v>
      </c>
      <c r="F27" s="27">
        <v>6</v>
      </c>
      <c r="G27" s="25"/>
      <c r="H27" s="21">
        <v>1133475940</v>
      </c>
      <c r="I27" s="21"/>
      <c r="J27" s="21">
        <v>1133475940</v>
      </c>
      <c r="K27" s="29"/>
      <c r="L27" s="29">
        <v>0</v>
      </c>
      <c r="M27" s="29"/>
      <c r="N27" s="29">
        <v>0</v>
      </c>
    </row>
    <row r="28" spans="1:22" ht="21" customHeight="1" x14ac:dyDescent="0.85">
      <c r="B28" s="2" t="s">
        <v>52</v>
      </c>
      <c r="F28" s="25"/>
      <c r="G28" s="25"/>
      <c r="H28" s="21">
        <v>2444875</v>
      </c>
      <c r="I28" s="21"/>
      <c r="J28" s="21">
        <v>2893822</v>
      </c>
      <c r="K28" s="26"/>
      <c r="L28" s="21">
        <v>2140571</v>
      </c>
      <c r="N28" s="21">
        <v>2609299</v>
      </c>
    </row>
    <row r="29" spans="1:22" ht="21" customHeight="1" x14ac:dyDescent="0.85">
      <c r="B29" s="2" t="s">
        <v>51</v>
      </c>
      <c r="F29" s="25"/>
      <c r="G29" s="25"/>
      <c r="H29" s="21">
        <v>13079375</v>
      </c>
      <c r="I29" s="21"/>
      <c r="J29" s="21">
        <v>24498340</v>
      </c>
      <c r="K29" s="26"/>
      <c r="L29" s="21">
        <v>2073740</v>
      </c>
      <c r="N29" s="21">
        <v>1984205</v>
      </c>
    </row>
    <row r="30" spans="1:22" ht="21" customHeight="1" x14ac:dyDescent="0.85">
      <c r="B30" s="2" t="s">
        <v>50</v>
      </c>
      <c r="F30" s="25"/>
      <c r="G30" s="25"/>
      <c r="H30" s="31">
        <v>29399841</v>
      </c>
      <c r="I30" s="21"/>
      <c r="J30" s="31">
        <v>25203320</v>
      </c>
      <c r="K30" s="26"/>
      <c r="L30" s="31">
        <v>9098595</v>
      </c>
      <c r="N30" s="21">
        <v>8246614</v>
      </c>
    </row>
    <row r="31" spans="1:22" ht="21.45" hidden="1" x14ac:dyDescent="0.85">
      <c r="B31" s="2" t="s">
        <v>49</v>
      </c>
      <c r="F31" s="25"/>
      <c r="G31" s="25"/>
      <c r="H31" s="35"/>
      <c r="I31" s="21"/>
      <c r="J31" s="35">
        <v>0</v>
      </c>
      <c r="K31" s="26"/>
      <c r="L31" s="35"/>
      <c r="N31" s="35">
        <v>0</v>
      </c>
    </row>
    <row r="32" spans="1:22" ht="21" customHeight="1" x14ac:dyDescent="0.85">
      <c r="A32" s="20" t="s">
        <v>48</v>
      </c>
      <c r="F32" s="36"/>
      <c r="G32" s="36"/>
      <c r="H32" s="31">
        <f>SUM(H21:H31)</f>
        <v>2412136963</v>
      </c>
      <c r="I32" s="21"/>
      <c r="J32" s="31">
        <f>SUM(J21:J31)</f>
        <v>2438239858</v>
      </c>
      <c r="K32" s="36"/>
      <c r="L32" s="31">
        <f>SUM(L21:L31)</f>
        <v>1672160704</v>
      </c>
      <c r="N32" s="33">
        <f>SUM(N21:N31)</f>
        <v>1673160466</v>
      </c>
    </row>
    <row r="33" spans="1:239" ht="21" customHeight="1" thickBot="1" x14ac:dyDescent="0.9">
      <c r="A33" s="20" t="s">
        <v>47</v>
      </c>
      <c r="H33" s="37">
        <f>SUM(H19,H32)</f>
        <v>2784594353</v>
      </c>
      <c r="I33" s="21"/>
      <c r="J33" s="37">
        <f>SUM(J19,J32)</f>
        <v>2813195738</v>
      </c>
      <c r="L33" s="37">
        <f>SUM(L19,L32)</f>
        <v>1913836684</v>
      </c>
      <c r="N33" s="37">
        <f>SUM(N19,N32)</f>
        <v>1925228910</v>
      </c>
    </row>
    <row r="34" spans="1:239" ht="21" customHeight="1" thickTop="1" x14ac:dyDescent="0.85">
      <c r="L34" s="38"/>
      <c r="N34" s="39"/>
    </row>
    <row r="35" spans="1:239" ht="21.9" x14ac:dyDescent="0.85">
      <c r="A35" s="1">
        <v>2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9"/>
      <c r="BK35" s="19"/>
      <c r="BL35" s="19"/>
      <c r="BM35" s="19"/>
      <c r="BN35" s="19"/>
      <c r="BO35" s="19"/>
      <c r="BP35" s="19"/>
      <c r="BQ35" s="19"/>
      <c r="BR35" s="19"/>
      <c r="BS35" s="19"/>
      <c r="BT35" s="19"/>
      <c r="BU35" s="19"/>
      <c r="BV35" s="19"/>
      <c r="BW35" s="19"/>
      <c r="BX35" s="19"/>
      <c r="BY35" s="19"/>
      <c r="BZ35" s="19"/>
      <c r="CA35" s="19"/>
      <c r="CB35" s="19"/>
      <c r="CC35" s="19"/>
      <c r="CD35" s="19"/>
      <c r="CE35" s="19"/>
      <c r="CF35" s="19"/>
      <c r="CG35" s="19"/>
      <c r="CH35" s="19"/>
      <c r="CI35" s="19"/>
      <c r="CJ35" s="19"/>
      <c r="CK35" s="19"/>
      <c r="CL35" s="19"/>
      <c r="CM35" s="19"/>
      <c r="CN35" s="19"/>
      <c r="CO35" s="19"/>
      <c r="CP35" s="19"/>
      <c r="CQ35" s="19"/>
      <c r="CR35" s="19"/>
      <c r="CS35" s="19"/>
      <c r="CT35" s="19"/>
      <c r="CU35" s="19"/>
      <c r="CV35" s="19"/>
      <c r="CW35" s="19"/>
      <c r="CX35" s="19"/>
      <c r="CY35" s="19"/>
      <c r="CZ35" s="19"/>
      <c r="DA35" s="19"/>
      <c r="DB35" s="19"/>
      <c r="DC35" s="19"/>
      <c r="DD35" s="19"/>
      <c r="DE35" s="19"/>
      <c r="DF35" s="19"/>
      <c r="DG35" s="19"/>
      <c r="DH35" s="19"/>
      <c r="DI35" s="19"/>
      <c r="DJ35" s="19"/>
      <c r="DK35" s="19"/>
      <c r="DL35" s="19"/>
      <c r="DM35" s="19"/>
      <c r="DN35" s="19"/>
      <c r="DO35" s="19"/>
      <c r="DP35" s="19"/>
      <c r="DQ35" s="19"/>
      <c r="DR35" s="19"/>
      <c r="DS35" s="19"/>
      <c r="DT35" s="19"/>
      <c r="DU35" s="19"/>
      <c r="DV35" s="19"/>
      <c r="DW35" s="19"/>
      <c r="DX35" s="19"/>
      <c r="DY35" s="19"/>
      <c r="DZ35" s="19"/>
      <c r="EA35" s="19"/>
      <c r="EB35" s="19"/>
      <c r="EC35" s="19"/>
      <c r="ED35" s="19"/>
      <c r="EE35" s="19"/>
      <c r="EF35" s="19"/>
      <c r="EG35" s="19"/>
      <c r="EH35" s="19"/>
      <c r="EI35" s="19"/>
      <c r="EJ35" s="19"/>
      <c r="EK35" s="19"/>
      <c r="EL35" s="19"/>
      <c r="EM35" s="19"/>
      <c r="EN35" s="19"/>
      <c r="EO35" s="19"/>
      <c r="EP35" s="19"/>
      <c r="EQ35" s="19"/>
      <c r="ER35" s="19"/>
      <c r="ES35" s="19"/>
      <c r="ET35" s="19"/>
      <c r="EU35" s="19"/>
      <c r="EV35" s="19"/>
      <c r="EW35" s="19"/>
      <c r="EX35" s="19"/>
      <c r="EY35" s="19"/>
      <c r="EZ35" s="19"/>
      <c r="FA35" s="19"/>
      <c r="FB35" s="19"/>
      <c r="FC35" s="19"/>
      <c r="FD35" s="19"/>
      <c r="FE35" s="19"/>
      <c r="FF35" s="19"/>
      <c r="FG35" s="19"/>
      <c r="FH35" s="19"/>
      <c r="FI35" s="19"/>
      <c r="FJ35" s="19"/>
      <c r="FK35" s="19"/>
      <c r="FL35" s="19"/>
      <c r="FM35" s="19"/>
      <c r="FN35" s="19"/>
      <c r="FO35" s="19"/>
      <c r="FP35" s="19"/>
      <c r="FQ35" s="19"/>
      <c r="FR35" s="19"/>
      <c r="FS35" s="19"/>
      <c r="FT35" s="19"/>
      <c r="FU35" s="19"/>
      <c r="FV35" s="19"/>
      <c r="FW35" s="19"/>
      <c r="FX35" s="19"/>
      <c r="FY35" s="19"/>
      <c r="FZ35" s="19"/>
      <c r="GA35" s="19"/>
      <c r="GB35" s="19"/>
      <c r="GC35" s="19"/>
      <c r="GD35" s="19"/>
      <c r="GE35" s="19"/>
      <c r="GF35" s="19"/>
      <c r="GG35" s="19"/>
      <c r="GH35" s="19"/>
      <c r="GI35" s="19"/>
      <c r="GJ35" s="19"/>
      <c r="GK35" s="19"/>
      <c r="GL35" s="19"/>
      <c r="GM35" s="19"/>
      <c r="GN35" s="19"/>
      <c r="GO35" s="19"/>
      <c r="GP35" s="19"/>
      <c r="GQ35" s="19"/>
      <c r="GR35" s="19"/>
      <c r="GS35" s="19"/>
      <c r="GT35" s="19"/>
      <c r="GU35" s="19"/>
      <c r="GV35" s="19"/>
      <c r="GW35" s="19"/>
      <c r="GX35" s="19"/>
      <c r="GY35" s="19"/>
      <c r="GZ35" s="19"/>
      <c r="HA35" s="19"/>
      <c r="HB35" s="19"/>
      <c r="HC35" s="19"/>
      <c r="HD35" s="19"/>
      <c r="HE35" s="19"/>
      <c r="HF35" s="19"/>
      <c r="HG35" s="19"/>
      <c r="HH35" s="19"/>
      <c r="HI35" s="19"/>
      <c r="HJ35" s="19"/>
      <c r="HK35" s="19"/>
      <c r="HL35" s="19"/>
      <c r="HM35" s="19"/>
      <c r="HN35" s="19"/>
      <c r="HO35" s="19"/>
      <c r="HP35" s="19"/>
      <c r="HQ35" s="19"/>
      <c r="HR35" s="19"/>
      <c r="HS35" s="19"/>
      <c r="HT35" s="19"/>
      <c r="HU35" s="19"/>
      <c r="HV35" s="19"/>
      <c r="HW35" s="19"/>
      <c r="HX35" s="19"/>
      <c r="HY35" s="19"/>
      <c r="HZ35" s="19"/>
      <c r="IA35" s="19"/>
      <c r="IB35" s="19"/>
      <c r="IC35" s="19"/>
      <c r="ID35" s="19"/>
      <c r="IE35" s="19"/>
    </row>
    <row r="36" spans="1:239" ht="7.95" customHeight="1" x14ac:dyDescent="0.85">
      <c r="A36" s="3"/>
      <c r="B36" s="3"/>
      <c r="C36" s="3"/>
      <c r="D36" s="3"/>
      <c r="E36" s="3"/>
      <c r="L36" s="5"/>
      <c r="M36" s="5"/>
      <c r="N36" s="3"/>
    </row>
    <row r="37" spans="1:239" ht="21" customHeight="1" x14ac:dyDescent="0.85">
      <c r="A37" s="8" t="str">
        <f>A3</f>
        <v>บริษัท ไทยพาร์เซิล จำกัด (มหาชน) และบริษัทย่อย</v>
      </c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</row>
    <row r="38" spans="1:239" ht="21" customHeight="1" x14ac:dyDescent="0.85">
      <c r="A38" s="8" t="str">
        <f>+A4</f>
        <v>งบฐานะการเงิน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</row>
    <row r="39" spans="1:239" ht="21" customHeight="1" x14ac:dyDescent="0.85">
      <c r="A39" s="8" t="str">
        <f>+A5</f>
        <v>ณ วันที่ 31 มีนาคม พ.ศ. 2569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</row>
    <row r="40" spans="1:239" ht="21" customHeight="1" x14ac:dyDescent="0.85">
      <c r="A40" s="9" t="s">
        <v>21</v>
      </c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</row>
    <row r="41" spans="1:239" ht="21" customHeight="1" x14ac:dyDescent="0.85">
      <c r="A41" s="13"/>
      <c r="B41" s="13"/>
      <c r="C41" s="13"/>
      <c r="D41" s="13"/>
      <c r="E41" s="13"/>
      <c r="F41" s="11"/>
      <c r="G41" s="11"/>
      <c r="H41" s="12" t="s">
        <v>46</v>
      </c>
      <c r="I41" s="12"/>
      <c r="J41" s="12"/>
      <c r="K41" s="13"/>
      <c r="L41" s="12" t="str">
        <f>L7</f>
        <v>งบการเงินเฉพาะกิจการ</v>
      </c>
      <c r="M41" s="12"/>
      <c r="N41" s="12"/>
    </row>
    <row r="42" spans="1:239" ht="21" customHeight="1" x14ac:dyDescent="0.85">
      <c r="A42" s="13"/>
      <c r="B42" s="13"/>
      <c r="C42" s="13"/>
      <c r="D42" s="13"/>
      <c r="E42" s="13"/>
      <c r="F42" s="11"/>
      <c r="G42" s="11"/>
      <c r="H42" s="14" t="s">
        <v>20</v>
      </c>
      <c r="I42" s="14"/>
      <c r="J42" s="14"/>
      <c r="K42" s="13"/>
      <c r="L42" s="14" t="s">
        <v>20</v>
      </c>
      <c r="M42" s="14"/>
      <c r="N42" s="14"/>
    </row>
    <row r="43" spans="1:239" ht="21" customHeight="1" x14ac:dyDescent="0.85">
      <c r="A43" s="13"/>
      <c r="B43" s="13"/>
      <c r="C43" s="13"/>
      <c r="D43" s="13"/>
      <c r="E43" s="13"/>
      <c r="F43" s="11"/>
      <c r="G43" s="11"/>
      <c r="H43" s="14" t="s">
        <v>19</v>
      </c>
      <c r="I43" s="14"/>
      <c r="J43" s="14" t="s">
        <v>18</v>
      </c>
      <c r="K43" s="13"/>
      <c r="L43" s="14" t="s">
        <v>19</v>
      </c>
      <c r="M43" s="14"/>
      <c r="N43" s="14" t="s">
        <v>18</v>
      </c>
    </row>
    <row r="44" spans="1:239" ht="21" customHeight="1" x14ac:dyDescent="0.85">
      <c r="A44" s="20"/>
      <c r="B44" s="20"/>
      <c r="C44" s="20"/>
      <c r="D44" s="20"/>
      <c r="E44" s="20"/>
      <c r="F44" s="15" t="s">
        <v>17</v>
      </c>
      <c r="G44" s="16"/>
      <c r="H44" s="17" t="str">
        <f>H10</f>
        <v>31 มี.ค. 2569</v>
      </c>
      <c r="I44" s="14"/>
      <c r="J44" s="17" t="str">
        <f>J10</f>
        <v>31 ธ.ค. 2568</v>
      </c>
      <c r="K44" s="19"/>
      <c r="L44" s="40" t="str">
        <f>L10</f>
        <v>31 มี.ค. 2569</v>
      </c>
      <c r="M44" s="14"/>
      <c r="N44" s="17" t="str">
        <f>N10</f>
        <v>31 ธ.ค. 2568</v>
      </c>
    </row>
    <row r="45" spans="1:239" ht="21" customHeight="1" x14ac:dyDescent="0.85">
      <c r="A45" s="20" t="s">
        <v>16</v>
      </c>
      <c r="F45" s="22"/>
      <c r="G45" s="41"/>
      <c r="H45" s="41"/>
      <c r="I45" s="14"/>
      <c r="J45" s="22"/>
      <c r="K45" s="22"/>
      <c r="L45" s="42"/>
      <c r="M45" s="14"/>
      <c r="N45" s="43"/>
    </row>
    <row r="46" spans="1:239" ht="21" hidden="1" customHeight="1" x14ac:dyDescent="0.85">
      <c r="A46" s="20" t="s">
        <v>45</v>
      </c>
      <c r="F46" s="22"/>
      <c r="G46" s="41"/>
      <c r="H46" s="41"/>
      <c r="I46" s="41"/>
      <c r="J46" s="22"/>
      <c r="K46" s="22"/>
      <c r="L46" s="42"/>
      <c r="M46" s="14"/>
      <c r="N46" s="43"/>
    </row>
    <row r="47" spans="1:239" ht="21" customHeight="1" x14ac:dyDescent="0.85">
      <c r="A47" s="20" t="s">
        <v>44</v>
      </c>
      <c r="F47" s="3"/>
      <c r="M47" s="14"/>
      <c r="N47" s="24"/>
    </row>
    <row r="48" spans="1:239" ht="21" customHeight="1" x14ac:dyDescent="0.85">
      <c r="B48" s="2" t="s">
        <v>43</v>
      </c>
      <c r="F48" s="3"/>
      <c r="N48" s="24"/>
    </row>
    <row r="49" spans="1:28" ht="21" customHeight="1" x14ac:dyDescent="0.85">
      <c r="C49" s="2" t="s">
        <v>42</v>
      </c>
      <c r="F49" s="27">
        <v>9</v>
      </c>
      <c r="G49" s="25"/>
      <c r="H49" s="21">
        <v>25839377</v>
      </c>
      <c r="I49" s="21"/>
      <c r="J49" s="21">
        <v>51797296</v>
      </c>
      <c r="K49" s="25"/>
      <c r="L49" s="21">
        <v>11031201</v>
      </c>
      <c r="N49" s="21">
        <v>31739165</v>
      </c>
    </row>
    <row r="50" spans="1:28" ht="21" customHeight="1" x14ac:dyDescent="0.85">
      <c r="B50" s="2" t="s">
        <v>41</v>
      </c>
      <c r="F50" s="27"/>
      <c r="G50" s="25"/>
      <c r="H50" s="44">
        <f>102953838+78022037</f>
        <v>180975875</v>
      </c>
      <c r="I50" s="44"/>
      <c r="J50" s="44">
        <f>181901720-481690</f>
        <v>181420030</v>
      </c>
      <c r="K50" s="44"/>
      <c r="L50" s="38">
        <v>39004814</v>
      </c>
      <c r="M50" s="38"/>
      <c r="N50" s="38">
        <v>40435585</v>
      </c>
    </row>
    <row r="51" spans="1:28" ht="20.399999999999999" customHeight="1" x14ac:dyDescent="0.85">
      <c r="B51" s="45" t="s">
        <v>40</v>
      </c>
      <c r="F51" s="27"/>
      <c r="G51" s="25"/>
      <c r="H51" s="44">
        <f>10773913</f>
        <v>10773913</v>
      </c>
      <c r="I51" s="44"/>
      <c r="J51" s="44">
        <v>9055548</v>
      </c>
      <c r="K51" s="44"/>
      <c r="L51" s="44">
        <v>0</v>
      </c>
      <c r="M51" s="44"/>
      <c r="N51" s="44">
        <v>0</v>
      </c>
    </row>
    <row r="52" spans="1:28" ht="21" customHeight="1" x14ac:dyDescent="0.85">
      <c r="B52" s="45" t="s">
        <v>39</v>
      </c>
      <c r="F52" s="27" t="s">
        <v>38</v>
      </c>
      <c r="G52" s="25"/>
      <c r="H52" s="44">
        <v>53159886</v>
      </c>
      <c r="I52" s="44"/>
      <c r="J52" s="44">
        <v>53159886</v>
      </c>
      <c r="K52" s="29"/>
      <c r="L52" s="29">
        <v>0</v>
      </c>
      <c r="M52" s="29"/>
      <c r="N52" s="29">
        <v>0</v>
      </c>
    </row>
    <row r="53" spans="1:28" ht="21" customHeight="1" x14ac:dyDescent="0.85">
      <c r="B53" s="2" t="s">
        <v>37</v>
      </c>
      <c r="F53" s="27"/>
      <c r="G53" s="25"/>
      <c r="H53" s="44"/>
      <c r="I53" s="44"/>
      <c r="J53" s="44"/>
      <c r="K53" s="44"/>
      <c r="L53" s="38"/>
      <c r="M53" s="38"/>
      <c r="N53" s="38"/>
    </row>
    <row r="54" spans="1:28" ht="21" customHeight="1" x14ac:dyDescent="0.85">
      <c r="C54" s="2" t="s">
        <v>36</v>
      </c>
      <c r="F54" s="27">
        <v>9</v>
      </c>
      <c r="G54" s="25"/>
      <c r="H54" s="44">
        <v>148420914</v>
      </c>
      <c r="I54" s="44"/>
      <c r="J54" s="44">
        <f>177895506-19840275</f>
        <v>158055231</v>
      </c>
      <c r="K54" s="44"/>
      <c r="L54" s="38">
        <v>13886766</v>
      </c>
      <c r="M54" s="38"/>
      <c r="N54" s="38">
        <v>15019725</v>
      </c>
    </row>
    <row r="55" spans="1:28" ht="21" customHeight="1" x14ac:dyDescent="0.85">
      <c r="B55" s="2" t="s">
        <v>35</v>
      </c>
      <c r="F55" s="27"/>
      <c r="G55" s="25"/>
      <c r="H55" s="21"/>
      <c r="I55" s="21"/>
      <c r="J55" s="21"/>
      <c r="K55" s="25"/>
      <c r="M55" s="38"/>
      <c r="N55" s="21"/>
    </row>
    <row r="56" spans="1:28" ht="21" customHeight="1" x14ac:dyDescent="0.85">
      <c r="C56" s="2" t="s">
        <v>34</v>
      </c>
      <c r="F56" s="27">
        <v>9</v>
      </c>
      <c r="G56" s="25"/>
      <c r="H56" s="21">
        <v>106225193</v>
      </c>
      <c r="I56" s="21"/>
      <c r="J56" s="21">
        <v>107118005</v>
      </c>
      <c r="K56" s="25"/>
      <c r="L56" s="21">
        <v>16357643</v>
      </c>
      <c r="M56" s="38"/>
      <c r="N56" s="21">
        <v>17292174</v>
      </c>
    </row>
    <row r="57" spans="1:28" ht="21.45" x14ac:dyDescent="0.85">
      <c r="B57" s="2" t="s">
        <v>33</v>
      </c>
      <c r="F57" s="27"/>
      <c r="G57" s="25"/>
      <c r="H57" s="44">
        <v>403976</v>
      </c>
      <c r="I57" s="21"/>
      <c r="J57" s="44">
        <v>481690</v>
      </c>
      <c r="K57" s="44"/>
      <c r="L57" s="29">
        <v>0</v>
      </c>
      <c r="M57" s="38"/>
      <c r="N57" s="29">
        <v>0</v>
      </c>
    </row>
    <row r="58" spans="1:28" ht="21.45" x14ac:dyDescent="0.85">
      <c r="B58" s="2" t="s">
        <v>32</v>
      </c>
      <c r="F58" s="27"/>
      <c r="G58" s="25"/>
      <c r="H58" s="44">
        <v>142800</v>
      </c>
      <c r="I58" s="21"/>
      <c r="J58" s="44">
        <v>1642800</v>
      </c>
      <c r="K58" s="44"/>
      <c r="L58" s="38">
        <v>142800</v>
      </c>
      <c r="M58" s="38"/>
      <c r="N58" s="38">
        <v>142800</v>
      </c>
    </row>
    <row r="59" spans="1:28" ht="21.9" x14ac:dyDescent="0.85">
      <c r="A59" s="20" t="s">
        <v>31</v>
      </c>
      <c r="F59" s="46"/>
      <c r="G59" s="47"/>
      <c r="H59" s="33">
        <f>SUM(H49:H58)</f>
        <v>525941934</v>
      </c>
      <c r="I59" s="21"/>
      <c r="J59" s="33">
        <f>SUM(J49:J58)</f>
        <v>562730486</v>
      </c>
      <c r="K59" s="46"/>
      <c r="L59" s="33">
        <f>SUM(L49:L58)</f>
        <v>80423224</v>
      </c>
      <c r="M59" s="38"/>
      <c r="N59" s="33">
        <f>SUM(N49:N58)</f>
        <v>104629449</v>
      </c>
    </row>
    <row r="60" spans="1:28" ht="21.9" x14ac:dyDescent="0.85">
      <c r="A60" s="20" t="s">
        <v>30</v>
      </c>
      <c r="F60" s="48"/>
      <c r="G60" s="49"/>
      <c r="H60" s="49"/>
      <c r="I60" s="21"/>
      <c r="J60" s="50"/>
      <c r="K60" s="48"/>
      <c r="L60" s="38"/>
      <c r="M60" s="38"/>
      <c r="N60" s="50"/>
      <c r="AB60" s="51"/>
    </row>
    <row r="61" spans="1:28" ht="21" customHeight="1" x14ac:dyDescent="0.85">
      <c r="B61" s="2" t="s">
        <v>29</v>
      </c>
      <c r="F61" s="27">
        <v>9</v>
      </c>
      <c r="G61" s="25"/>
      <c r="H61" s="21">
        <v>434179791</v>
      </c>
      <c r="I61" s="21"/>
      <c r="J61" s="21">
        <f>405327457+19840275</f>
        <v>425167732</v>
      </c>
      <c r="K61" s="25"/>
      <c r="L61" s="38">
        <v>16360754</v>
      </c>
      <c r="M61" s="38"/>
      <c r="N61" s="38">
        <v>19840275</v>
      </c>
    </row>
    <row r="62" spans="1:28" ht="21" customHeight="1" x14ac:dyDescent="0.85">
      <c r="B62" s="2" t="s">
        <v>28</v>
      </c>
      <c r="F62" s="27">
        <v>9</v>
      </c>
      <c r="G62" s="25"/>
      <c r="H62" s="21">
        <v>95781329</v>
      </c>
      <c r="I62" s="21"/>
      <c r="J62" s="21">
        <v>63492437</v>
      </c>
      <c r="K62" s="25"/>
      <c r="L62" s="21">
        <v>30909942</v>
      </c>
      <c r="N62" s="21">
        <v>25833932</v>
      </c>
    </row>
    <row r="63" spans="1:28" ht="21" customHeight="1" x14ac:dyDescent="0.85">
      <c r="B63" s="2" t="s">
        <v>27</v>
      </c>
      <c r="F63" s="27"/>
      <c r="G63" s="25"/>
      <c r="H63" s="21"/>
      <c r="I63" s="21"/>
      <c r="J63" s="21"/>
      <c r="K63" s="25"/>
      <c r="N63" s="21"/>
    </row>
    <row r="64" spans="1:28" ht="21" customHeight="1" x14ac:dyDescent="0.85">
      <c r="C64" s="2" t="s">
        <v>26</v>
      </c>
      <c r="F64" s="27"/>
      <c r="G64" s="25"/>
      <c r="H64" s="21">
        <v>33973749</v>
      </c>
      <c r="I64" s="21"/>
      <c r="J64" s="21">
        <v>32376241</v>
      </c>
      <c r="K64" s="25"/>
      <c r="L64" s="21">
        <v>3692182</v>
      </c>
      <c r="N64" s="21">
        <v>3477312</v>
      </c>
    </row>
    <row r="65" spans="1:239" ht="21" customHeight="1" x14ac:dyDescent="0.85">
      <c r="B65" s="2" t="s">
        <v>25</v>
      </c>
      <c r="F65" s="27"/>
      <c r="G65" s="25"/>
      <c r="H65" s="21">
        <v>18648167</v>
      </c>
      <c r="I65" s="21"/>
      <c r="J65" s="21">
        <v>19134213</v>
      </c>
      <c r="K65" s="29"/>
      <c r="L65" s="29">
        <v>0</v>
      </c>
      <c r="N65" s="29">
        <v>0</v>
      </c>
    </row>
    <row r="66" spans="1:239" ht="21" customHeight="1" x14ac:dyDescent="0.85">
      <c r="B66" s="2" t="s">
        <v>24</v>
      </c>
      <c r="F66" s="27"/>
      <c r="G66" s="25"/>
      <c r="H66" s="21">
        <v>11694688</v>
      </c>
      <c r="I66" s="21"/>
      <c r="J66" s="21">
        <v>11721446</v>
      </c>
      <c r="K66" s="46"/>
      <c r="L66" s="21">
        <v>8277671</v>
      </c>
      <c r="N66" s="21">
        <v>8400429</v>
      </c>
    </row>
    <row r="67" spans="1:239" ht="21.9" x14ac:dyDescent="0.85">
      <c r="A67" s="20" t="s">
        <v>23</v>
      </c>
      <c r="F67" s="46"/>
      <c r="G67" s="47"/>
      <c r="H67" s="33">
        <f>SUM(H61:H66)</f>
        <v>594277724</v>
      </c>
      <c r="I67" s="21"/>
      <c r="J67" s="33">
        <f>SUM(J61:J66)</f>
        <v>551892069</v>
      </c>
      <c r="K67" s="46"/>
      <c r="L67" s="33">
        <f>SUM(L61:L66)</f>
        <v>59240549</v>
      </c>
      <c r="N67" s="33">
        <f>SUM(N61:N66)</f>
        <v>57551948</v>
      </c>
    </row>
    <row r="68" spans="1:239" ht="21" customHeight="1" x14ac:dyDescent="0.85">
      <c r="A68" s="20" t="s">
        <v>22</v>
      </c>
      <c r="F68" s="46"/>
      <c r="G68" s="47"/>
      <c r="H68" s="52">
        <f>SUM(H59,H67)</f>
        <v>1120219658</v>
      </c>
      <c r="I68" s="21"/>
      <c r="J68" s="52">
        <f>SUM(J59,J67)</f>
        <v>1114622555</v>
      </c>
      <c r="K68" s="53"/>
      <c r="L68" s="52">
        <f>SUM(L59,L67)</f>
        <v>139663773</v>
      </c>
      <c r="N68" s="52">
        <f>SUM(N59,N67)</f>
        <v>162181397</v>
      </c>
    </row>
    <row r="69" spans="1:239" ht="5.4" customHeight="1" x14ac:dyDescent="0.85">
      <c r="A69" s="20"/>
      <c r="F69" s="47"/>
      <c r="G69" s="47"/>
      <c r="H69" s="54"/>
      <c r="I69" s="54"/>
      <c r="J69" s="55"/>
      <c r="K69" s="53"/>
      <c r="L69" s="55"/>
      <c r="M69" s="55"/>
      <c r="N69" s="55"/>
    </row>
    <row r="70" spans="1:239" ht="21.9" x14ac:dyDescent="0.85">
      <c r="A70" s="1">
        <v>3</v>
      </c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19"/>
      <c r="AR70" s="19"/>
      <c r="AS70" s="19"/>
      <c r="AT70" s="19"/>
      <c r="AU70" s="19"/>
      <c r="AV70" s="19"/>
      <c r="AW70" s="19"/>
      <c r="AX70" s="19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9"/>
      <c r="BK70" s="19"/>
      <c r="BL70" s="19"/>
      <c r="BM70" s="19"/>
      <c r="BN70" s="19"/>
      <c r="BO70" s="19"/>
      <c r="BP70" s="19"/>
      <c r="BQ70" s="19"/>
      <c r="BR70" s="19"/>
      <c r="BS70" s="19"/>
      <c r="BT70" s="19"/>
      <c r="BU70" s="19"/>
      <c r="BV70" s="19"/>
      <c r="BW70" s="19"/>
      <c r="BX70" s="19"/>
      <c r="BY70" s="19"/>
      <c r="BZ70" s="19"/>
      <c r="CA70" s="19"/>
      <c r="CB70" s="19"/>
      <c r="CC70" s="19"/>
      <c r="CD70" s="19"/>
      <c r="CE70" s="19"/>
      <c r="CF70" s="19"/>
      <c r="CG70" s="19"/>
      <c r="CH70" s="19"/>
      <c r="CI70" s="19"/>
      <c r="CJ70" s="19"/>
      <c r="CK70" s="19"/>
      <c r="CL70" s="19"/>
      <c r="CM70" s="19"/>
      <c r="CN70" s="19"/>
      <c r="CO70" s="19"/>
      <c r="CP70" s="19"/>
      <c r="CQ70" s="19"/>
      <c r="CR70" s="19"/>
      <c r="CS70" s="19"/>
      <c r="CT70" s="19"/>
      <c r="CU70" s="19"/>
      <c r="CV70" s="19"/>
      <c r="CW70" s="19"/>
      <c r="CX70" s="19"/>
      <c r="CY70" s="19"/>
      <c r="CZ70" s="19"/>
      <c r="DA70" s="19"/>
      <c r="DB70" s="19"/>
      <c r="DC70" s="19"/>
      <c r="DD70" s="19"/>
      <c r="DE70" s="19"/>
      <c r="DF70" s="19"/>
      <c r="DG70" s="19"/>
      <c r="DH70" s="19"/>
      <c r="DI70" s="19"/>
      <c r="DJ70" s="19"/>
      <c r="DK70" s="19"/>
      <c r="DL70" s="19"/>
      <c r="DM70" s="19"/>
      <c r="DN70" s="19"/>
      <c r="DO70" s="19"/>
      <c r="DP70" s="19"/>
      <c r="DQ70" s="19"/>
      <c r="DR70" s="19"/>
      <c r="DS70" s="19"/>
      <c r="DT70" s="19"/>
      <c r="DU70" s="19"/>
      <c r="DV70" s="19"/>
      <c r="DW70" s="19"/>
      <c r="DX70" s="19"/>
      <c r="DY70" s="19"/>
      <c r="DZ70" s="19"/>
      <c r="EA70" s="19"/>
      <c r="EB70" s="19"/>
      <c r="EC70" s="19"/>
      <c r="ED70" s="19"/>
      <c r="EE70" s="19"/>
      <c r="EF70" s="19"/>
      <c r="EG70" s="19"/>
      <c r="EH70" s="19"/>
      <c r="EI70" s="19"/>
      <c r="EJ70" s="19"/>
      <c r="EK70" s="19"/>
      <c r="EL70" s="19"/>
      <c r="EM70" s="19"/>
      <c r="EN70" s="19"/>
      <c r="EO70" s="19"/>
      <c r="EP70" s="19"/>
      <c r="EQ70" s="19"/>
      <c r="ER70" s="19"/>
      <c r="ES70" s="19"/>
      <c r="ET70" s="19"/>
      <c r="EU70" s="19"/>
      <c r="EV70" s="19"/>
      <c r="EW70" s="19"/>
      <c r="EX70" s="19"/>
      <c r="EY70" s="19"/>
      <c r="EZ70" s="19"/>
      <c r="FA70" s="19"/>
      <c r="FB70" s="19"/>
      <c r="FC70" s="19"/>
      <c r="FD70" s="19"/>
      <c r="FE70" s="19"/>
      <c r="FF70" s="19"/>
      <c r="FG70" s="19"/>
      <c r="FH70" s="19"/>
      <c r="FI70" s="19"/>
      <c r="FJ70" s="19"/>
      <c r="FK70" s="19"/>
      <c r="FL70" s="19"/>
      <c r="FM70" s="19"/>
      <c r="FN70" s="19"/>
      <c r="FO70" s="19"/>
      <c r="FP70" s="19"/>
      <c r="FQ70" s="19"/>
      <c r="FR70" s="19"/>
      <c r="FS70" s="19"/>
      <c r="FT70" s="19"/>
      <c r="FU70" s="19"/>
      <c r="FV70" s="19"/>
      <c r="FW70" s="19"/>
      <c r="FX70" s="19"/>
      <c r="FY70" s="19"/>
      <c r="FZ70" s="19"/>
      <c r="GA70" s="19"/>
      <c r="GB70" s="19"/>
      <c r="GC70" s="19"/>
      <c r="GD70" s="19"/>
      <c r="GE70" s="19"/>
      <c r="GF70" s="19"/>
      <c r="GG70" s="19"/>
      <c r="GH70" s="19"/>
      <c r="GI70" s="19"/>
      <c r="GJ70" s="19"/>
      <c r="GK70" s="19"/>
      <c r="GL70" s="19"/>
      <c r="GM70" s="19"/>
      <c r="GN70" s="19"/>
      <c r="GO70" s="19"/>
      <c r="GP70" s="19"/>
      <c r="GQ70" s="19"/>
      <c r="GR70" s="19"/>
      <c r="GS70" s="19"/>
      <c r="GT70" s="19"/>
      <c r="GU70" s="19"/>
      <c r="GV70" s="19"/>
      <c r="GW70" s="19"/>
      <c r="GX70" s="19"/>
      <c r="GY70" s="19"/>
      <c r="GZ70" s="19"/>
      <c r="HA70" s="19"/>
      <c r="HB70" s="19"/>
      <c r="HC70" s="19"/>
      <c r="HD70" s="19"/>
      <c r="HE70" s="19"/>
      <c r="HF70" s="19"/>
      <c r="HG70" s="19"/>
      <c r="HH70" s="19"/>
      <c r="HI70" s="19"/>
      <c r="HJ70" s="19"/>
      <c r="HK70" s="19"/>
      <c r="HL70" s="19"/>
      <c r="HM70" s="19"/>
      <c r="HN70" s="19"/>
      <c r="HO70" s="19"/>
      <c r="HP70" s="19"/>
      <c r="HQ70" s="19"/>
      <c r="HR70" s="19"/>
      <c r="HS70" s="19"/>
      <c r="HT70" s="19"/>
      <c r="HU70" s="19"/>
      <c r="HV70" s="19"/>
      <c r="HW70" s="19"/>
      <c r="HX70" s="19"/>
      <c r="HY70" s="19"/>
      <c r="HZ70" s="19"/>
      <c r="IA70" s="19"/>
      <c r="IB70" s="19"/>
      <c r="IC70" s="19"/>
      <c r="ID70" s="19"/>
      <c r="IE70" s="19"/>
    </row>
    <row r="71" spans="1:239" ht="7.95" customHeight="1" x14ac:dyDescent="0.85">
      <c r="A71" s="3"/>
      <c r="B71" s="3"/>
      <c r="C71" s="3"/>
      <c r="D71" s="3"/>
      <c r="E71" s="3"/>
      <c r="L71" s="5"/>
      <c r="M71" s="5"/>
      <c r="N71" s="3"/>
    </row>
    <row r="72" spans="1:239" ht="21" customHeight="1" x14ac:dyDescent="0.85">
      <c r="A72" s="8" t="str">
        <f>A3</f>
        <v>บริษัท ไทยพาร์เซิล จำกัด (มหาชน) และบริษัทย่อย</v>
      </c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</row>
    <row r="73" spans="1:239" ht="21" customHeight="1" x14ac:dyDescent="0.85">
      <c r="A73" s="8" t="str">
        <f>A4</f>
        <v>งบฐานะการเงิน</v>
      </c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</row>
    <row r="74" spans="1:239" ht="21" customHeight="1" x14ac:dyDescent="0.85">
      <c r="A74" s="8" t="str">
        <f>A5</f>
        <v>ณ วันที่ 31 มีนาคม พ.ศ. 2569</v>
      </c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</row>
    <row r="75" spans="1:239" ht="21" customHeight="1" x14ac:dyDescent="0.85">
      <c r="A75" s="56" t="s">
        <v>21</v>
      </c>
      <c r="B75" s="56"/>
      <c r="C75" s="56"/>
      <c r="D75" s="56"/>
      <c r="E75" s="56"/>
      <c r="F75" s="56"/>
      <c r="G75" s="56"/>
      <c r="H75" s="56"/>
      <c r="I75" s="56"/>
      <c r="J75" s="56"/>
      <c r="K75" s="56"/>
      <c r="L75" s="56"/>
      <c r="M75" s="56"/>
      <c r="N75" s="56"/>
    </row>
    <row r="76" spans="1:239" ht="21" customHeight="1" x14ac:dyDescent="0.85">
      <c r="A76" s="10"/>
      <c r="B76" s="10"/>
      <c r="C76" s="10"/>
      <c r="D76" s="10"/>
      <c r="E76" s="10"/>
      <c r="F76" s="57"/>
      <c r="G76" s="57"/>
      <c r="H76" s="12" t="str">
        <f>H41</f>
        <v>งบการเงินรวม</v>
      </c>
      <c r="I76" s="12"/>
      <c r="J76" s="12"/>
      <c r="K76" s="10"/>
      <c r="L76" s="12" t="str">
        <f>L41</f>
        <v>งบการเงินเฉพาะกิจการ</v>
      </c>
      <c r="M76" s="12"/>
      <c r="N76" s="12"/>
    </row>
    <row r="77" spans="1:239" ht="21" customHeight="1" x14ac:dyDescent="0.85">
      <c r="A77" s="13"/>
      <c r="B77" s="13"/>
      <c r="C77" s="13"/>
      <c r="D77" s="13"/>
      <c r="E77" s="13"/>
      <c r="F77" s="11"/>
      <c r="G77" s="11"/>
      <c r="H77" s="14" t="s">
        <v>20</v>
      </c>
      <c r="I77" s="14"/>
      <c r="J77" s="14"/>
      <c r="K77" s="13"/>
      <c r="L77" s="14" t="s">
        <v>20</v>
      </c>
      <c r="M77" s="14"/>
      <c r="N77" s="14"/>
    </row>
    <row r="78" spans="1:239" ht="21" customHeight="1" x14ac:dyDescent="0.85">
      <c r="A78" s="13"/>
      <c r="B78" s="13"/>
      <c r="C78" s="13"/>
      <c r="D78" s="13"/>
      <c r="E78" s="13"/>
      <c r="F78" s="11"/>
      <c r="G78" s="11"/>
      <c r="H78" s="14" t="s">
        <v>19</v>
      </c>
      <c r="I78" s="14"/>
      <c r="J78" s="14" t="s">
        <v>18</v>
      </c>
      <c r="K78" s="13"/>
      <c r="L78" s="14" t="s">
        <v>19</v>
      </c>
      <c r="M78" s="14"/>
      <c r="N78" s="14" t="s">
        <v>18</v>
      </c>
    </row>
    <row r="79" spans="1:239" ht="21" customHeight="1" x14ac:dyDescent="0.85">
      <c r="F79" s="15" t="s">
        <v>17</v>
      </c>
      <c r="G79" s="16"/>
      <c r="H79" s="17" t="str">
        <f>H44</f>
        <v>31 มี.ค. 2569</v>
      </c>
      <c r="I79" s="18"/>
      <c r="J79" s="17" t="str">
        <f>J44</f>
        <v>31 ธ.ค. 2568</v>
      </c>
      <c r="K79" s="19"/>
      <c r="L79" s="17" t="str">
        <f>L44</f>
        <v>31 มี.ค. 2569</v>
      </c>
      <c r="M79" s="18"/>
      <c r="N79" s="17" t="str">
        <f>N44</f>
        <v>31 ธ.ค. 2568</v>
      </c>
    </row>
    <row r="80" spans="1:239" ht="21" customHeight="1" x14ac:dyDescent="0.85">
      <c r="A80" s="20" t="s">
        <v>16</v>
      </c>
      <c r="F80" s="22"/>
      <c r="G80" s="41"/>
      <c r="H80" s="41"/>
      <c r="I80" s="41"/>
      <c r="J80" s="22"/>
      <c r="K80" s="22"/>
      <c r="L80" s="42"/>
      <c r="M80" s="42"/>
      <c r="N80" s="41"/>
    </row>
    <row r="81" spans="1:14" ht="21" customHeight="1" x14ac:dyDescent="0.85">
      <c r="A81" s="20" t="s">
        <v>15</v>
      </c>
      <c r="F81" s="46"/>
      <c r="G81" s="47"/>
      <c r="H81" s="47"/>
      <c r="I81" s="58"/>
      <c r="J81" s="50"/>
      <c r="K81" s="46"/>
      <c r="L81" s="38"/>
      <c r="M81" s="59"/>
      <c r="N81" s="50"/>
    </row>
    <row r="82" spans="1:14" ht="21" customHeight="1" x14ac:dyDescent="0.85">
      <c r="B82" s="2" t="s">
        <v>14</v>
      </c>
      <c r="F82" s="3"/>
      <c r="J82" s="50"/>
      <c r="K82" s="25"/>
      <c r="L82" s="38"/>
      <c r="M82" s="59"/>
      <c r="N82" s="50"/>
    </row>
    <row r="83" spans="1:14" ht="21.45" x14ac:dyDescent="0.85">
      <c r="C83" s="2" t="s">
        <v>13</v>
      </c>
      <c r="F83" s="27"/>
      <c r="G83" s="25"/>
      <c r="H83" s="25"/>
      <c r="I83" s="26"/>
      <c r="J83" s="50"/>
      <c r="K83" s="25"/>
      <c r="L83" s="38"/>
      <c r="M83" s="59"/>
      <c r="N83" s="50"/>
    </row>
    <row r="84" spans="1:14" ht="21" customHeight="1" thickBot="1" x14ac:dyDescent="0.9">
      <c r="D84" s="2" t="s">
        <v>10</v>
      </c>
      <c r="F84" s="27"/>
      <c r="G84" s="47"/>
      <c r="H84" s="60">
        <v>984230340</v>
      </c>
      <c r="I84" s="2"/>
      <c r="J84" s="60">
        <v>984230340</v>
      </c>
      <c r="K84" s="46"/>
      <c r="L84" s="60">
        <v>984230340</v>
      </c>
      <c r="N84" s="60">
        <v>984230340</v>
      </c>
    </row>
    <row r="85" spans="1:14" ht="22.2" hidden="1" customHeight="1" thickTop="1" x14ac:dyDescent="0.85">
      <c r="F85" s="61"/>
      <c r="G85" s="47"/>
      <c r="H85" s="2"/>
      <c r="I85" s="2"/>
      <c r="J85" s="21"/>
      <c r="K85" s="46"/>
      <c r="N85" s="21"/>
    </row>
    <row r="86" spans="1:14" ht="22.2" hidden="1" customHeight="1" thickTop="1" x14ac:dyDescent="0.85">
      <c r="E86" s="2" t="s">
        <v>12</v>
      </c>
      <c r="F86" s="61"/>
      <c r="G86" s="47"/>
      <c r="H86" s="2"/>
      <c r="I86" s="2"/>
      <c r="J86" s="21"/>
      <c r="K86" s="46"/>
      <c r="N86" s="21"/>
    </row>
    <row r="87" spans="1:14" ht="21" customHeight="1" thickTop="1" x14ac:dyDescent="0.85">
      <c r="C87" s="2" t="s">
        <v>11</v>
      </c>
      <c r="F87" s="46"/>
      <c r="G87" s="47"/>
      <c r="H87" s="47"/>
      <c r="I87" s="58"/>
      <c r="J87" s="2"/>
      <c r="K87" s="46"/>
    </row>
    <row r="88" spans="1:14" ht="21" customHeight="1" x14ac:dyDescent="0.85">
      <c r="D88" s="2" t="s">
        <v>10</v>
      </c>
      <c r="F88" s="27"/>
      <c r="G88" s="25"/>
      <c r="H88" s="62">
        <f>+'CH-Conso'!H30</f>
        <v>984230340</v>
      </c>
      <c r="I88" s="30"/>
      <c r="J88" s="29">
        <v>984230340</v>
      </c>
      <c r="K88" s="46"/>
      <c r="L88" s="38">
        <f>+'CH-Sep'!H26</f>
        <v>984230340</v>
      </c>
      <c r="M88" s="59"/>
      <c r="N88" s="29">
        <v>984230340</v>
      </c>
    </row>
    <row r="89" spans="1:14" ht="21" hidden="1" customHeight="1" x14ac:dyDescent="0.85">
      <c r="D89" s="2" t="s">
        <v>9</v>
      </c>
      <c r="F89" s="27"/>
      <c r="G89" s="25"/>
      <c r="H89" s="29"/>
      <c r="I89" s="29"/>
      <c r="J89" s="62">
        <v>0</v>
      </c>
      <c r="K89" s="46"/>
      <c r="L89" s="29"/>
      <c r="M89" s="29"/>
      <c r="N89" s="62">
        <v>0</v>
      </c>
    </row>
    <row r="90" spans="1:14" ht="21" customHeight="1" x14ac:dyDescent="0.85">
      <c r="B90" s="2" t="s">
        <v>8</v>
      </c>
      <c r="F90" s="27"/>
      <c r="G90" s="25"/>
      <c r="H90" s="21">
        <f>+'CH-Conso'!J30</f>
        <v>601317871</v>
      </c>
      <c r="I90" s="21"/>
      <c r="J90" s="21">
        <v>601317871</v>
      </c>
      <c r="K90" s="46"/>
      <c r="L90" s="21">
        <f>+'CH-Sep'!J26</f>
        <v>601317871</v>
      </c>
      <c r="N90" s="21">
        <v>601317871</v>
      </c>
    </row>
    <row r="91" spans="1:14" ht="21" customHeight="1" x14ac:dyDescent="0.85">
      <c r="B91" s="2" t="s">
        <v>7</v>
      </c>
      <c r="F91" s="27">
        <v>10</v>
      </c>
      <c r="G91" s="25"/>
      <c r="H91" s="21">
        <f>+'CH-Conso'!N30</f>
        <v>125211252</v>
      </c>
      <c r="I91" s="21"/>
      <c r="J91" s="29">
        <v>125211252</v>
      </c>
      <c r="K91" s="46"/>
      <c r="L91" s="21">
        <f>'CH-Sep'!L26</f>
        <v>125211252</v>
      </c>
      <c r="N91" s="29">
        <v>125211252</v>
      </c>
    </row>
    <row r="92" spans="1:14" ht="21" customHeight="1" x14ac:dyDescent="0.85">
      <c r="B92" s="2" t="s">
        <v>6</v>
      </c>
      <c r="F92" s="3"/>
      <c r="G92" s="47"/>
      <c r="H92" s="21"/>
      <c r="I92" s="21"/>
      <c r="J92" s="21"/>
      <c r="K92" s="46"/>
      <c r="N92" s="21"/>
    </row>
    <row r="93" spans="1:14" ht="21" customHeight="1" x14ac:dyDescent="0.85">
      <c r="C93" s="2" t="s">
        <v>5</v>
      </c>
      <c r="F93" s="27"/>
      <c r="G93" s="25"/>
      <c r="H93" s="21">
        <f>+'CH-Conso'!P30</f>
        <v>15750000</v>
      </c>
      <c r="I93" s="21"/>
      <c r="J93" s="21">
        <v>15750000</v>
      </c>
      <c r="K93" s="46"/>
      <c r="L93" s="21">
        <f>'CH-Sep'!N26</f>
        <v>15750000</v>
      </c>
      <c r="N93" s="21">
        <v>15750000</v>
      </c>
    </row>
    <row r="94" spans="1:14" ht="21" customHeight="1" x14ac:dyDescent="0.85">
      <c r="C94" s="2" t="s">
        <v>4</v>
      </c>
      <c r="F94" s="46"/>
      <c r="G94" s="47"/>
      <c r="H94" s="21">
        <f>+'CH-Conso'!R30</f>
        <v>-64956569</v>
      </c>
      <c r="I94" s="21"/>
      <c r="J94" s="21">
        <v>-30758081</v>
      </c>
      <c r="K94" s="46"/>
      <c r="L94" s="21">
        <f>'CH-Sep'!P26</f>
        <v>47663448</v>
      </c>
      <c r="N94" s="21">
        <v>36538050</v>
      </c>
    </row>
    <row r="95" spans="1:14" ht="21.45" x14ac:dyDescent="0.75">
      <c r="B95" s="63" t="s">
        <v>3</v>
      </c>
      <c r="F95" s="46"/>
      <c r="G95" s="47"/>
      <c r="H95" s="64">
        <f>SUM(H88:H94)</f>
        <v>1661552894</v>
      </c>
      <c r="I95" s="21"/>
      <c r="J95" s="64">
        <f>SUM(J88:J94)</f>
        <v>1695751382</v>
      </c>
      <c r="K95" s="46"/>
      <c r="L95" s="64">
        <f>SUM(L88:L94)</f>
        <v>1774172911</v>
      </c>
      <c r="N95" s="64">
        <f>SUM(N88:N94)</f>
        <v>1763047513</v>
      </c>
    </row>
    <row r="96" spans="1:14" ht="21.45" x14ac:dyDescent="0.75">
      <c r="B96" s="63" t="s">
        <v>2</v>
      </c>
      <c r="F96" s="46"/>
      <c r="G96" s="47"/>
      <c r="H96" s="21">
        <f>+'CH-Conso'!V30</f>
        <v>2821801</v>
      </c>
      <c r="I96" s="21"/>
      <c r="J96" s="29">
        <v>2821801</v>
      </c>
      <c r="K96" s="29"/>
      <c r="L96" s="29">
        <v>0</v>
      </c>
      <c r="M96" s="29"/>
      <c r="N96" s="29">
        <v>0</v>
      </c>
    </row>
    <row r="97" spans="1:14" ht="21.9" x14ac:dyDescent="0.8">
      <c r="A97" s="65" t="s">
        <v>1</v>
      </c>
      <c r="F97" s="46"/>
      <c r="G97" s="47"/>
      <c r="H97" s="33">
        <f>H95+H96</f>
        <v>1664374695</v>
      </c>
      <c r="I97" s="21"/>
      <c r="J97" s="33">
        <f>SUM(J95:J96)</f>
        <v>1698573183</v>
      </c>
      <c r="K97" s="46"/>
      <c r="L97" s="33">
        <f>SUM(L95:L96)</f>
        <v>1774172911</v>
      </c>
      <c r="N97" s="33">
        <f>SUM(N95:N96)</f>
        <v>1763047513</v>
      </c>
    </row>
    <row r="98" spans="1:14" ht="22.3" thickBot="1" x14ac:dyDescent="0.85">
      <c r="A98" s="65" t="s">
        <v>0</v>
      </c>
      <c r="F98" s="46"/>
      <c r="G98" s="47"/>
      <c r="H98" s="60">
        <f>SUM(H97,H68)</f>
        <v>2784594353</v>
      </c>
      <c r="I98" s="21"/>
      <c r="J98" s="60">
        <f>SUM(J97,J68)</f>
        <v>2813195738</v>
      </c>
      <c r="K98" s="46"/>
      <c r="L98" s="60">
        <f>SUM(L97,L68)</f>
        <v>1913836684</v>
      </c>
      <c r="N98" s="60">
        <f>SUM(N97,N68)</f>
        <v>1925228910</v>
      </c>
    </row>
    <row r="99" spans="1:14" ht="21" customHeight="1" thickTop="1" x14ac:dyDescent="0.85">
      <c r="F99" s="3"/>
      <c r="N99" s="66"/>
    </row>
    <row r="100" spans="1:14" ht="21" customHeight="1" x14ac:dyDescent="0.85">
      <c r="F100" s="3"/>
      <c r="H100" s="67">
        <f>H33-H98</f>
        <v>0</v>
      </c>
      <c r="I100" s="67"/>
      <c r="J100" s="67">
        <f>J33-J98</f>
        <v>0</v>
      </c>
      <c r="K100" s="68"/>
      <c r="L100" s="67">
        <f>L33-L98</f>
        <v>0</v>
      </c>
      <c r="M100" s="67"/>
      <c r="N100" s="67">
        <f>N33-N98</f>
        <v>0</v>
      </c>
    </row>
    <row r="101" spans="1:14" ht="21" customHeight="1" x14ac:dyDescent="0.85">
      <c r="F101" s="3"/>
      <c r="L101" s="38"/>
      <c r="M101" s="38"/>
      <c r="N101" s="69"/>
    </row>
    <row r="102" spans="1:14" ht="21" customHeight="1" x14ac:dyDescent="0.85">
      <c r="F102" s="3"/>
    </row>
  </sheetData>
  <mergeCells count="21">
    <mergeCell ref="L76:N76"/>
    <mergeCell ref="A70:N70"/>
    <mergeCell ref="A72:N72"/>
    <mergeCell ref="A73:N73"/>
    <mergeCell ref="A74:N74"/>
    <mergeCell ref="A75:N75"/>
    <mergeCell ref="H76:J76"/>
    <mergeCell ref="L41:N41"/>
    <mergeCell ref="A6:N6"/>
    <mergeCell ref="A38:N38"/>
    <mergeCell ref="A39:N39"/>
    <mergeCell ref="H7:J7"/>
    <mergeCell ref="H41:J41"/>
    <mergeCell ref="A35:N35"/>
    <mergeCell ref="A37:N37"/>
    <mergeCell ref="A3:N3"/>
    <mergeCell ref="A4:N4"/>
    <mergeCell ref="A5:N5"/>
    <mergeCell ref="A1:N1"/>
    <mergeCell ref="L7:N7"/>
    <mergeCell ref="A40:N40"/>
  </mergeCells>
  <pageMargins left="0.74803149606299202" right="0.4" top="0.59055118110236204" bottom="0.62992125984252001" header="0.31496062992126" footer="0.23622047244094499"/>
  <pageSetup paperSize="9" scale="74" fitToHeight="0" orientation="portrait" blackAndWhite="1" r:id="rId1"/>
  <headerFooter>
    <oddFooter>&amp;L&amp;"Angsana New,Regular"&amp;15หมายเหตุประกอบงบการเงินระหว่างกาลแบบย่อเป็นส่วนหนึ่งของงบการเงินนี้</oddFooter>
  </headerFooter>
  <rowBreaks count="2" manualBreakCount="2">
    <brk id="34" max="11" man="1"/>
    <brk id="68" max="13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0ABBB2-914B-4E55-BA78-9B1B4380437C}">
  <sheetPr>
    <tabColor theme="1"/>
    <pageSetUpPr fitToPage="1"/>
  </sheetPr>
  <dimension ref="A1:P57"/>
  <sheetViews>
    <sheetView topLeftCell="A13" zoomScaleNormal="100" workbookViewId="0">
      <selection activeCell="H8" sqref="H8"/>
    </sheetView>
  </sheetViews>
  <sheetFormatPr defaultColWidth="9.08203125" defaultRowHeight="21" customHeight="1" x14ac:dyDescent="0.85"/>
  <cols>
    <col min="1" max="4" width="1.75" style="2" customWidth="1"/>
    <col min="5" max="5" width="37.83203125" style="2" customWidth="1"/>
    <col min="6" max="6" width="10.08203125" style="3" customWidth="1"/>
    <col min="7" max="7" width="2" style="3" customWidth="1"/>
    <col min="8" max="8" width="17.08203125" style="3" customWidth="1"/>
    <col min="9" max="9" width="1.58203125" style="3" customWidth="1"/>
    <col min="10" max="10" width="17.08203125" style="3" customWidth="1"/>
    <col min="11" max="11" width="1.75" style="3" customWidth="1"/>
    <col min="12" max="12" width="17.08203125" style="2" customWidth="1"/>
    <col min="13" max="13" width="1.58203125" style="2" customWidth="1"/>
    <col min="14" max="14" width="17.08203125" style="2" customWidth="1"/>
    <col min="15" max="16" width="5.33203125" style="2" customWidth="1"/>
    <col min="17" max="17" width="11.58203125" style="2" bestFit="1" customWidth="1"/>
    <col min="18" max="18" width="2.08203125" style="2" customWidth="1"/>
    <col min="19" max="19" width="13.25" style="2" bestFit="1" customWidth="1"/>
    <col min="20" max="20" width="11.33203125" style="2" customWidth="1"/>
    <col min="21" max="21" width="11.33203125" style="2" bestFit="1" customWidth="1"/>
    <col min="22" max="22" width="9.08203125" style="2"/>
    <col min="23" max="23" width="9.25" style="2" bestFit="1" customWidth="1"/>
    <col min="24" max="16384" width="9.08203125" style="2"/>
  </cols>
  <sheetData>
    <row r="1" spans="1:16" ht="25.95" customHeight="1" x14ac:dyDescent="0.75">
      <c r="A1" s="135">
        <v>4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</row>
    <row r="2" spans="1:16" ht="8.15" customHeight="1" x14ac:dyDescent="0.85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6" ht="21.9" x14ac:dyDescent="0.85">
      <c r="A3" s="6" t="s">
        <v>75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6" ht="21.9" x14ac:dyDescent="0.85">
      <c r="A4" s="8" t="s">
        <v>114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</row>
    <row r="5" spans="1:16" ht="21.9" x14ac:dyDescent="0.85">
      <c r="A5" s="8" t="s">
        <v>113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</row>
    <row r="6" spans="1:16" ht="21.9" x14ac:dyDescent="0.85">
      <c r="A6" s="9" t="s">
        <v>21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78"/>
    </row>
    <row r="7" spans="1:16" ht="21" customHeight="1" x14ac:dyDescent="0.85">
      <c r="A7" s="10"/>
      <c r="B7" s="10"/>
      <c r="C7" s="10"/>
      <c r="D7" s="10"/>
      <c r="E7" s="10"/>
      <c r="F7" s="10"/>
      <c r="G7" s="57"/>
      <c r="H7" s="57"/>
      <c r="I7" s="10"/>
      <c r="J7" s="14" t="s">
        <v>112</v>
      </c>
      <c r="K7" s="10"/>
      <c r="L7" s="78"/>
      <c r="M7" s="78"/>
      <c r="N7" s="78"/>
      <c r="O7" s="78"/>
    </row>
    <row r="8" spans="1:16" ht="21" customHeight="1" x14ac:dyDescent="0.85">
      <c r="A8" s="10"/>
      <c r="B8" s="10"/>
      <c r="C8" s="10"/>
      <c r="D8" s="10"/>
      <c r="E8" s="10"/>
      <c r="F8" s="10"/>
      <c r="G8" s="57"/>
      <c r="H8" s="57"/>
      <c r="I8" s="10"/>
      <c r="J8" s="14" t="s">
        <v>111</v>
      </c>
      <c r="K8" s="10"/>
      <c r="L8" s="78"/>
      <c r="M8" s="78"/>
      <c r="N8" s="78"/>
      <c r="O8" s="78"/>
    </row>
    <row r="9" spans="1:16" ht="21" customHeight="1" x14ac:dyDescent="0.85">
      <c r="A9" s="10"/>
      <c r="B9" s="10"/>
      <c r="C9" s="10"/>
      <c r="D9" s="10"/>
      <c r="E9" s="10"/>
      <c r="F9" s="10"/>
      <c r="G9" s="57"/>
      <c r="H9" s="80" t="s">
        <v>46</v>
      </c>
      <c r="I9" s="10"/>
      <c r="J9" s="80" t="s">
        <v>110</v>
      </c>
      <c r="K9" s="10"/>
      <c r="L9" s="12" t="s">
        <v>72</v>
      </c>
      <c r="M9" s="12"/>
      <c r="N9" s="12"/>
      <c r="O9" s="78"/>
    </row>
    <row r="10" spans="1:16" ht="21" customHeight="1" x14ac:dyDescent="0.85">
      <c r="F10" s="15" t="s">
        <v>17</v>
      </c>
      <c r="G10" s="16"/>
      <c r="H10" s="17" t="s">
        <v>71</v>
      </c>
      <c r="I10" s="19"/>
      <c r="J10" s="17" t="s">
        <v>109</v>
      </c>
      <c r="K10" s="19"/>
      <c r="L10" s="17" t="str">
        <f>H10</f>
        <v>31 มี.ค. 2569</v>
      </c>
      <c r="M10" s="83"/>
      <c r="N10" s="17" t="str">
        <f>J10</f>
        <v>31 มี.ค. 2568</v>
      </c>
      <c r="O10" s="22"/>
    </row>
    <row r="11" spans="1:16" ht="21.75" customHeight="1" x14ac:dyDescent="0.85">
      <c r="A11" s="20" t="s">
        <v>108</v>
      </c>
      <c r="F11" s="22"/>
      <c r="G11" s="22"/>
      <c r="H11" s="22"/>
      <c r="I11" s="22"/>
      <c r="J11" s="22"/>
      <c r="K11" s="22"/>
      <c r="L11" s="22"/>
      <c r="M11" s="22"/>
      <c r="N11" s="41"/>
      <c r="O11" s="67"/>
      <c r="P11" s="67"/>
    </row>
    <row r="12" spans="1:16" ht="21.75" customHeight="1" x14ac:dyDescent="0.85">
      <c r="A12" s="20"/>
      <c r="B12" s="2" t="s">
        <v>107</v>
      </c>
      <c r="F12" s="22"/>
      <c r="G12" s="22"/>
      <c r="H12" s="21">
        <v>2385453</v>
      </c>
      <c r="I12" s="22"/>
      <c r="J12" s="29">
        <v>0</v>
      </c>
      <c r="K12" s="22"/>
      <c r="L12" s="29">
        <v>0</v>
      </c>
      <c r="M12" s="22"/>
      <c r="N12" s="29">
        <v>0</v>
      </c>
      <c r="O12" s="67"/>
      <c r="P12" s="67"/>
    </row>
    <row r="13" spans="1:16" ht="21" customHeight="1" x14ac:dyDescent="0.85">
      <c r="B13" s="2" t="s">
        <v>106</v>
      </c>
      <c r="F13" s="22"/>
      <c r="G13" s="22"/>
      <c r="H13" s="21">
        <v>343656770</v>
      </c>
      <c r="I13" s="22"/>
      <c r="J13" s="21">
        <v>120986377</v>
      </c>
      <c r="K13" s="22"/>
      <c r="L13" s="21">
        <v>115642980</v>
      </c>
      <c r="M13" s="22"/>
      <c r="N13" s="21">
        <v>120986376.57000001</v>
      </c>
      <c r="O13" s="67"/>
      <c r="P13" s="67"/>
    </row>
    <row r="14" spans="1:16" ht="21.75" customHeight="1" x14ac:dyDescent="0.85">
      <c r="B14" s="2" t="s">
        <v>105</v>
      </c>
      <c r="F14" s="22"/>
      <c r="G14" s="22"/>
      <c r="H14" s="31">
        <v>9513422</v>
      </c>
      <c r="I14" s="22"/>
      <c r="J14" s="21">
        <v>663267</v>
      </c>
      <c r="K14" s="22"/>
      <c r="L14" s="21">
        <v>3809330</v>
      </c>
      <c r="M14" s="22"/>
      <c r="N14" s="21">
        <v>663267.05000000016</v>
      </c>
      <c r="O14" s="67"/>
      <c r="P14" s="67"/>
    </row>
    <row r="15" spans="1:16" ht="21.75" customHeight="1" x14ac:dyDescent="0.75">
      <c r="A15" s="20" t="s">
        <v>104</v>
      </c>
      <c r="F15" s="22"/>
      <c r="G15" s="22"/>
      <c r="H15" s="33">
        <f>SUM(H12:H14)</f>
        <v>355555645</v>
      </c>
      <c r="I15" s="22"/>
      <c r="J15" s="136">
        <f>SUM(J12:J14)</f>
        <v>121649644</v>
      </c>
      <c r="K15" s="22"/>
      <c r="L15" s="136">
        <f>SUM(L12:L14)</f>
        <v>119452310</v>
      </c>
      <c r="M15" s="22"/>
      <c r="N15" s="136">
        <f>SUM(N12:N14)</f>
        <v>121649643.62</v>
      </c>
      <c r="O15" s="67"/>
      <c r="P15" s="67"/>
    </row>
    <row r="16" spans="1:16" ht="21.75" customHeight="1" x14ac:dyDescent="0.85">
      <c r="A16" s="20" t="s">
        <v>103</v>
      </c>
      <c r="F16" s="22"/>
      <c r="G16" s="22"/>
      <c r="H16" s="22"/>
      <c r="I16" s="22"/>
      <c r="J16" s="22"/>
      <c r="K16" s="22"/>
      <c r="L16" s="22"/>
      <c r="M16" s="22"/>
      <c r="N16" s="41"/>
      <c r="O16" s="67"/>
      <c r="P16" s="67"/>
    </row>
    <row r="17" spans="1:14" ht="21" customHeight="1" x14ac:dyDescent="0.85">
      <c r="B17" s="2" t="s">
        <v>102</v>
      </c>
      <c r="H17" s="21">
        <v>1891605</v>
      </c>
      <c r="J17" s="29">
        <v>0</v>
      </c>
      <c r="K17" s="22"/>
      <c r="L17" s="29">
        <v>0</v>
      </c>
      <c r="M17" s="22"/>
      <c r="N17" s="29">
        <v>0</v>
      </c>
    </row>
    <row r="18" spans="1:14" ht="21" customHeight="1" x14ac:dyDescent="0.85">
      <c r="B18" s="2" t="s">
        <v>101</v>
      </c>
      <c r="H18" s="21">
        <f>322446285-26</f>
        <v>322446259</v>
      </c>
      <c r="J18" s="21">
        <v>100734967</v>
      </c>
      <c r="L18" s="21">
        <v>90467245</v>
      </c>
      <c r="M18" s="21"/>
      <c r="N18" s="21">
        <v>100734966.68000007</v>
      </c>
    </row>
    <row r="19" spans="1:14" ht="21" customHeight="1" x14ac:dyDescent="0.85">
      <c r="B19" s="2" t="s">
        <v>100</v>
      </c>
      <c r="H19" s="21">
        <f>2885991+26</f>
        <v>2886017</v>
      </c>
      <c r="J19" s="21">
        <v>828351</v>
      </c>
      <c r="L19" s="21">
        <v>829324</v>
      </c>
      <c r="M19" s="21"/>
      <c r="N19" s="21">
        <v>828351</v>
      </c>
    </row>
    <row r="20" spans="1:14" ht="21" customHeight="1" x14ac:dyDescent="0.85">
      <c r="B20" s="2" t="s">
        <v>99</v>
      </c>
      <c r="H20" s="31">
        <f>46197882+98805</f>
        <v>46296687</v>
      </c>
      <c r="J20" s="21">
        <v>18819581</v>
      </c>
      <c r="L20" s="31">
        <v>15284883</v>
      </c>
      <c r="M20" s="21"/>
      <c r="N20" s="21">
        <v>18819581.280000009</v>
      </c>
    </row>
    <row r="21" spans="1:14" ht="21" customHeight="1" x14ac:dyDescent="0.85">
      <c r="A21" s="20" t="s">
        <v>98</v>
      </c>
      <c r="H21" s="33">
        <f>SUM(H17:H20)</f>
        <v>373520568</v>
      </c>
      <c r="J21" s="33">
        <f>SUM(J17:J20)</f>
        <v>120382899</v>
      </c>
      <c r="L21" s="33">
        <f>SUM(L17:L20)</f>
        <v>106581452</v>
      </c>
      <c r="M21" s="21"/>
      <c r="N21" s="33">
        <f>SUM(N17:N20)</f>
        <v>120382898.96000007</v>
      </c>
    </row>
    <row r="22" spans="1:14" ht="21" customHeight="1" x14ac:dyDescent="0.85">
      <c r="A22" s="20" t="s">
        <v>97</v>
      </c>
      <c r="H22" s="21">
        <f>+H15-H21</f>
        <v>-17964923</v>
      </c>
      <c r="J22" s="21">
        <f>+J15-J21</f>
        <v>1266745</v>
      </c>
      <c r="L22" s="21">
        <f>+L15-L21</f>
        <v>12870858</v>
      </c>
      <c r="M22" s="3"/>
      <c r="N22" s="21">
        <f>+N15-N21</f>
        <v>1266744.6599999368</v>
      </c>
    </row>
    <row r="23" spans="1:14" ht="21" customHeight="1" x14ac:dyDescent="0.85">
      <c r="A23" s="2" t="s">
        <v>96</v>
      </c>
      <c r="H23" s="21">
        <v>-16148366</v>
      </c>
      <c r="J23" s="21">
        <v>-1073195</v>
      </c>
      <c r="L23" s="21">
        <v>-1276732</v>
      </c>
      <c r="M23" s="21"/>
      <c r="N23" s="21">
        <v>-1073194.6199999999</v>
      </c>
    </row>
    <row r="24" spans="1:14" ht="21" customHeight="1" x14ac:dyDescent="0.85">
      <c r="A24" s="2" t="s">
        <v>95</v>
      </c>
      <c r="F24" s="27">
        <v>6</v>
      </c>
      <c r="G24" s="25"/>
      <c r="H24" s="137">
        <v>0</v>
      </c>
      <c r="J24" s="31">
        <v>-1828978</v>
      </c>
      <c r="L24" s="35">
        <v>0</v>
      </c>
      <c r="M24" s="35"/>
      <c r="N24" s="35">
        <v>0</v>
      </c>
    </row>
    <row r="25" spans="1:14" ht="21" customHeight="1" x14ac:dyDescent="0.85">
      <c r="A25" s="20" t="s">
        <v>94</v>
      </c>
      <c r="H25" s="21">
        <f>SUM(H22:H24)</f>
        <v>-34113289</v>
      </c>
      <c r="J25" s="21">
        <f>SUM(J22:J24)</f>
        <v>-1635428</v>
      </c>
      <c r="L25" s="21">
        <f>SUM(L22:L24)</f>
        <v>11594126</v>
      </c>
      <c r="M25" s="21"/>
      <c r="N25" s="21">
        <f>SUM(N22:N24)</f>
        <v>193550.03999993694</v>
      </c>
    </row>
    <row r="26" spans="1:14" ht="21" customHeight="1" x14ac:dyDescent="0.85">
      <c r="A26" s="2" t="s">
        <v>93</v>
      </c>
      <c r="F26" s="27">
        <v>11</v>
      </c>
      <c r="G26" s="25"/>
      <c r="H26" s="31">
        <v>-85199</v>
      </c>
      <c r="I26" s="25"/>
      <c r="J26" s="21">
        <v>-674023</v>
      </c>
      <c r="L26" s="31">
        <v>-468728</v>
      </c>
      <c r="M26" s="21"/>
      <c r="N26" s="31">
        <v>-674023.20000000007</v>
      </c>
    </row>
    <row r="27" spans="1:14" ht="21" customHeight="1" x14ac:dyDescent="0.85">
      <c r="A27" s="20" t="s">
        <v>92</v>
      </c>
      <c r="H27" s="138">
        <f>SUM(H25:H26)</f>
        <v>-34198488</v>
      </c>
      <c r="J27" s="138">
        <f>SUM(J25:J26)</f>
        <v>-2309451</v>
      </c>
      <c r="L27" s="138">
        <f>SUM(L25:L26)</f>
        <v>11125398</v>
      </c>
      <c r="M27" s="139"/>
      <c r="N27" s="138">
        <f>SUM(N25:N26)</f>
        <v>-480473.16000006313</v>
      </c>
    </row>
    <row r="28" spans="1:14" ht="22.2" hidden="1" customHeight="1" x14ac:dyDescent="0.85">
      <c r="A28" s="20"/>
      <c r="F28" s="22"/>
      <c r="G28" s="22"/>
      <c r="H28" s="22"/>
      <c r="I28" s="22"/>
      <c r="J28" s="140"/>
      <c r="K28" s="22"/>
      <c r="L28" s="34"/>
      <c r="M28" s="34"/>
      <c r="N28" s="34"/>
    </row>
    <row r="29" spans="1:14" ht="22.2" hidden="1" customHeight="1" x14ac:dyDescent="0.85">
      <c r="A29" s="20" t="s">
        <v>91</v>
      </c>
      <c r="F29" s="22"/>
      <c r="G29" s="22"/>
      <c r="H29" s="22"/>
      <c r="I29" s="22"/>
      <c r="J29" s="22"/>
      <c r="K29" s="22"/>
      <c r="L29" s="22"/>
      <c r="M29" s="22"/>
      <c r="N29" s="22"/>
    </row>
    <row r="30" spans="1:14" ht="21.65" hidden="1" customHeight="1" x14ac:dyDescent="0.85">
      <c r="A30" s="2" t="s">
        <v>90</v>
      </c>
      <c r="F30" s="22"/>
      <c r="G30" s="22"/>
      <c r="H30" s="22"/>
      <c r="I30" s="22"/>
      <c r="J30" s="29"/>
      <c r="K30" s="141"/>
      <c r="L30" s="29"/>
      <c r="M30" s="141"/>
      <c r="N30" s="29"/>
    </row>
    <row r="31" spans="1:14" ht="22.2" hidden="1" customHeight="1" x14ac:dyDescent="0.85">
      <c r="A31" s="20"/>
      <c r="B31" s="2" t="s">
        <v>89</v>
      </c>
      <c r="F31" s="22"/>
      <c r="G31" s="22"/>
      <c r="H31" s="22"/>
      <c r="I31" s="22"/>
      <c r="J31" s="29"/>
      <c r="K31" s="141"/>
      <c r="L31" s="29"/>
      <c r="M31" s="141"/>
      <c r="N31" s="29"/>
    </row>
    <row r="32" spans="1:14" ht="21.65" hidden="1" customHeight="1" x14ac:dyDescent="0.85">
      <c r="A32" s="2" t="s">
        <v>88</v>
      </c>
      <c r="F32" s="22"/>
      <c r="G32" s="22"/>
      <c r="H32" s="142"/>
      <c r="I32" s="22"/>
      <c r="J32" s="29"/>
      <c r="K32" s="141"/>
      <c r="L32" s="29"/>
      <c r="M32" s="141"/>
      <c r="N32" s="29"/>
    </row>
    <row r="33" spans="1:14" ht="21.65" hidden="1" customHeight="1" x14ac:dyDescent="0.85">
      <c r="A33" s="2" t="s">
        <v>87</v>
      </c>
      <c r="F33" s="22"/>
      <c r="G33" s="22"/>
      <c r="H33" s="142"/>
      <c r="I33" s="22"/>
      <c r="J33" s="29"/>
      <c r="K33" s="141"/>
      <c r="L33" s="29"/>
      <c r="M33" s="141"/>
      <c r="N33" s="29"/>
    </row>
    <row r="34" spans="1:14" ht="21" customHeight="1" x14ac:dyDescent="0.85">
      <c r="A34" s="20" t="s">
        <v>86</v>
      </c>
      <c r="F34" s="22"/>
      <c r="G34" s="22"/>
      <c r="H34" s="35">
        <f>SUM(H32:H33)</f>
        <v>0</v>
      </c>
      <c r="I34" s="22"/>
      <c r="J34" s="35">
        <f>SUM(J32:J33)</f>
        <v>0</v>
      </c>
      <c r="K34" s="141"/>
      <c r="L34" s="35">
        <f>SUM(L32:L33)</f>
        <v>0</v>
      </c>
      <c r="M34" s="141"/>
      <c r="N34" s="35">
        <f>SUM(N32:N33)</f>
        <v>0</v>
      </c>
    </row>
    <row r="35" spans="1:14" ht="21" customHeight="1" thickBot="1" x14ac:dyDescent="0.9">
      <c r="A35" s="20" t="s">
        <v>85</v>
      </c>
      <c r="F35" s="22"/>
      <c r="G35" s="22"/>
      <c r="H35" s="143">
        <f>H27+H34</f>
        <v>-34198488</v>
      </c>
      <c r="I35" s="22"/>
      <c r="J35" s="143">
        <f>J27+J34</f>
        <v>-2309451</v>
      </c>
      <c r="K35" s="22"/>
      <c r="L35" s="143">
        <f>L27+L34</f>
        <v>11125398</v>
      </c>
      <c r="M35" s="34"/>
      <c r="N35" s="143">
        <f>N27+N34</f>
        <v>-480473.16000006313</v>
      </c>
    </row>
    <row r="36" spans="1:14" ht="10.199999999999999" customHeight="1" thickTop="1" x14ac:dyDescent="0.85">
      <c r="A36" s="20"/>
      <c r="F36" s="22"/>
      <c r="G36" s="22"/>
      <c r="H36" s="22"/>
      <c r="I36" s="22"/>
      <c r="J36" s="29"/>
      <c r="K36" s="22"/>
      <c r="L36" s="139"/>
      <c r="M36" s="34"/>
      <c r="N36" s="139"/>
    </row>
    <row r="37" spans="1:14" ht="21" customHeight="1" x14ac:dyDescent="0.8">
      <c r="A37" s="65" t="s">
        <v>84</v>
      </c>
      <c r="F37" s="22"/>
      <c r="G37" s="22"/>
      <c r="H37" s="22"/>
      <c r="I37" s="22"/>
      <c r="J37" s="29"/>
      <c r="K37" s="22"/>
      <c r="L37" s="139"/>
      <c r="M37" s="34"/>
      <c r="N37" s="139"/>
    </row>
    <row r="38" spans="1:14" ht="21" customHeight="1" x14ac:dyDescent="0.75">
      <c r="A38" s="144" t="s">
        <v>83</v>
      </c>
      <c r="B38" s="2" t="s">
        <v>77</v>
      </c>
      <c r="F38" s="22"/>
      <c r="G38" s="22"/>
      <c r="H38" s="139">
        <f>H27-H39</f>
        <v>-34198488</v>
      </c>
      <c r="I38" s="22"/>
      <c r="J38" s="139">
        <f>J27</f>
        <v>-2309451</v>
      </c>
      <c r="K38" s="22"/>
      <c r="L38" s="139">
        <f>L27</f>
        <v>11125398</v>
      </c>
      <c r="M38" s="139"/>
      <c r="N38" s="139">
        <f>N27</f>
        <v>-480473.16000006313</v>
      </c>
    </row>
    <row r="39" spans="1:14" ht="21" customHeight="1" x14ac:dyDescent="0.75">
      <c r="B39" s="63" t="s">
        <v>82</v>
      </c>
      <c r="F39" s="22"/>
      <c r="G39" s="22"/>
      <c r="H39" s="35">
        <v>0</v>
      </c>
      <c r="I39" s="22"/>
      <c r="J39" s="35">
        <v>0</v>
      </c>
      <c r="K39" s="22"/>
      <c r="L39" s="35">
        <v>0</v>
      </c>
      <c r="M39" s="141"/>
      <c r="N39" s="35">
        <v>0</v>
      </c>
    </row>
    <row r="40" spans="1:14" ht="21" customHeight="1" thickBot="1" x14ac:dyDescent="0.9">
      <c r="A40" s="20"/>
      <c r="F40" s="22"/>
      <c r="G40" s="22"/>
      <c r="H40" s="143">
        <f>SUM(H38:H39)</f>
        <v>-34198488</v>
      </c>
      <c r="I40" s="22"/>
      <c r="J40" s="143">
        <f>SUM(J38:J39)</f>
        <v>-2309451</v>
      </c>
      <c r="K40" s="22"/>
      <c r="L40" s="143">
        <f>SUM(L38:L39)</f>
        <v>11125398</v>
      </c>
      <c r="M40" s="34"/>
      <c r="N40" s="143">
        <f>SUM(N38:N39)</f>
        <v>-480473.16000006313</v>
      </c>
    </row>
    <row r="41" spans="1:14" ht="10.199999999999999" customHeight="1" thickTop="1" x14ac:dyDescent="0.85">
      <c r="A41" s="20"/>
      <c r="F41" s="22"/>
      <c r="G41" s="22"/>
      <c r="H41" s="139"/>
      <c r="I41" s="22"/>
      <c r="J41" s="139"/>
      <c r="K41" s="22"/>
      <c r="L41" s="139"/>
      <c r="M41" s="34"/>
      <c r="N41" s="139"/>
    </row>
    <row r="42" spans="1:14" ht="21" customHeight="1" x14ac:dyDescent="0.8">
      <c r="A42" s="65" t="s">
        <v>81</v>
      </c>
      <c r="F42" s="22"/>
      <c r="G42" s="22"/>
      <c r="H42" s="22"/>
      <c r="I42" s="22"/>
      <c r="J42" s="29"/>
      <c r="K42" s="22"/>
      <c r="L42" s="139"/>
      <c r="M42" s="34"/>
      <c r="N42" s="139"/>
    </row>
    <row r="43" spans="1:14" ht="21" customHeight="1" x14ac:dyDescent="0.75">
      <c r="A43" s="144"/>
      <c r="B43" s="145" t="str">
        <f>+B38</f>
        <v>ส่วนที่เป็นของผู้ถือหุ้นของบริษัท</v>
      </c>
      <c r="C43" s="63"/>
      <c r="F43" s="22"/>
      <c r="G43" s="22"/>
      <c r="H43" s="139">
        <f>H35-H44</f>
        <v>-34198488</v>
      </c>
      <c r="I43" s="22"/>
      <c r="J43" s="139">
        <f>J35</f>
        <v>-2309451</v>
      </c>
      <c r="K43" s="22"/>
      <c r="L43" s="139">
        <f>L35</f>
        <v>11125398</v>
      </c>
      <c r="M43" s="139"/>
      <c r="N43" s="139">
        <f>N35</f>
        <v>-480473.16000006313</v>
      </c>
    </row>
    <row r="44" spans="1:14" ht="21" customHeight="1" x14ac:dyDescent="0.75">
      <c r="A44" s="63"/>
      <c r="B44" s="145" t="str">
        <f>+B39</f>
        <v>ส่วนที่เป็นของส่วนได้เสียที่ไม่มีอำนาจควบคุม</v>
      </c>
      <c r="C44" s="63"/>
      <c r="F44" s="22"/>
      <c r="G44" s="22"/>
      <c r="H44" s="35">
        <v>0</v>
      </c>
      <c r="I44" s="22"/>
      <c r="J44" s="35">
        <v>0</v>
      </c>
      <c r="K44" s="22"/>
      <c r="L44" s="35">
        <v>0</v>
      </c>
      <c r="M44" s="141"/>
      <c r="N44" s="35">
        <v>0</v>
      </c>
    </row>
    <row r="45" spans="1:14" ht="21" customHeight="1" thickBot="1" x14ac:dyDescent="0.9">
      <c r="A45" s="20"/>
      <c r="F45" s="22"/>
      <c r="G45" s="22"/>
      <c r="H45" s="143">
        <f>SUM(H43:H44)</f>
        <v>-34198488</v>
      </c>
      <c r="I45" s="22"/>
      <c r="J45" s="143">
        <f>SUM(J43:J44)</f>
        <v>-2309451</v>
      </c>
      <c r="K45" s="22"/>
      <c r="L45" s="143">
        <f>SUM(L43:L44)</f>
        <v>11125398</v>
      </c>
      <c r="M45" s="34"/>
      <c r="N45" s="143">
        <f>SUM(N43:N44)</f>
        <v>-480473.16000006313</v>
      </c>
    </row>
    <row r="46" spans="1:14" ht="21" customHeight="1" thickTop="1" x14ac:dyDescent="0.85">
      <c r="A46" s="20" t="s">
        <v>80</v>
      </c>
      <c r="F46" s="27">
        <v>13</v>
      </c>
      <c r="G46" s="25"/>
      <c r="H46" s="25"/>
      <c r="I46" s="22"/>
      <c r="J46" s="29"/>
      <c r="K46" s="22"/>
      <c r="L46" s="29"/>
      <c r="M46" s="22"/>
      <c r="N46" s="29"/>
    </row>
    <row r="47" spans="1:14" ht="21" customHeight="1" x14ac:dyDescent="0.85">
      <c r="A47" s="2" t="s">
        <v>79</v>
      </c>
      <c r="F47" s="22"/>
      <c r="G47" s="22"/>
      <c r="H47" s="22"/>
      <c r="I47" s="22"/>
      <c r="J47" s="29"/>
      <c r="K47" s="22"/>
      <c r="L47" s="29"/>
      <c r="M47" s="22"/>
      <c r="N47" s="29"/>
    </row>
    <row r="48" spans="1:14" ht="21" customHeight="1" thickBot="1" x14ac:dyDescent="0.9">
      <c r="B48" s="2" t="s">
        <v>77</v>
      </c>
      <c r="F48" s="22"/>
      <c r="G48" s="41"/>
      <c r="H48" s="146">
        <f>+H27/1968460681</f>
        <v>-1.7373213663900457E-2</v>
      </c>
      <c r="I48" s="22"/>
      <c r="J48" s="146">
        <f>+J27/524000000</f>
        <v>-4.407349236641221E-3</v>
      </c>
      <c r="K48" s="22"/>
      <c r="L48" s="146">
        <f>+L27/1968460681</f>
        <v>5.6518263775267152E-3</v>
      </c>
      <c r="M48" s="22"/>
      <c r="N48" s="146">
        <f>+N27/524000000</f>
        <v>-9.1693351145050216E-4</v>
      </c>
    </row>
    <row r="49" spans="1:14" ht="21" customHeight="1" thickTop="1" x14ac:dyDescent="0.85">
      <c r="A49" s="2" t="s">
        <v>78</v>
      </c>
      <c r="F49" s="22"/>
      <c r="G49" s="22"/>
      <c r="H49" s="29"/>
      <c r="I49" s="22"/>
      <c r="J49" s="29"/>
      <c r="K49" s="22"/>
      <c r="L49" s="29"/>
      <c r="M49" s="22"/>
      <c r="N49" s="29"/>
    </row>
    <row r="50" spans="1:14" ht="21" customHeight="1" thickBot="1" x14ac:dyDescent="0.9">
      <c r="B50" s="2" t="s">
        <v>77</v>
      </c>
      <c r="F50" s="22"/>
      <c r="G50" s="41"/>
      <c r="H50" s="146">
        <f>H48</f>
        <v>-1.7373213663900457E-2</v>
      </c>
      <c r="I50" s="22"/>
      <c r="J50" s="146">
        <v>0</v>
      </c>
      <c r="K50" s="22"/>
      <c r="L50" s="146">
        <f>+L27/1968460681</f>
        <v>5.6518263775267152E-3</v>
      </c>
      <c r="M50" s="22"/>
      <c r="N50" s="146">
        <v>0</v>
      </c>
    </row>
    <row r="51" spans="1:14" ht="21" customHeight="1" thickTop="1" x14ac:dyDescent="0.85">
      <c r="L51" s="34"/>
      <c r="M51" s="34"/>
      <c r="N51" s="34"/>
    </row>
    <row r="52" spans="1:14" ht="21" customHeight="1" x14ac:dyDescent="0.85">
      <c r="F52" s="2"/>
      <c r="G52" s="2"/>
      <c r="H52" s="2"/>
      <c r="I52" s="2"/>
      <c r="J52" s="2"/>
      <c r="K52" s="2"/>
    </row>
    <row r="53" spans="1:14" ht="21" customHeight="1" x14ac:dyDescent="0.85">
      <c r="F53" s="2"/>
      <c r="G53" s="2"/>
      <c r="H53" s="2"/>
      <c r="I53" s="2"/>
      <c r="J53" s="2"/>
      <c r="K53" s="2"/>
    </row>
    <row r="54" spans="1:14" ht="21" customHeight="1" x14ac:dyDescent="0.85">
      <c r="F54" s="2"/>
      <c r="G54" s="2"/>
      <c r="H54" s="2"/>
      <c r="I54" s="2"/>
      <c r="J54" s="2"/>
      <c r="K54" s="2"/>
    </row>
    <row r="55" spans="1:14" ht="21" customHeight="1" x14ac:dyDescent="0.85">
      <c r="F55" s="2"/>
      <c r="G55" s="2"/>
      <c r="H55" s="2"/>
      <c r="I55" s="2"/>
      <c r="J55" s="2"/>
      <c r="K55" s="2"/>
    </row>
    <row r="56" spans="1:14" ht="21" customHeight="1" x14ac:dyDescent="0.85">
      <c r="F56" s="2"/>
      <c r="G56" s="2"/>
      <c r="H56" s="2"/>
      <c r="I56" s="2"/>
      <c r="J56" s="2"/>
      <c r="K56" s="2"/>
    </row>
    <row r="57" spans="1:14" ht="21" customHeight="1" x14ac:dyDescent="0.85">
      <c r="F57" s="2"/>
      <c r="G57" s="2"/>
      <c r="H57" s="2"/>
      <c r="I57" s="2"/>
      <c r="J57" s="2"/>
      <c r="K57" s="2"/>
    </row>
  </sheetData>
  <mergeCells count="6">
    <mergeCell ref="A6:N6"/>
    <mergeCell ref="L9:N9"/>
    <mergeCell ref="A1:N1"/>
    <mergeCell ref="A3:N3"/>
    <mergeCell ref="A4:N4"/>
    <mergeCell ref="A5:N5"/>
  </mergeCells>
  <pageMargins left="0.74803149606299202" right="0.4" top="0.59055118110236204" bottom="0.62992125984252001" header="0.31496062992126" footer="0.23622047244094499"/>
  <pageSetup paperSize="9" scale="76" fitToHeight="0" orientation="portrait" blackAndWhite="1" r:id="rId1"/>
  <headerFooter>
    <oddFooter>&amp;L&amp;"Angsana New,Regular"&amp;15หมายเหตุประกอบงบการเงินระหว่างกาลแบบย่อเป็นส่วนหนึ่งของงบการเงินนี้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42C580-5DA2-4217-BFA0-8271AE1B191E}">
  <sheetPr>
    <tabColor theme="1"/>
    <pageSetUpPr fitToPage="1"/>
  </sheetPr>
  <dimension ref="A1:AD74"/>
  <sheetViews>
    <sheetView zoomScale="70" zoomScaleNormal="70" workbookViewId="0">
      <selection activeCell="H8" sqref="H8:T8"/>
    </sheetView>
  </sheetViews>
  <sheetFormatPr defaultColWidth="9.08203125" defaultRowHeight="20.149999999999999" customHeight="1" x14ac:dyDescent="0.85"/>
  <cols>
    <col min="1" max="4" width="1.75" style="2" customWidth="1"/>
    <col min="5" max="5" width="29.75" style="2" customWidth="1"/>
    <col min="6" max="6" width="9.08203125" style="3" customWidth="1"/>
    <col min="7" max="7" width="2.08203125" style="3" customWidth="1"/>
    <col min="8" max="8" width="17.58203125" style="2" customWidth="1"/>
    <col min="9" max="9" width="1.25" style="2" customWidth="1"/>
    <col min="10" max="10" width="17.58203125" style="2" customWidth="1"/>
    <col min="11" max="11" width="1.25" style="2" customWidth="1"/>
    <col min="12" max="12" width="17" style="2" hidden="1" customWidth="1"/>
    <col min="13" max="13" width="2.75" style="2" hidden="1" customWidth="1"/>
    <col min="14" max="14" width="17.58203125" style="2" customWidth="1"/>
    <col min="15" max="15" width="1.25" style="2" customWidth="1"/>
    <col min="16" max="16" width="17.58203125" style="2" customWidth="1"/>
    <col min="17" max="17" width="1.25" style="2" customWidth="1"/>
    <col min="18" max="18" width="17.58203125" style="2" customWidth="1"/>
    <col min="19" max="19" width="1.25" style="2" customWidth="1"/>
    <col min="20" max="20" width="17.58203125" style="2" customWidth="1"/>
    <col min="21" max="21" width="1.25" style="2" customWidth="1"/>
    <col min="22" max="22" width="17.58203125" style="2" customWidth="1"/>
    <col min="23" max="23" width="1.25" style="2" customWidth="1"/>
    <col min="24" max="24" width="17.58203125" style="2" customWidth="1"/>
    <col min="25" max="25" width="2.33203125" style="95" customWidth="1"/>
    <col min="26" max="26" width="18" style="2" customWidth="1"/>
    <col min="27" max="27" width="9.08203125" style="2"/>
    <col min="28" max="28" width="10.08203125" style="2" customWidth="1"/>
    <col min="29" max="29" width="9.08203125" style="2"/>
    <col min="30" max="30" width="9.83203125" style="2" bestFit="1" customWidth="1"/>
    <col min="31" max="31" width="9.08203125" style="2"/>
    <col min="32" max="32" width="10.83203125" style="2" bestFit="1" customWidth="1"/>
    <col min="33" max="33" width="9.08203125" style="2"/>
    <col min="34" max="34" width="10.83203125" style="2" bestFit="1" customWidth="1"/>
    <col min="35" max="37" width="9.08203125" style="2"/>
    <col min="38" max="38" width="11" style="2" bestFit="1" customWidth="1"/>
    <col min="39" max="39" width="9.08203125" style="2"/>
    <col min="40" max="40" width="11" style="2" bestFit="1" customWidth="1"/>
    <col min="41" max="16384" width="9.08203125" style="2"/>
  </cols>
  <sheetData>
    <row r="1" spans="1:30" ht="20.149999999999999" customHeight="1" x14ac:dyDescent="0.85">
      <c r="A1" s="70">
        <v>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94"/>
      <c r="Z1" s="3"/>
    </row>
    <row r="2" spans="1:30" ht="8.15" customHeight="1" x14ac:dyDescent="0.85">
      <c r="A2" s="22"/>
      <c r="B2" s="3"/>
      <c r="C2" s="3"/>
      <c r="D2" s="3"/>
      <c r="E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94"/>
      <c r="Z2" s="3"/>
    </row>
    <row r="3" spans="1:30" ht="21" customHeight="1" x14ac:dyDescent="0.85">
      <c r="A3" s="6" t="s">
        <v>75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</row>
    <row r="4" spans="1:30" ht="21" customHeight="1" x14ac:dyDescent="0.85">
      <c r="A4" s="8" t="s">
        <v>144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</row>
    <row r="5" spans="1:30" ht="21" customHeight="1" x14ac:dyDescent="0.85">
      <c r="A5" s="8" t="str">
        <f>SI!A5</f>
        <v>สำหรับงวดสามเดือนสิ้นสุดวันที่ 31 มีนาคม พ.ศ. 2569 (สอบทานแล้ว/ยังไม่ได้ตรวจสอบ)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</row>
    <row r="6" spans="1:30" ht="21" customHeight="1" x14ac:dyDescent="0.85">
      <c r="A6" s="96" t="s">
        <v>21</v>
      </c>
      <c r="B6" s="96"/>
      <c r="C6" s="96"/>
      <c r="D6" s="96"/>
      <c r="E6" s="96"/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  <c r="W6" s="96"/>
      <c r="X6" s="96"/>
    </row>
    <row r="7" spans="1:30" ht="21" customHeight="1" x14ac:dyDescent="0.85">
      <c r="A7" s="124"/>
      <c r="B7" s="124"/>
      <c r="C7" s="124"/>
      <c r="D7" s="124"/>
      <c r="E7" s="124"/>
      <c r="F7" s="124"/>
      <c r="G7" s="124"/>
      <c r="H7" s="124"/>
      <c r="I7" s="124"/>
      <c r="J7" s="124"/>
      <c r="K7" s="124"/>
      <c r="L7" s="124"/>
      <c r="M7" s="124"/>
      <c r="N7" s="124"/>
      <c r="O7" s="124"/>
      <c r="P7" s="124"/>
      <c r="Q7" s="124"/>
      <c r="R7" s="124"/>
      <c r="S7" s="124"/>
      <c r="T7" s="124"/>
      <c r="U7" s="124"/>
      <c r="V7" s="124"/>
      <c r="W7" s="124"/>
      <c r="X7" s="124"/>
    </row>
    <row r="8" spans="1:30" ht="21" customHeight="1" x14ac:dyDescent="0.85">
      <c r="A8" s="124"/>
      <c r="B8" s="124"/>
      <c r="C8" s="124"/>
      <c r="D8" s="124"/>
      <c r="E8" s="124"/>
      <c r="F8" s="124"/>
      <c r="G8" s="124"/>
      <c r="H8" s="99" t="s">
        <v>143</v>
      </c>
      <c r="I8" s="99"/>
      <c r="J8" s="99"/>
      <c r="K8" s="99"/>
      <c r="L8" s="99"/>
      <c r="M8" s="99"/>
      <c r="N8" s="99"/>
      <c r="O8" s="99"/>
      <c r="P8" s="99"/>
      <c r="Q8" s="99"/>
      <c r="R8" s="99"/>
      <c r="S8" s="99"/>
      <c r="T8" s="99"/>
      <c r="U8" s="125"/>
      <c r="W8" s="125"/>
      <c r="X8" s="124"/>
    </row>
    <row r="9" spans="1:30" ht="21" customHeight="1" x14ac:dyDescent="0.75">
      <c r="A9" s="124"/>
      <c r="B9" s="124"/>
      <c r="C9" s="124"/>
      <c r="D9" s="124"/>
      <c r="E9" s="124"/>
      <c r="F9" s="124"/>
      <c r="G9" s="124"/>
      <c r="H9" s="98"/>
      <c r="I9" s="98"/>
      <c r="J9" s="98"/>
      <c r="K9" s="98"/>
      <c r="L9" s="98"/>
      <c r="M9" s="98"/>
      <c r="N9" s="98"/>
      <c r="O9" s="98"/>
      <c r="P9" s="99" t="s">
        <v>6</v>
      </c>
      <c r="Q9" s="99"/>
      <c r="R9" s="99"/>
      <c r="S9" s="100"/>
      <c r="T9" s="126" t="s">
        <v>142</v>
      </c>
      <c r="U9" s="100"/>
      <c r="V9" s="127" t="s">
        <v>141</v>
      </c>
      <c r="W9" s="100"/>
      <c r="X9" s="98"/>
    </row>
    <row r="10" spans="1:30" ht="21" customHeight="1" x14ac:dyDescent="0.75">
      <c r="F10" s="19"/>
      <c r="G10" s="19"/>
      <c r="H10" s="19" t="s">
        <v>140</v>
      </c>
      <c r="I10" s="19"/>
      <c r="J10" s="19"/>
      <c r="K10" s="19"/>
      <c r="L10" s="19"/>
      <c r="M10" s="19"/>
      <c r="N10" s="19" t="s">
        <v>139</v>
      </c>
      <c r="O10" s="20"/>
      <c r="P10" s="19" t="s">
        <v>138</v>
      </c>
      <c r="Q10" s="20"/>
      <c r="R10" s="101"/>
      <c r="S10" s="19"/>
      <c r="T10" s="126" t="s">
        <v>15</v>
      </c>
      <c r="U10" s="19"/>
      <c r="V10" s="127" t="s">
        <v>137</v>
      </c>
      <c r="W10" s="19"/>
      <c r="X10" s="19" t="s">
        <v>136</v>
      </c>
    </row>
    <row r="11" spans="1:30" ht="21" customHeight="1" x14ac:dyDescent="0.75">
      <c r="F11" s="19"/>
      <c r="G11" s="19"/>
      <c r="H11" s="15" t="s">
        <v>135</v>
      </c>
      <c r="I11" s="19"/>
      <c r="J11" s="15" t="s">
        <v>134</v>
      </c>
      <c r="K11" s="19"/>
      <c r="L11" s="15" t="s">
        <v>133</v>
      </c>
      <c r="M11" s="19"/>
      <c r="N11" s="15" t="s">
        <v>132</v>
      </c>
      <c r="O11" s="20"/>
      <c r="P11" s="15" t="s">
        <v>131</v>
      </c>
      <c r="Q11" s="20"/>
      <c r="R11" s="15" t="s">
        <v>4</v>
      </c>
      <c r="S11" s="19"/>
      <c r="T11" s="128" t="s">
        <v>130</v>
      </c>
      <c r="U11" s="19"/>
      <c r="V11" s="129" t="s">
        <v>129</v>
      </c>
      <c r="W11" s="19"/>
      <c r="X11" s="15" t="s">
        <v>128</v>
      </c>
    </row>
    <row r="12" spans="1:30" ht="21" hidden="1" customHeight="1" x14ac:dyDescent="0.85">
      <c r="A12" s="20" t="s">
        <v>127</v>
      </c>
      <c r="B12" s="20"/>
      <c r="C12" s="20"/>
      <c r="D12" s="20"/>
      <c r="E12" s="20"/>
      <c r="F12" s="102"/>
      <c r="G12" s="19"/>
      <c r="H12" s="21">
        <v>262000000</v>
      </c>
      <c r="I12" s="21"/>
      <c r="J12" s="21">
        <v>494718320</v>
      </c>
      <c r="K12" s="21"/>
      <c r="L12" s="29">
        <v>0</v>
      </c>
      <c r="M12" s="21"/>
      <c r="N12" s="29">
        <v>0</v>
      </c>
      <c r="O12" s="34"/>
      <c r="P12" s="21">
        <v>15500000</v>
      </c>
      <c r="Q12" s="34"/>
      <c r="R12" s="21">
        <v>45915069</v>
      </c>
      <c r="S12" s="21"/>
      <c r="T12" s="21">
        <f>SUM(H12:S12)</f>
        <v>818133389</v>
      </c>
      <c r="U12" s="21"/>
      <c r="V12" s="29">
        <v>0</v>
      </c>
      <c r="W12" s="21"/>
      <c r="X12" s="103">
        <f>T12+V12</f>
        <v>818133389</v>
      </c>
    </row>
    <row r="13" spans="1:30" ht="21" hidden="1" customHeight="1" x14ac:dyDescent="0.85">
      <c r="A13" s="2" t="s">
        <v>122</v>
      </c>
      <c r="H13" s="29"/>
      <c r="I13" s="29"/>
      <c r="J13" s="29"/>
      <c r="K13" s="29"/>
      <c r="L13" s="29"/>
      <c r="M13" s="29"/>
      <c r="N13" s="29"/>
      <c r="O13" s="104"/>
      <c r="P13" s="29"/>
      <c r="Q13" s="29"/>
      <c r="R13" s="29"/>
      <c r="S13" s="105"/>
      <c r="T13" s="29">
        <f>SUM(H13:S13)</f>
        <v>0</v>
      </c>
      <c r="U13" s="105"/>
      <c r="V13" s="29">
        <v>0</v>
      </c>
      <c r="W13" s="105"/>
      <c r="X13" s="29">
        <v>0</v>
      </c>
    </row>
    <row r="14" spans="1:30" ht="21" hidden="1" customHeight="1" x14ac:dyDescent="0.85">
      <c r="A14" s="2" t="s">
        <v>121</v>
      </c>
      <c r="F14" s="4">
        <v>23</v>
      </c>
      <c r="H14" s="104"/>
      <c r="I14" s="104"/>
      <c r="J14" s="104"/>
      <c r="K14" s="104"/>
      <c r="L14" s="29"/>
      <c r="M14" s="104"/>
      <c r="N14" s="104"/>
      <c r="O14" s="104"/>
      <c r="P14" s="29">
        <v>0</v>
      </c>
      <c r="Q14" s="29"/>
      <c r="R14" s="29"/>
      <c r="S14" s="105"/>
      <c r="T14" s="29">
        <f>SUM(H14:S14)</f>
        <v>0</v>
      </c>
      <c r="U14" s="105"/>
      <c r="V14" s="105"/>
      <c r="W14" s="105"/>
      <c r="X14" s="29">
        <f>T14+V14</f>
        <v>0</v>
      </c>
    </row>
    <row r="15" spans="1:30" ht="21" hidden="1" customHeight="1" x14ac:dyDescent="0.85">
      <c r="A15" s="2" t="s">
        <v>120</v>
      </c>
      <c r="F15" s="4"/>
      <c r="H15" s="29"/>
      <c r="I15" s="104"/>
      <c r="J15" s="29"/>
      <c r="K15" s="104"/>
      <c r="L15" s="29"/>
      <c r="M15" s="104"/>
      <c r="N15" s="29"/>
      <c r="O15" s="104"/>
      <c r="P15" s="29">
        <v>0</v>
      </c>
      <c r="Q15" s="29"/>
      <c r="R15" s="29">
        <v>0</v>
      </c>
      <c r="S15" s="105"/>
      <c r="T15" s="29">
        <v>0</v>
      </c>
      <c r="U15" s="105"/>
      <c r="V15" s="105"/>
      <c r="W15" s="105"/>
      <c r="X15" s="29">
        <f>T15+V15</f>
        <v>0</v>
      </c>
    </row>
    <row r="16" spans="1:30" ht="21" hidden="1" customHeight="1" x14ac:dyDescent="0.85">
      <c r="A16" s="2" t="s">
        <v>126</v>
      </c>
      <c r="H16" s="106"/>
      <c r="I16" s="106"/>
      <c r="J16" s="106"/>
      <c r="K16" s="106"/>
      <c r="L16" s="106"/>
      <c r="M16" s="106"/>
      <c r="N16" s="106"/>
      <c r="O16" s="34"/>
      <c r="P16" s="130"/>
      <c r="Q16" s="34"/>
      <c r="R16" s="21"/>
      <c r="S16" s="21"/>
      <c r="T16" s="21"/>
      <c r="U16" s="21"/>
      <c r="V16" s="21"/>
      <c r="W16" s="21"/>
      <c r="X16" s="29"/>
      <c r="Y16" s="131"/>
      <c r="Z16" s="132"/>
      <c r="AA16" s="132"/>
      <c r="AB16" s="132"/>
      <c r="AC16" s="132"/>
      <c r="AD16" s="132"/>
    </row>
    <row r="17" spans="1:30" ht="21" hidden="1" customHeight="1" x14ac:dyDescent="0.85">
      <c r="B17" s="2" t="s">
        <v>125</v>
      </c>
      <c r="H17" s="106"/>
      <c r="I17" s="106"/>
      <c r="J17" s="106"/>
      <c r="K17" s="106"/>
      <c r="L17" s="106"/>
      <c r="M17" s="106"/>
      <c r="N17" s="106"/>
      <c r="O17" s="34"/>
      <c r="P17" s="130"/>
      <c r="Q17" s="34"/>
      <c r="R17" s="21"/>
      <c r="S17" s="21"/>
      <c r="T17" s="21"/>
      <c r="U17" s="21"/>
      <c r="V17" s="21"/>
      <c r="W17" s="21"/>
      <c r="X17" s="29"/>
      <c r="Y17" s="131"/>
      <c r="Z17" s="132"/>
      <c r="AA17" s="132"/>
      <c r="AB17" s="132"/>
      <c r="AC17" s="132"/>
      <c r="AD17" s="132"/>
    </row>
    <row r="18" spans="1:30" ht="21" hidden="1" customHeight="1" x14ac:dyDescent="0.85">
      <c r="C18" s="2" t="s">
        <v>92</v>
      </c>
      <c r="H18" s="29"/>
      <c r="I18" s="29"/>
      <c r="J18" s="29"/>
      <c r="K18" s="29"/>
      <c r="L18" s="29"/>
      <c r="M18" s="29"/>
      <c r="N18" s="29"/>
      <c r="O18" s="29"/>
      <c r="P18" s="29">
        <v>0</v>
      </c>
      <c r="Q18" s="34"/>
      <c r="R18" s="105">
        <f>SI!H38</f>
        <v>-34198488</v>
      </c>
      <c r="S18" s="105"/>
      <c r="T18" s="29">
        <v>0</v>
      </c>
      <c r="U18" s="105"/>
      <c r="V18" s="29"/>
      <c r="W18" s="105"/>
      <c r="X18" s="29">
        <f>T18+V18</f>
        <v>0</v>
      </c>
    </row>
    <row r="19" spans="1:30" ht="21" hidden="1" customHeight="1" x14ac:dyDescent="0.85">
      <c r="C19" s="2" t="s">
        <v>116</v>
      </c>
      <c r="H19" s="29"/>
      <c r="I19" s="29"/>
      <c r="J19" s="29"/>
      <c r="K19" s="29"/>
      <c r="L19" s="29"/>
      <c r="M19" s="29"/>
      <c r="N19" s="29"/>
      <c r="O19" s="29"/>
      <c r="P19" s="29">
        <v>0</v>
      </c>
      <c r="Q19" s="34"/>
      <c r="R19" s="29"/>
      <c r="S19" s="104"/>
      <c r="T19" s="29">
        <v>0</v>
      </c>
      <c r="U19" s="104"/>
      <c r="V19" s="104">
        <v>0</v>
      </c>
      <c r="W19" s="104"/>
      <c r="X19" s="29">
        <f>T19+V19</f>
        <v>0</v>
      </c>
    </row>
    <row r="20" spans="1:30" ht="21" hidden="1" customHeight="1" thickBot="1" x14ac:dyDescent="0.9">
      <c r="A20" s="20" t="s">
        <v>124</v>
      </c>
      <c r="B20" s="20"/>
      <c r="C20" s="20"/>
      <c r="D20" s="20"/>
      <c r="E20" s="20"/>
      <c r="F20" s="19"/>
      <c r="G20" s="19"/>
      <c r="H20" s="37">
        <f>SUM(H12:I19)</f>
        <v>262000000</v>
      </c>
      <c r="I20" s="21"/>
      <c r="J20" s="37">
        <f>SUM(J12:J19)</f>
        <v>494718320</v>
      </c>
      <c r="K20" s="21"/>
      <c r="L20" s="133">
        <f>SUM(L12:L19)</f>
        <v>0</v>
      </c>
      <c r="M20" s="21"/>
      <c r="N20" s="37">
        <f>SUM(N12:N19)</f>
        <v>0</v>
      </c>
      <c r="O20" s="21"/>
      <c r="P20" s="37">
        <f>SUM(P12:P19)</f>
        <v>15500000</v>
      </c>
      <c r="Q20" s="21"/>
      <c r="R20" s="37">
        <f>SUM(R12:R19)</f>
        <v>11716581</v>
      </c>
      <c r="S20" s="21"/>
      <c r="T20" s="37">
        <f>SUM(T12:T19)</f>
        <v>818133389</v>
      </c>
      <c r="U20" s="21"/>
      <c r="V20" s="37">
        <f>SUM(V12:V19)</f>
        <v>0</v>
      </c>
      <c r="W20" s="21"/>
      <c r="X20" s="37">
        <f>SUM(X12:X19)</f>
        <v>818133389</v>
      </c>
      <c r="Y20" s="86"/>
    </row>
    <row r="21" spans="1:30" ht="20.149999999999999" hidden="1" customHeight="1" thickTop="1" x14ac:dyDescent="0.85">
      <c r="H21" s="118"/>
      <c r="I21" s="118"/>
      <c r="J21" s="118"/>
      <c r="K21" s="118"/>
      <c r="L21" s="118"/>
      <c r="M21" s="118"/>
      <c r="N21" s="118"/>
      <c r="O21" s="118"/>
      <c r="P21" s="118"/>
      <c r="Q21" s="118"/>
      <c r="R21" s="117"/>
      <c r="S21" s="117"/>
      <c r="T21" s="117"/>
      <c r="U21" s="117"/>
      <c r="V21" s="67"/>
      <c r="W21" s="117"/>
      <c r="X21" s="117"/>
    </row>
    <row r="22" spans="1:30" ht="21" customHeight="1" x14ac:dyDescent="0.85">
      <c r="A22" s="20" t="s">
        <v>123</v>
      </c>
      <c r="B22" s="20"/>
      <c r="C22" s="20"/>
      <c r="D22" s="20"/>
      <c r="E22" s="20"/>
      <c r="F22" s="102"/>
      <c r="G22" s="19"/>
      <c r="H22" s="21">
        <v>984230340</v>
      </c>
      <c r="I22" s="21"/>
      <c r="J22" s="21">
        <v>601317871</v>
      </c>
      <c r="K22" s="21"/>
      <c r="L22" s="29">
        <v>0</v>
      </c>
      <c r="M22" s="21"/>
      <c r="N22" s="29">
        <v>125211252</v>
      </c>
      <c r="O22" s="34"/>
      <c r="P22" s="21">
        <v>15750000</v>
      </c>
      <c r="Q22" s="34"/>
      <c r="R22" s="21">
        <v>-30758081</v>
      </c>
      <c r="S22" s="21"/>
      <c r="T22" s="21">
        <f>SUM(H22:S22)</f>
        <v>1695751382</v>
      </c>
      <c r="U22" s="21"/>
      <c r="V22" s="29">
        <v>2821801</v>
      </c>
      <c r="W22" s="21"/>
      <c r="X22" s="103">
        <f>T22+V22</f>
        <v>1698573183</v>
      </c>
    </row>
    <row r="23" spans="1:30" ht="21" hidden="1" customHeight="1" x14ac:dyDescent="0.85">
      <c r="A23" s="2" t="s">
        <v>122</v>
      </c>
      <c r="H23" s="29"/>
      <c r="I23" s="29"/>
      <c r="J23" s="29"/>
      <c r="K23" s="29"/>
      <c r="L23" s="29"/>
      <c r="M23" s="29"/>
      <c r="N23" s="29"/>
      <c r="O23" s="104"/>
      <c r="P23" s="29"/>
      <c r="Q23" s="29"/>
      <c r="R23" s="29"/>
      <c r="S23" s="105"/>
      <c r="T23" s="29">
        <v>0</v>
      </c>
      <c r="U23" s="105"/>
      <c r="V23" s="29"/>
      <c r="W23" s="105"/>
      <c r="X23" s="134">
        <v>0</v>
      </c>
    </row>
    <row r="24" spans="1:30" ht="21" hidden="1" customHeight="1" x14ac:dyDescent="0.85">
      <c r="A24" s="2" t="s">
        <v>121</v>
      </c>
      <c r="F24" s="3">
        <v>23</v>
      </c>
      <c r="H24" s="104"/>
      <c r="I24" s="104"/>
      <c r="J24" s="104"/>
      <c r="K24" s="104"/>
      <c r="L24" s="29"/>
      <c r="M24" s="104"/>
      <c r="N24" s="104"/>
      <c r="O24" s="104"/>
      <c r="P24" s="29"/>
      <c r="Q24" s="29"/>
      <c r="R24" s="29"/>
      <c r="S24" s="105"/>
      <c r="T24" s="29">
        <v>0</v>
      </c>
      <c r="U24" s="105"/>
      <c r="V24" s="105"/>
      <c r="W24" s="105"/>
      <c r="X24" s="29">
        <f>T24+V24</f>
        <v>0</v>
      </c>
    </row>
    <row r="25" spans="1:30" ht="21" hidden="1" customHeight="1" x14ac:dyDescent="0.85">
      <c r="A25" s="2" t="s">
        <v>120</v>
      </c>
      <c r="F25" s="4"/>
      <c r="H25" s="29"/>
      <c r="I25" s="104"/>
      <c r="J25" s="29"/>
      <c r="K25" s="104"/>
      <c r="L25" s="29"/>
      <c r="M25" s="104"/>
      <c r="N25" s="29"/>
      <c r="O25" s="104"/>
      <c r="P25" s="29"/>
      <c r="Q25" s="29"/>
      <c r="R25" s="29"/>
      <c r="S25" s="105"/>
      <c r="T25" s="29">
        <v>0</v>
      </c>
      <c r="U25" s="105"/>
      <c r="V25" s="105"/>
      <c r="W25" s="105"/>
      <c r="X25" s="29">
        <f>T25+V25</f>
        <v>0</v>
      </c>
    </row>
    <row r="26" spans="1:30" ht="21" customHeight="1" x14ac:dyDescent="0.85">
      <c r="A26" s="2" t="s">
        <v>119</v>
      </c>
      <c r="H26" s="106"/>
      <c r="I26" s="106"/>
      <c r="J26" s="106"/>
      <c r="K26" s="106"/>
      <c r="L26" s="106"/>
      <c r="M26" s="106"/>
      <c r="N26" s="106"/>
      <c r="O26" s="34"/>
      <c r="P26" s="130"/>
      <c r="Q26" s="34"/>
      <c r="R26" s="21"/>
      <c r="S26" s="21"/>
      <c r="T26" s="29"/>
      <c r="U26" s="21"/>
      <c r="V26" s="21"/>
      <c r="W26" s="21"/>
      <c r="X26" s="29"/>
      <c r="Y26" s="131"/>
      <c r="Z26" s="132"/>
      <c r="AA26" s="132"/>
      <c r="AB26" s="132"/>
      <c r="AC26" s="132"/>
      <c r="AD26" s="132"/>
    </row>
    <row r="27" spans="1:30" ht="21" customHeight="1" x14ac:dyDescent="0.85">
      <c r="B27" s="2" t="s">
        <v>118</v>
      </c>
      <c r="H27" s="106"/>
      <c r="I27" s="106"/>
      <c r="J27" s="106"/>
      <c r="K27" s="106"/>
      <c r="L27" s="106"/>
      <c r="M27" s="106"/>
      <c r="N27" s="106"/>
      <c r="O27" s="34"/>
      <c r="P27" s="130"/>
      <c r="Q27" s="34"/>
      <c r="R27" s="21"/>
      <c r="S27" s="21"/>
      <c r="T27" s="29"/>
      <c r="U27" s="21"/>
      <c r="V27" s="21"/>
      <c r="W27" s="21"/>
      <c r="X27" s="29"/>
      <c r="Y27" s="131"/>
      <c r="Z27" s="132"/>
      <c r="AA27" s="132"/>
      <c r="AB27" s="132"/>
      <c r="AC27" s="132"/>
      <c r="AD27" s="132"/>
    </row>
    <row r="28" spans="1:30" ht="21" customHeight="1" x14ac:dyDescent="0.85">
      <c r="C28" s="2" t="s">
        <v>117</v>
      </c>
      <c r="H28" s="29">
        <v>0</v>
      </c>
      <c r="I28" s="29"/>
      <c r="J28" s="29">
        <v>0</v>
      </c>
      <c r="K28" s="29"/>
      <c r="L28" s="29"/>
      <c r="M28" s="29"/>
      <c r="N28" s="29">
        <v>0</v>
      </c>
      <c r="O28" s="29"/>
      <c r="P28" s="29">
        <v>0</v>
      </c>
      <c r="Q28" s="34"/>
      <c r="R28" s="105">
        <f>+SI!H38</f>
        <v>-34198488</v>
      </c>
      <c r="S28" s="105"/>
      <c r="T28" s="29">
        <f>SUM(H28:S28)</f>
        <v>-34198488</v>
      </c>
      <c r="U28" s="105"/>
      <c r="V28" s="29">
        <f>+SI!H39</f>
        <v>0</v>
      </c>
      <c r="W28" s="105"/>
      <c r="X28" s="29">
        <f>T28+V28</f>
        <v>-34198488</v>
      </c>
    </row>
    <row r="29" spans="1:30" ht="21" customHeight="1" x14ac:dyDescent="0.85">
      <c r="C29" s="2" t="s">
        <v>116</v>
      </c>
      <c r="H29" s="29">
        <v>0</v>
      </c>
      <c r="I29" s="29"/>
      <c r="J29" s="29">
        <v>0</v>
      </c>
      <c r="K29" s="29"/>
      <c r="L29" s="29"/>
      <c r="M29" s="29"/>
      <c r="N29" s="29">
        <v>0</v>
      </c>
      <c r="O29" s="29"/>
      <c r="P29" s="29">
        <v>0</v>
      </c>
      <c r="Q29" s="34"/>
      <c r="R29" s="29">
        <f>+SI!H34</f>
        <v>0</v>
      </c>
      <c r="S29" s="104"/>
      <c r="T29" s="29">
        <f>SUM(H29:S29)</f>
        <v>0</v>
      </c>
      <c r="U29" s="104"/>
      <c r="V29" s="104">
        <f>+SI!H44</f>
        <v>0</v>
      </c>
      <c r="W29" s="104"/>
      <c r="X29" s="29">
        <f>T29+V29</f>
        <v>0</v>
      </c>
    </row>
    <row r="30" spans="1:30" ht="21" customHeight="1" thickBot="1" x14ac:dyDescent="0.9">
      <c r="A30" s="20" t="s">
        <v>115</v>
      </c>
      <c r="B30" s="20"/>
      <c r="C30" s="20"/>
      <c r="D30" s="20"/>
      <c r="E30" s="20"/>
      <c r="F30" s="19"/>
      <c r="G30" s="19"/>
      <c r="H30" s="37">
        <f>SUM(H22:I29)</f>
        <v>984230340</v>
      </c>
      <c r="I30" s="21"/>
      <c r="J30" s="37">
        <f>SUM(J22:J29)</f>
        <v>601317871</v>
      </c>
      <c r="K30" s="21"/>
      <c r="L30" s="133">
        <f>SUM(L22:L29)</f>
        <v>0</v>
      </c>
      <c r="M30" s="21"/>
      <c r="N30" s="37">
        <f>SUM(N22:N29)</f>
        <v>125211252</v>
      </c>
      <c r="O30" s="21"/>
      <c r="P30" s="37">
        <f>SUM(P22:P29)</f>
        <v>15750000</v>
      </c>
      <c r="Q30" s="21"/>
      <c r="R30" s="37">
        <f>SUM(R22:R29)</f>
        <v>-64956569</v>
      </c>
      <c r="S30" s="21"/>
      <c r="T30" s="37">
        <f>SUM(T22:T29)</f>
        <v>1661552894</v>
      </c>
      <c r="U30" s="21"/>
      <c r="V30" s="37">
        <f>SUM(V22:V29)</f>
        <v>2821801</v>
      </c>
      <c r="W30" s="21"/>
      <c r="X30" s="37">
        <f>SUM(X22:X29)</f>
        <v>1664374695</v>
      </c>
      <c r="Y30" s="86"/>
    </row>
    <row r="31" spans="1:30" ht="20.149999999999999" customHeight="1" thickTop="1" x14ac:dyDescent="0.85"/>
    <row r="74" spans="8:8" ht="20.149999999999999" customHeight="1" x14ac:dyDescent="0.85">
      <c r="H74" s="2" t="e">
        <f>H66-#REF!</f>
        <v>#REF!</v>
      </c>
    </row>
  </sheetData>
  <mergeCells count="7">
    <mergeCell ref="H8:T8"/>
    <mergeCell ref="P9:R9"/>
    <mergeCell ref="A1:X1"/>
    <mergeCell ref="A3:X3"/>
    <mergeCell ref="A4:X4"/>
    <mergeCell ref="A5:X5"/>
    <mergeCell ref="A6:X6"/>
  </mergeCells>
  <pageMargins left="0.74803149606299202" right="0.4" top="0.59055118110236204" bottom="0.62992125984252001" header="0.31496062992126" footer="0.23622047244094499"/>
  <pageSetup paperSize="9" scale="74" fitToHeight="0" orientation="landscape" blackAndWhite="1" r:id="rId1"/>
  <headerFooter>
    <oddFooter>&amp;L&amp;"Angsana New,Regular"&amp;15หมายเหตุประกอบงบการเงินระหว่างกาลแบบย่อเป็นส่วนหนึ่งของงบการเงินนี้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8B5D02-DF3E-421B-9E16-F2600E76BE82}">
  <sheetPr>
    <tabColor theme="1"/>
    <pageSetUpPr fitToPage="1"/>
  </sheetPr>
  <dimension ref="A1:R70"/>
  <sheetViews>
    <sheetView workbookViewId="0">
      <selection activeCell="H8" sqref="H8"/>
    </sheetView>
  </sheetViews>
  <sheetFormatPr defaultColWidth="9.08203125" defaultRowHeight="20.149999999999999" customHeight="1" x14ac:dyDescent="0.85"/>
  <cols>
    <col min="1" max="4" width="1.75" style="2" customWidth="1"/>
    <col min="5" max="5" width="47.08203125" style="2" customWidth="1"/>
    <col min="6" max="6" width="9.08203125" style="3" customWidth="1"/>
    <col min="7" max="7" width="2.08203125" style="3" customWidth="1"/>
    <col min="8" max="8" width="18.5" style="2" customWidth="1"/>
    <col min="9" max="9" width="1.58203125" style="2" customWidth="1"/>
    <col min="10" max="10" width="18.5" style="2" customWidth="1"/>
    <col min="11" max="11" width="1.58203125" style="2" customWidth="1"/>
    <col min="12" max="12" width="18.5" style="2" customWidth="1"/>
    <col min="13" max="13" width="1.58203125" style="2" customWidth="1"/>
    <col min="14" max="14" width="18.5" style="2" customWidth="1"/>
    <col min="15" max="15" width="1.58203125" style="2" customWidth="1"/>
    <col min="16" max="16" width="18.5" style="2" customWidth="1"/>
    <col min="17" max="17" width="2.33203125" style="50" customWidth="1"/>
    <col min="18" max="18" width="18" style="2" customWidth="1"/>
    <col min="19" max="19" width="9.08203125" style="2" customWidth="1"/>
    <col min="20" max="20" width="10.08203125" style="2" customWidth="1"/>
    <col min="21" max="21" width="9.08203125" style="2" customWidth="1"/>
    <col min="22" max="22" width="9.83203125" style="2" bestFit="1" customWidth="1"/>
    <col min="23" max="23" width="9.08203125" style="2"/>
    <col min="24" max="24" width="10.83203125" style="2" bestFit="1" customWidth="1"/>
    <col min="25" max="25" width="9.08203125" style="2"/>
    <col min="26" max="26" width="10.83203125" style="2" bestFit="1" customWidth="1"/>
    <col min="27" max="29" width="9.08203125" style="2"/>
    <col min="30" max="30" width="11" style="2" bestFit="1" customWidth="1"/>
    <col min="31" max="31" width="9.08203125" style="2"/>
    <col min="32" max="32" width="11" style="2" bestFit="1" customWidth="1"/>
    <col min="33" max="16384" width="9.08203125" style="2"/>
  </cols>
  <sheetData>
    <row r="1" spans="1:18" ht="20.149999999999999" customHeight="1" x14ac:dyDescent="0.85">
      <c r="A1" s="70">
        <v>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19"/>
      <c r="R1" s="3"/>
    </row>
    <row r="2" spans="1:18" ht="8.15" customHeight="1" x14ac:dyDescent="0.85">
      <c r="A2" s="22"/>
      <c r="B2" s="3"/>
      <c r="C2" s="3"/>
      <c r="D2" s="3"/>
      <c r="E2" s="3"/>
      <c r="H2" s="3"/>
      <c r="I2" s="3"/>
      <c r="J2" s="3"/>
      <c r="K2" s="3"/>
      <c r="L2" s="3"/>
      <c r="M2" s="3"/>
      <c r="N2" s="3"/>
      <c r="O2" s="3"/>
      <c r="P2" s="3"/>
      <c r="Q2" s="119"/>
      <c r="R2" s="3"/>
    </row>
    <row r="3" spans="1:18" ht="21.9" x14ac:dyDescent="0.85">
      <c r="A3" s="8" t="s">
        <v>213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</row>
    <row r="4" spans="1:18" ht="21.9" x14ac:dyDescent="0.85">
      <c r="A4" s="8" t="s">
        <v>148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</row>
    <row r="5" spans="1:18" ht="21.9" x14ac:dyDescent="0.85">
      <c r="A5" s="8" t="s">
        <v>147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</row>
    <row r="6" spans="1:18" ht="21.9" x14ac:dyDescent="0.85">
      <c r="A6" s="120" t="s">
        <v>21</v>
      </c>
      <c r="B6" s="120"/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</row>
    <row r="7" spans="1:18" ht="20.149999999999999" customHeight="1" x14ac:dyDescent="0.85">
      <c r="A7" s="121"/>
      <c r="B7" s="121"/>
      <c r="C7" s="121"/>
      <c r="D7" s="121"/>
      <c r="E7" s="121"/>
      <c r="F7" s="121"/>
      <c r="G7" s="121"/>
      <c r="H7" s="121"/>
      <c r="I7" s="121"/>
      <c r="J7" s="121"/>
      <c r="K7" s="121"/>
      <c r="L7" s="12" t="s">
        <v>6</v>
      </c>
      <c r="M7" s="12"/>
      <c r="N7" s="12"/>
      <c r="O7" s="121"/>
      <c r="P7" s="121"/>
    </row>
    <row r="8" spans="1:18" ht="20.149999999999999" customHeight="1" x14ac:dyDescent="0.85">
      <c r="A8" s="20"/>
      <c r="B8" s="20"/>
      <c r="C8" s="20"/>
      <c r="D8" s="20"/>
      <c r="E8" s="20"/>
      <c r="F8" s="19"/>
      <c r="G8" s="19"/>
      <c r="H8" s="19" t="s">
        <v>140</v>
      </c>
      <c r="I8" s="19"/>
      <c r="J8" s="19"/>
      <c r="K8" s="20"/>
      <c r="L8" s="19" t="s">
        <v>138</v>
      </c>
      <c r="M8" s="20"/>
      <c r="N8" s="101"/>
      <c r="O8" s="20"/>
      <c r="P8" s="19" t="s">
        <v>142</v>
      </c>
    </row>
    <row r="9" spans="1:18" ht="21.9" x14ac:dyDescent="0.85">
      <c r="A9" s="20"/>
      <c r="B9" s="20"/>
      <c r="C9" s="20"/>
      <c r="D9" s="20"/>
      <c r="E9" s="20"/>
      <c r="F9" s="19"/>
      <c r="G9" s="19"/>
      <c r="H9" s="15" t="s">
        <v>135</v>
      </c>
      <c r="I9" s="19"/>
      <c r="J9" s="15" t="s">
        <v>134</v>
      </c>
      <c r="K9" s="20"/>
      <c r="L9" s="15" t="s">
        <v>131</v>
      </c>
      <c r="M9" s="20"/>
      <c r="N9" s="15" t="s">
        <v>4</v>
      </c>
      <c r="O9" s="20"/>
      <c r="P9" s="15" t="s">
        <v>15</v>
      </c>
    </row>
    <row r="10" spans="1:18" ht="20.149999999999999" customHeight="1" x14ac:dyDescent="0.85">
      <c r="A10" s="20" t="s">
        <v>127</v>
      </c>
      <c r="B10" s="20"/>
      <c r="C10" s="20"/>
      <c r="D10" s="20"/>
      <c r="E10" s="20"/>
      <c r="F10" s="102"/>
      <c r="G10" s="19"/>
      <c r="H10" s="21">
        <v>262000000</v>
      </c>
      <c r="I10" s="21"/>
      <c r="J10" s="21">
        <v>494718320</v>
      </c>
      <c r="K10" s="34"/>
      <c r="L10" s="21">
        <v>15500000</v>
      </c>
      <c r="M10" s="34"/>
      <c r="N10" s="21">
        <f>61415068-15500000</f>
        <v>45915068</v>
      </c>
      <c r="O10" s="21"/>
      <c r="P10" s="30">
        <f>SUM(H9:N10)</f>
        <v>818133388</v>
      </c>
    </row>
    <row r="11" spans="1:18" ht="20.149999999999999" customHeight="1" x14ac:dyDescent="0.85">
      <c r="A11" s="2" t="s">
        <v>146</v>
      </c>
      <c r="H11" s="44">
        <v>0</v>
      </c>
      <c r="I11" s="44"/>
      <c r="J11" s="44">
        <v>0</v>
      </c>
      <c r="K11" s="44"/>
      <c r="L11" s="44">
        <v>250000</v>
      </c>
      <c r="M11" s="34"/>
      <c r="N11" s="122">
        <v>-250000</v>
      </c>
      <c r="O11" s="44"/>
      <c r="P11" s="44">
        <f>SUM(H11,J11,L11,N11)</f>
        <v>0</v>
      </c>
    </row>
    <row r="12" spans="1:18" ht="20.149999999999999" customHeight="1" x14ac:dyDescent="0.85">
      <c r="A12" s="2" t="str">
        <f>+'CH-Conso'!A26</f>
        <v>กำไร (ขาดทุน) เบ็ดเสร็จรวมสำหรับงวดสามเดือน</v>
      </c>
      <c r="H12" s="78"/>
      <c r="I12" s="78"/>
      <c r="J12" s="78"/>
      <c r="K12" s="34"/>
      <c r="L12" s="34"/>
      <c r="M12" s="34"/>
      <c r="N12" s="21"/>
      <c r="O12" s="21"/>
      <c r="P12" s="21"/>
    </row>
    <row r="13" spans="1:18" ht="20.149999999999999" customHeight="1" x14ac:dyDescent="0.85">
      <c r="B13" s="2" t="s">
        <v>125</v>
      </c>
      <c r="H13" s="78"/>
      <c r="I13" s="78"/>
      <c r="J13" s="78"/>
      <c r="K13" s="34"/>
      <c r="L13" s="34"/>
      <c r="M13" s="34"/>
      <c r="N13" s="21"/>
      <c r="O13" s="21"/>
      <c r="P13" s="21"/>
    </row>
    <row r="14" spans="1:18" ht="20.149999999999999" customHeight="1" x14ac:dyDescent="0.85">
      <c r="C14" s="2" t="s">
        <v>117</v>
      </c>
      <c r="H14" s="44">
        <v>0</v>
      </c>
      <c r="I14" s="44"/>
      <c r="J14" s="44">
        <v>0</v>
      </c>
      <c r="K14" s="44"/>
      <c r="L14" s="44">
        <v>0</v>
      </c>
      <c r="M14" s="34"/>
      <c r="N14" s="122">
        <f>SI!J35</f>
        <v>-2309451</v>
      </c>
      <c r="O14" s="122"/>
      <c r="P14" s="122">
        <f>SUM(H14,J14,L14,N14)</f>
        <v>-2309451</v>
      </c>
    </row>
    <row r="15" spans="1:18" ht="20.149999999999999" customHeight="1" x14ac:dyDescent="0.85">
      <c r="C15" s="2" t="s">
        <v>116</v>
      </c>
      <c r="H15" s="44">
        <v>0</v>
      </c>
      <c r="I15" s="44"/>
      <c r="J15" s="44">
        <v>0</v>
      </c>
      <c r="K15" s="44"/>
      <c r="L15" s="44">
        <v>0</v>
      </c>
      <c r="M15" s="34"/>
      <c r="N15" s="44">
        <v>0</v>
      </c>
      <c r="O15" s="44"/>
      <c r="P15" s="44">
        <f>SUM(H15,J15,L15,N15)</f>
        <v>0</v>
      </c>
    </row>
    <row r="16" spans="1:18" ht="21.45" hidden="1" x14ac:dyDescent="0.85">
      <c r="C16" s="2" t="s">
        <v>145</v>
      </c>
      <c r="H16" s="44">
        <v>0</v>
      </c>
      <c r="I16" s="44"/>
      <c r="J16" s="44">
        <v>0</v>
      </c>
      <c r="K16" s="44"/>
      <c r="L16" s="44">
        <v>0</v>
      </c>
      <c r="M16" s="34"/>
      <c r="N16" s="44">
        <v>0</v>
      </c>
      <c r="O16" s="44"/>
      <c r="P16" s="44">
        <f>SUM(H16,J16,L16,N16)</f>
        <v>0</v>
      </c>
      <c r="Q16" s="39"/>
      <c r="R16" s="67"/>
    </row>
    <row r="17" spans="1:17" ht="20.149999999999999" customHeight="1" thickBot="1" x14ac:dyDescent="0.9">
      <c r="A17" s="20" t="s">
        <v>124</v>
      </c>
      <c r="B17" s="20"/>
      <c r="C17" s="20"/>
      <c r="D17" s="20"/>
      <c r="E17" s="20"/>
      <c r="F17" s="19"/>
      <c r="G17" s="19"/>
      <c r="H17" s="37">
        <f>SUM(H10:I16)</f>
        <v>262000000</v>
      </c>
      <c r="I17" s="21"/>
      <c r="J17" s="37">
        <f>SUM(J10:K16)</f>
        <v>494718320</v>
      </c>
      <c r="K17" s="21"/>
      <c r="L17" s="37">
        <f>SUM(L10:M16)</f>
        <v>15750000</v>
      </c>
      <c r="M17" s="21"/>
      <c r="N17" s="37">
        <f>SUM(N10:O16)</f>
        <v>43355617</v>
      </c>
      <c r="O17" s="21"/>
      <c r="P17" s="37">
        <f>SUM(P10:Q16)</f>
        <v>815823937</v>
      </c>
      <c r="Q17" s="86"/>
    </row>
    <row r="18" spans="1:17" ht="20.149999999999999" customHeight="1" thickTop="1" x14ac:dyDescent="0.85"/>
    <row r="19" spans="1:17" ht="20.149999999999999" customHeight="1" x14ac:dyDescent="0.85">
      <c r="H19" s="62"/>
      <c r="I19" s="62"/>
      <c r="J19" s="62"/>
      <c r="K19" s="62"/>
      <c r="L19" s="62"/>
      <c r="M19" s="123"/>
      <c r="N19" s="62"/>
      <c r="O19" s="62"/>
      <c r="P19" s="62"/>
      <c r="Q19" s="62"/>
    </row>
    <row r="70" spans="8:8" ht="20.149999999999999" customHeight="1" x14ac:dyDescent="0.85">
      <c r="H70" s="2">
        <v>-224648</v>
      </c>
    </row>
  </sheetData>
  <mergeCells count="6">
    <mergeCell ref="L7:N7"/>
    <mergeCell ref="A1:P1"/>
    <mergeCell ref="A3:P3"/>
    <mergeCell ref="A4:P4"/>
    <mergeCell ref="A5:P5"/>
    <mergeCell ref="A6:P6"/>
  </mergeCells>
  <pageMargins left="0.74803149606299202" right="0.4" top="0.59055118110236204" bottom="0.62992125984252001" header="0.31496062992126" footer="0.23622047244094499"/>
  <pageSetup paperSize="9" scale="89" fitToHeight="0" orientation="landscape" blackAndWhite="1" r:id="rId1"/>
  <headerFooter>
    <oddFooter>&amp;L&amp;"Angsana New,Regular"&amp;15หมายเหตุประกอบงบการเงินระหว่างกาลแบบย่อเป็นส่วนหนึ่งของงบการเงินนี้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D43616-2AC3-422F-B2DB-F786CBCF7568}">
  <sheetPr>
    <tabColor theme="1"/>
    <pageSetUpPr fitToPage="1"/>
  </sheetPr>
  <dimension ref="A1:T79"/>
  <sheetViews>
    <sheetView workbookViewId="0">
      <selection activeCell="H8" sqref="H8"/>
    </sheetView>
  </sheetViews>
  <sheetFormatPr defaultColWidth="9.08203125" defaultRowHeight="20.149999999999999" customHeight="1" x14ac:dyDescent="0.85"/>
  <cols>
    <col min="1" max="4" width="1.75" style="2" customWidth="1"/>
    <col min="5" max="5" width="33.75" style="2" customWidth="1"/>
    <col min="6" max="6" width="9.08203125" style="3"/>
    <col min="7" max="7" width="2.08203125" style="3" customWidth="1"/>
    <col min="8" max="8" width="18.33203125" style="2" customWidth="1"/>
    <col min="9" max="9" width="2" style="2" customWidth="1"/>
    <col min="10" max="10" width="18.33203125" style="2" customWidth="1"/>
    <col min="11" max="11" width="1.83203125" style="2" customWidth="1"/>
    <col min="12" max="12" width="18.33203125" style="2" customWidth="1"/>
    <col min="13" max="13" width="2.08203125" style="2" customWidth="1"/>
    <col min="14" max="14" width="18.33203125" style="2" customWidth="1"/>
    <col min="15" max="15" width="2.08203125" style="2" customWidth="1"/>
    <col min="16" max="16" width="18.33203125" style="2" customWidth="1"/>
    <col min="17" max="17" width="2.33203125" style="2" customWidth="1"/>
    <col min="18" max="18" width="18.33203125" style="2" customWidth="1"/>
    <col min="19" max="19" width="2.33203125" style="95" customWidth="1"/>
    <col min="20" max="20" width="18" style="2" customWidth="1"/>
    <col min="21" max="21" width="9.08203125" style="2"/>
    <col min="22" max="22" width="10.08203125" style="2" customWidth="1"/>
    <col min="23" max="23" width="9.08203125" style="2"/>
    <col min="24" max="24" width="9.83203125" style="2" bestFit="1" customWidth="1"/>
    <col min="25" max="25" width="9.08203125" style="2"/>
    <col min="26" max="26" width="10.83203125" style="2" bestFit="1" customWidth="1"/>
    <col min="27" max="27" width="9.08203125" style="2"/>
    <col min="28" max="28" width="10.83203125" style="2" bestFit="1" customWidth="1"/>
    <col min="29" max="31" width="9.08203125" style="2"/>
    <col min="32" max="32" width="11" style="2" bestFit="1" customWidth="1"/>
    <col min="33" max="33" width="9.08203125" style="2"/>
    <col min="34" max="34" width="11" style="2" bestFit="1" customWidth="1"/>
    <col min="35" max="16384" width="9.08203125" style="2"/>
  </cols>
  <sheetData>
    <row r="1" spans="1:20" ht="20.149999999999999" customHeight="1" x14ac:dyDescent="0.85">
      <c r="A1" s="70">
        <v>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94"/>
      <c r="T1" s="3"/>
    </row>
    <row r="2" spans="1:20" ht="8.15" customHeight="1" x14ac:dyDescent="0.85">
      <c r="A2" s="22"/>
      <c r="B2" s="3"/>
      <c r="C2" s="3"/>
      <c r="D2" s="3"/>
      <c r="E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94"/>
      <c r="T2" s="3"/>
    </row>
    <row r="3" spans="1:20" ht="21.9" x14ac:dyDescent="0.85">
      <c r="A3" s="6" t="s">
        <v>75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</row>
    <row r="4" spans="1:20" ht="21.9" x14ac:dyDescent="0.85">
      <c r="A4" s="8" t="s">
        <v>152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</row>
    <row r="5" spans="1:20" ht="21.9" x14ac:dyDescent="0.85">
      <c r="A5" s="8" t="s">
        <v>151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</row>
    <row r="6" spans="1:20" s="20" customFormat="1" ht="21" customHeight="1" x14ac:dyDescent="0.85">
      <c r="A6" s="96" t="s">
        <v>21</v>
      </c>
      <c r="B6" s="96"/>
      <c r="C6" s="96"/>
      <c r="D6" s="96"/>
      <c r="E6" s="96"/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7"/>
    </row>
    <row r="7" spans="1:20" s="20" customFormat="1" ht="21.9" hidden="1" x14ac:dyDescent="0.85">
      <c r="A7" s="98"/>
      <c r="B7" s="98"/>
      <c r="C7" s="98"/>
      <c r="D7" s="98"/>
      <c r="E7" s="98"/>
      <c r="F7" s="98"/>
      <c r="G7" s="98"/>
      <c r="H7" s="99" t="s">
        <v>143</v>
      </c>
      <c r="I7" s="99"/>
      <c r="J7" s="99"/>
      <c r="K7" s="99"/>
      <c r="L7" s="99"/>
      <c r="M7" s="99"/>
      <c r="N7" s="99"/>
      <c r="O7" s="99"/>
      <c r="P7" s="99"/>
      <c r="Q7" s="98"/>
      <c r="R7" s="98"/>
      <c r="S7" s="97"/>
    </row>
    <row r="8" spans="1:20" s="20" customFormat="1" ht="21" customHeight="1" x14ac:dyDescent="0.85">
      <c r="A8" s="98"/>
      <c r="B8" s="98"/>
      <c r="C8" s="98"/>
      <c r="D8" s="98"/>
      <c r="E8" s="98"/>
      <c r="F8" s="98"/>
      <c r="G8" s="98"/>
      <c r="H8" s="98"/>
      <c r="I8" s="98"/>
      <c r="J8" s="98"/>
      <c r="K8" s="98"/>
      <c r="L8" s="98"/>
      <c r="M8" s="98"/>
      <c r="N8" s="99" t="s">
        <v>6</v>
      </c>
      <c r="O8" s="99"/>
      <c r="P8" s="99"/>
      <c r="Q8" s="100"/>
      <c r="R8" s="98"/>
      <c r="S8" s="97"/>
    </row>
    <row r="9" spans="1:20" s="20" customFormat="1" ht="21" customHeight="1" x14ac:dyDescent="0.85">
      <c r="F9" s="19"/>
      <c r="G9" s="19"/>
      <c r="H9" s="19" t="s">
        <v>140</v>
      </c>
      <c r="I9" s="19"/>
      <c r="J9" s="19"/>
      <c r="K9" s="19"/>
      <c r="L9" s="19" t="s">
        <v>139</v>
      </c>
      <c r="N9" s="19" t="s">
        <v>138</v>
      </c>
      <c r="P9" s="101"/>
      <c r="Q9" s="19"/>
      <c r="R9" s="19" t="s">
        <v>136</v>
      </c>
      <c r="S9" s="97"/>
    </row>
    <row r="10" spans="1:20" s="20" customFormat="1" ht="21" customHeight="1" x14ac:dyDescent="0.85">
      <c r="F10" s="19"/>
      <c r="G10" s="19"/>
      <c r="H10" s="15" t="s">
        <v>135</v>
      </c>
      <c r="I10" s="19"/>
      <c r="J10" s="15" t="s">
        <v>134</v>
      </c>
      <c r="K10" s="19"/>
      <c r="L10" s="15" t="s">
        <v>132</v>
      </c>
      <c r="N10" s="15" t="s">
        <v>131</v>
      </c>
      <c r="P10" s="15" t="s">
        <v>4</v>
      </c>
      <c r="Q10" s="19"/>
      <c r="R10" s="15" t="s">
        <v>150</v>
      </c>
      <c r="S10" s="97"/>
    </row>
    <row r="11" spans="1:20" ht="21" customHeight="1" x14ac:dyDescent="0.85">
      <c r="A11" s="20" t="s">
        <v>127</v>
      </c>
      <c r="B11" s="20"/>
      <c r="C11" s="20"/>
      <c r="D11" s="20"/>
      <c r="E11" s="20"/>
      <c r="F11" s="102"/>
      <c r="G11" s="19"/>
      <c r="H11" s="21">
        <v>262000000</v>
      </c>
      <c r="I11" s="21"/>
      <c r="J11" s="21">
        <v>494718320</v>
      </c>
      <c r="K11" s="21"/>
      <c r="L11" s="29">
        <v>0</v>
      </c>
      <c r="M11" s="34"/>
      <c r="N11" s="21">
        <v>15500000</v>
      </c>
      <c r="O11" s="34"/>
      <c r="P11" s="21">
        <v>47705327</v>
      </c>
      <c r="Q11" s="21"/>
      <c r="R11" s="103">
        <f>SUM(H11:P11)</f>
        <v>819923647</v>
      </c>
    </row>
    <row r="12" spans="1:20" ht="21" customHeight="1" x14ac:dyDescent="0.85">
      <c r="A12" s="2" t="s">
        <v>131</v>
      </c>
      <c r="B12" s="20"/>
      <c r="C12" s="20"/>
      <c r="D12" s="20"/>
      <c r="E12" s="20"/>
      <c r="F12" s="102"/>
      <c r="G12" s="19"/>
      <c r="H12" s="29">
        <v>0</v>
      </c>
      <c r="I12" s="29"/>
      <c r="J12" s="29">
        <v>0</v>
      </c>
      <c r="K12" s="29"/>
      <c r="L12" s="29">
        <v>0</v>
      </c>
      <c r="M12" s="104"/>
      <c r="N12" s="104">
        <v>250000</v>
      </c>
      <c r="O12" s="34"/>
      <c r="P12" s="105">
        <v>-250000</v>
      </c>
      <c r="Q12" s="105"/>
      <c r="R12" s="29">
        <f>SUM(H12:P12)</f>
        <v>0</v>
      </c>
    </row>
    <row r="13" spans="1:20" ht="21" customHeight="1" x14ac:dyDescent="0.85">
      <c r="A13" s="2" t="s">
        <v>119</v>
      </c>
      <c r="H13" s="106"/>
      <c r="I13" s="106"/>
      <c r="J13" s="106"/>
      <c r="K13" s="106"/>
      <c r="L13" s="106"/>
      <c r="M13" s="34"/>
      <c r="N13" s="107"/>
      <c r="O13" s="34"/>
      <c r="P13" s="21"/>
      <c r="Q13" s="21"/>
      <c r="R13" s="29"/>
    </row>
    <row r="14" spans="1:20" ht="21" customHeight="1" x14ac:dyDescent="0.85">
      <c r="B14" s="2" t="str">
        <f>+'CH-Conso'!B17</f>
        <v>สิ้นสุดวันที่ 31 มีนาคม 2568</v>
      </c>
      <c r="H14" s="106"/>
      <c r="I14" s="106"/>
      <c r="J14" s="106"/>
      <c r="K14" s="106"/>
      <c r="L14" s="106"/>
      <c r="M14" s="34"/>
      <c r="N14" s="107"/>
      <c r="O14" s="34"/>
      <c r="P14" s="21"/>
      <c r="Q14" s="21"/>
      <c r="R14" s="29"/>
    </row>
    <row r="15" spans="1:20" ht="21" customHeight="1" x14ac:dyDescent="0.85">
      <c r="C15" s="2" t="s">
        <v>117</v>
      </c>
      <c r="H15" s="29">
        <v>0</v>
      </c>
      <c r="I15" s="29"/>
      <c r="J15" s="29">
        <v>0</v>
      </c>
      <c r="K15" s="29"/>
      <c r="L15" s="29">
        <v>0</v>
      </c>
      <c r="M15" s="29"/>
      <c r="N15" s="29">
        <v>0</v>
      </c>
      <c r="O15" s="108"/>
      <c r="P15" s="109">
        <f>+SI!N27</f>
        <v>-480473.16000006313</v>
      </c>
      <c r="Q15" s="109"/>
      <c r="R15" s="29">
        <f>SUM(H15:P15)</f>
        <v>-480473.16000006313</v>
      </c>
    </row>
    <row r="16" spans="1:20" ht="21" customHeight="1" x14ac:dyDescent="0.85">
      <c r="C16" s="2" t="s">
        <v>116</v>
      </c>
      <c r="H16" s="29">
        <v>0</v>
      </c>
      <c r="I16" s="29"/>
      <c r="J16" s="29">
        <v>0</v>
      </c>
      <c r="K16" s="29"/>
      <c r="L16" s="29">
        <v>0</v>
      </c>
      <c r="M16" s="29"/>
      <c r="N16" s="29">
        <v>0</v>
      </c>
      <c r="O16" s="108"/>
      <c r="P16" s="109">
        <f>+SI!N34</f>
        <v>0</v>
      </c>
      <c r="Q16" s="109"/>
      <c r="R16" s="29">
        <f>SUM(H16:P16)</f>
        <v>0</v>
      </c>
    </row>
    <row r="17" spans="1:19" ht="21" customHeight="1" thickBot="1" x14ac:dyDescent="0.9">
      <c r="A17" s="20" t="s">
        <v>124</v>
      </c>
      <c r="B17" s="20"/>
      <c r="C17" s="20"/>
      <c r="D17" s="20"/>
      <c r="E17" s="20"/>
      <c r="F17" s="19"/>
      <c r="G17" s="19"/>
      <c r="H17" s="37">
        <f>SUM(H11:I16)</f>
        <v>262000000</v>
      </c>
      <c r="I17" s="21"/>
      <c r="J17" s="37">
        <f>SUM(J11:J16)</f>
        <v>494718320</v>
      </c>
      <c r="K17" s="21"/>
      <c r="L17" s="110">
        <f>SUM(L11:L16)</f>
        <v>0</v>
      </c>
      <c r="M17" s="21"/>
      <c r="N17" s="37">
        <f>SUM(N11:N16)</f>
        <v>15750000</v>
      </c>
      <c r="O17" s="21"/>
      <c r="P17" s="37">
        <f>SUM(P11:P16)</f>
        <v>46974853.839999937</v>
      </c>
      <c r="Q17" s="21"/>
      <c r="R17" s="37">
        <f>SUM(R11:R16)</f>
        <v>819443173.83999991</v>
      </c>
      <c r="S17" s="86"/>
    </row>
    <row r="18" spans="1:19" ht="21" customHeight="1" thickTop="1" x14ac:dyDescent="0.85">
      <c r="A18" s="20"/>
      <c r="B18" s="20"/>
      <c r="C18" s="20"/>
      <c r="D18" s="20"/>
      <c r="E18" s="20"/>
      <c r="F18" s="19"/>
      <c r="G18" s="19"/>
      <c r="H18" s="86"/>
      <c r="I18" s="86"/>
      <c r="J18" s="86"/>
      <c r="K18" s="86"/>
      <c r="L18" s="29"/>
      <c r="M18" s="86"/>
      <c r="N18" s="86"/>
      <c r="O18" s="86"/>
      <c r="P18" s="86"/>
      <c r="Q18" s="86"/>
      <c r="R18" s="86"/>
      <c r="S18" s="86"/>
    </row>
    <row r="19" spans="1:19" ht="20.399999999999999" customHeight="1" x14ac:dyDescent="0.85">
      <c r="A19" s="20" t="s">
        <v>123</v>
      </c>
      <c r="B19" s="20"/>
      <c r="C19" s="20"/>
      <c r="D19" s="20"/>
      <c r="E19" s="20"/>
      <c r="F19" s="102"/>
      <c r="G19" s="19"/>
      <c r="H19" s="21">
        <v>984230340</v>
      </c>
      <c r="I19" s="21"/>
      <c r="J19" s="111">
        <v>601317871</v>
      </c>
      <c r="K19" s="21"/>
      <c r="L19" s="29">
        <v>125211252</v>
      </c>
      <c r="M19" s="34"/>
      <c r="N19" s="111">
        <v>15750000</v>
      </c>
      <c r="O19" s="34"/>
      <c r="P19" s="111">
        <v>36538050</v>
      </c>
      <c r="Q19" s="21"/>
      <c r="R19" s="103">
        <f>SUM(H19:P19)</f>
        <v>1763047513</v>
      </c>
    </row>
    <row r="20" spans="1:19" ht="21.45" hidden="1" x14ac:dyDescent="0.85">
      <c r="A20" s="2" t="s">
        <v>131</v>
      </c>
      <c r="H20" s="29">
        <v>0</v>
      </c>
      <c r="I20" s="29"/>
      <c r="J20" s="29">
        <v>0</v>
      </c>
      <c r="K20" s="29"/>
      <c r="L20" s="29">
        <v>0</v>
      </c>
      <c r="M20" s="104"/>
      <c r="N20" s="29">
        <v>0</v>
      </c>
      <c r="O20" s="34"/>
      <c r="P20" s="29">
        <v>0</v>
      </c>
      <c r="Q20" s="105"/>
      <c r="R20" s="29">
        <f>SUM(H20:P20)</f>
        <v>0</v>
      </c>
    </row>
    <row r="21" spans="1:19" ht="21.45" hidden="1" x14ac:dyDescent="0.85">
      <c r="A21" s="2" t="s">
        <v>121</v>
      </c>
      <c r="F21" s="4"/>
      <c r="H21" s="104"/>
      <c r="I21" s="104"/>
      <c r="J21" s="112"/>
      <c r="K21" s="112"/>
      <c r="L21" s="112"/>
      <c r="M21" s="104"/>
      <c r="N21" s="112"/>
      <c r="O21" s="112"/>
      <c r="P21" s="112"/>
      <c r="Q21" s="104"/>
      <c r="R21" s="113">
        <f>SUM(H21:P21)</f>
        <v>0</v>
      </c>
    </row>
    <row r="22" spans="1:19" ht="21" customHeight="1" x14ac:dyDescent="0.85">
      <c r="A22" s="2" t="str">
        <f>+'CIE-E'!A12</f>
        <v>กำไร (ขาดทุน) เบ็ดเสร็จรวมสำหรับงวดสามเดือน</v>
      </c>
      <c r="H22" s="106"/>
      <c r="I22" s="106"/>
      <c r="J22" s="106"/>
      <c r="K22" s="106"/>
      <c r="L22" s="106"/>
      <c r="M22" s="34"/>
      <c r="N22" s="107"/>
      <c r="O22" s="34"/>
      <c r="P22" s="21"/>
      <c r="Q22" s="21"/>
      <c r="R22" s="29"/>
    </row>
    <row r="23" spans="1:19" ht="21" customHeight="1" x14ac:dyDescent="0.85">
      <c r="B23" s="2" t="str">
        <f>+'CH-Conso'!B27</f>
        <v>สิ้นสุดวันที่ 31 มีนาคม 2569</v>
      </c>
      <c r="H23" s="106"/>
      <c r="I23" s="106"/>
      <c r="J23" s="106"/>
      <c r="K23" s="106"/>
      <c r="L23" s="106"/>
      <c r="M23" s="34"/>
      <c r="N23" s="107"/>
      <c r="O23" s="34"/>
      <c r="P23" s="21"/>
      <c r="Q23" s="21"/>
      <c r="R23" s="29"/>
    </row>
    <row r="24" spans="1:19" ht="21" customHeight="1" x14ac:dyDescent="0.85">
      <c r="C24" s="2" t="s">
        <v>149</v>
      </c>
      <c r="H24" s="29">
        <v>0</v>
      </c>
      <c r="I24" s="29"/>
      <c r="J24" s="29">
        <v>0</v>
      </c>
      <c r="K24" s="29"/>
      <c r="L24" s="29">
        <v>0</v>
      </c>
      <c r="M24" s="29"/>
      <c r="N24" s="29">
        <v>0</v>
      </c>
      <c r="O24" s="34"/>
      <c r="P24" s="105">
        <f>+SI!L38</f>
        <v>11125398</v>
      </c>
      <c r="Q24" s="105"/>
      <c r="R24" s="103">
        <f>SUM(H24:P24)</f>
        <v>11125398</v>
      </c>
    </row>
    <row r="25" spans="1:19" ht="21" customHeight="1" x14ac:dyDescent="0.85">
      <c r="C25" s="2" t="s">
        <v>116</v>
      </c>
      <c r="H25" s="29">
        <v>0</v>
      </c>
      <c r="I25" s="29"/>
      <c r="J25" s="29">
        <v>0</v>
      </c>
      <c r="K25" s="29"/>
      <c r="L25" s="29">
        <v>0</v>
      </c>
      <c r="M25" s="29"/>
      <c r="N25" s="29">
        <v>0</v>
      </c>
      <c r="O25" s="34"/>
      <c r="P25" s="104">
        <v>0</v>
      </c>
      <c r="Q25" s="104"/>
      <c r="R25" s="103">
        <f>SUM(H25:P25)</f>
        <v>0</v>
      </c>
    </row>
    <row r="26" spans="1:19" ht="21" customHeight="1" thickBot="1" x14ac:dyDescent="0.9">
      <c r="A26" s="20" t="s">
        <v>115</v>
      </c>
      <c r="B26" s="20"/>
      <c r="C26" s="20"/>
      <c r="D26" s="20"/>
      <c r="E26" s="20"/>
      <c r="F26" s="19"/>
      <c r="G26" s="19"/>
      <c r="H26" s="37">
        <f>SUM(H19:H25)</f>
        <v>984230340</v>
      </c>
      <c r="I26" s="21"/>
      <c r="J26" s="37">
        <f>SUM(J19:J25)</f>
        <v>601317871</v>
      </c>
      <c r="K26" s="21"/>
      <c r="L26" s="37">
        <f>SUM(L19:L25)</f>
        <v>125211252</v>
      </c>
      <c r="M26" s="21"/>
      <c r="N26" s="37">
        <f>SUM(N19:N25)</f>
        <v>15750000</v>
      </c>
      <c r="O26" s="21"/>
      <c r="P26" s="37">
        <f>SUM(P19:P25)</f>
        <v>47663448</v>
      </c>
      <c r="Q26" s="21"/>
      <c r="R26" s="37">
        <f>SUM(R19:R25)</f>
        <v>1774172911</v>
      </c>
      <c r="S26" s="86"/>
    </row>
    <row r="27" spans="1:19" ht="20.149999999999999" customHeight="1" thickTop="1" x14ac:dyDescent="0.85">
      <c r="H27" s="114"/>
      <c r="I27" s="114"/>
      <c r="J27" s="114"/>
      <c r="K27" s="114"/>
      <c r="L27" s="114"/>
      <c r="M27" s="114"/>
      <c r="N27" s="114"/>
      <c r="O27" s="114"/>
      <c r="P27" s="115"/>
      <c r="Q27" s="114"/>
      <c r="R27" s="116"/>
    </row>
    <row r="28" spans="1:19" ht="20.149999999999999" customHeight="1" x14ac:dyDescent="0.85">
      <c r="H28" s="117"/>
      <c r="I28" s="117"/>
      <c r="J28" s="117"/>
      <c r="K28" s="117"/>
      <c r="L28" s="117"/>
      <c r="M28" s="117"/>
      <c r="N28" s="117"/>
      <c r="O28" s="118"/>
      <c r="P28" s="117"/>
      <c r="Q28" s="117"/>
      <c r="R28" s="117"/>
      <c r="S28" s="117"/>
    </row>
    <row r="29" spans="1:19" ht="20.149999999999999" customHeight="1" x14ac:dyDescent="0.85">
      <c r="H29" s="107"/>
      <c r="I29" s="107"/>
      <c r="J29" s="107"/>
      <c r="K29" s="107"/>
      <c r="L29" s="107"/>
      <c r="M29" s="107"/>
      <c r="N29" s="107"/>
      <c r="O29" s="107"/>
      <c r="P29" s="107"/>
    </row>
    <row r="75" spans="8:8" ht="21.45" x14ac:dyDescent="0.85"/>
    <row r="79" spans="8:8" ht="20.149999999999999" customHeight="1" x14ac:dyDescent="0.85">
      <c r="H79" s="2" t="e">
        <f>H71-#REF!</f>
        <v>#REF!</v>
      </c>
    </row>
  </sheetData>
  <mergeCells count="7">
    <mergeCell ref="N8:P8"/>
    <mergeCell ref="A1:R1"/>
    <mergeCell ref="A3:R3"/>
    <mergeCell ref="A4:R4"/>
    <mergeCell ref="A5:R5"/>
    <mergeCell ref="A6:R6"/>
    <mergeCell ref="H7:P7"/>
  </mergeCells>
  <pageMargins left="0.74803149606299202" right="0.4" top="0.59055118110236204" bottom="0.62992125984252001" header="0.31496062992126" footer="0.23622047244094499"/>
  <pageSetup paperSize="9" scale="85" fitToHeight="0" orientation="landscape" blackAndWhite="1" r:id="rId1"/>
  <headerFooter>
    <oddFooter>&amp;L&amp;"Angsana New,Regular"&amp;15หมายเหตุประกอบงบการเงินระหว่างกาลแบบย่อเป็นส่วนหนึ่งของงบการเงินนี้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401BE-9631-4945-B34A-EE79FBEE9C7B}">
  <sheetPr>
    <tabColor theme="1"/>
    <pageSetUpPr fitToPage="1"/>
  </sheetPr>
  <dimension ref="A1:X110"/>
  <sheetViews>
    <sheetView topLeftCell="A34" zoomScaleNormal="100" workbookViewId="0">
      <selection activeCell="H8" sqref="H8"/>
    </sheetView>
  </sheetViews>
  <sheetFormatPr defaultColWidth="9.08203125" defaultRowHeight="21" customHeight="1" x14ac:dyDescent="0.85"/>
  <cols>
    <col min="1" max="4" width="1.75" style="2" customWidth="1"/>
    <col min="5" max="5" width="44.58203125" style="2" customWidth="1"/>
    <col min="6" max="6" width="9.08203125" style="3" customWidth="1"/>
    <col min="7" max="7" width="1.25" style="3" customWidth="1"/>
    <col min="8" max="8" width="16" style="61" customWidth="1"/>
    <col min="9" max="9" width="1.25" style="3" customWidth="1"/>
    <col min="10" max="10" width="16" style="3" customWidth="1"/>
    <col min="11" max="11" width="1.25" style="2" customWidth="1"/>
    <col min="12" max="12" width="16" style="2" customWidth="1"/>
    <col min="13" max="13" width="1.25" style="2" customWidth="1"/>
    <col min="14" max="14" width="16" style="2" customWidth="1"/>
    <col min="15" max="15" width="2.58203125" style="2" customWidth="1"/>
    <col min="16" max="16" width="18" style="2" customWidth="1"/>
    <col min="17" max="17" width="16.25" style="78" bestFit="1" customWidth="1"/>
    <col min="18" max="18" width="2.75" style="78" customWidth="1"/>
    <col min="19" max="19" width="15.25" style="2" bestFit="1" customWidth="1"/>
    <col min="20" max="20" width="11" style="2" customWidth="1"/>
    <col min="21" max="21" width="16.25" style="2" bestFit="1" customWidth="1"/>
    <col min="22" max="22" width="9.08203125" style="2" customWidth="1"/>
    <col min="23" max="23" width="15.25" style="2" bestFit="1" customWidth="1"/>
    <col min="24" max="24" width="9.08203125" style="2" customWidth="1"/>
    <col min="25" max="25" width="12.08203125" style="2" bestFit="1" customWidth="1"/>
    <col min="26" max="26" width="9.08203125" style="2"/>
    <col min="27" max="27" width="12" style="2" bestFit="1" customWidth="1"/>
    <col min="28" max="16384" width="9.08203125" style="2"/>
  </cols>
  <sheetData>
    <row r="1" spans="1:24" ht="21" customHeight="1" x14ac:dyDescent="0.85">
      <c r="A1" s="70">
        <v>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3"/>
      <c r="P1" s="3"/>
      <c r="Q1" s="71"/>
      <c r="R1" s="71"/>
    </row>
    <row r="2" spans="1:24" ht="8.15" customHeight="1" x14ac:dyDescent="0.85">
      <c r="A2" s="22"/>
      <c r="B2" s="3"/>
      <c r="C2" s="3"/>
      <c r="D2" s="3"/>
      <c r="E2" s="3"/>
      <c r="K2" s="3"/>
      <c r="L2" s="3"/>
      <c r="M2" s="3"/>
      <c r="N2" s="3"/>
      <c r="O2" s="3"/>
      <c r="P2" s="3"/>
      <c r="Q2" s="71"/>
      <c r="R2" s="71"/>
    </row>
    <row r="3" spans="1:24" ht="21.9" x14ac:dyDescent="0.8">
      <c r="A3" s="72" t="str">
        <f>+SFP!A3</f>
        <v>บริษัท ไทยพาร์เซิล จำกัด (มหาชน) และบริษัทย่อย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20"/>
      <c r="P3" s="20"/>
      <c r="Q3" s="73"/>
      <c r="R3" s="73"/>
    </row>
    <row r="4" spans="1:24" ht="21.9" x14ac:dyDescent="0.8">
      <c r="A4" s="74" t="s">
        <v>187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19"/>
      <c r="P4" s="19"/>
      <c r="Q4" s="14"/>
      <c r="R4" s="14"/>
    </row>
    <row r="5" spans="1:24" ht="21.9" x14ac:dyDescent="0.8">
      <c r="A5" s="74" t="str">
        <f>+SI!A5</f>
        <v>สำหรับงวดสามเดือนสิ้นสุดวันที่ 31 มีนาคม พ.ศ. 2569 (สอบทานแล้ว/ยังไม่ได้ตรวจสอบ)</v>
      </c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5"/>
      <c r="P5" s="10"/>
      <c r="Q5" s="10"/>
      <c r="R5" s="10"/>
    </row>
    <row r="6" spans="1:24" ht="21" customHeight="1" x14ac:dyDescent="0.8">
      <c r="A6" s="76" t="s">
        <v>21</v>
      </c>
      <c r="B6" s="76"/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22"/>
      <c r="P6" s="22"/>
      <c r="Q6" s="77"/>
      <c r="R6" s="77"/>
    </row>
    <row r="7" spans="1:24" ht="21" customHeight="1" x14ac:dyDescent="0.85">
      <c r="A7" s="10"/>
      <c r="B7" s="10"/>
      <c r="C7" s="10"/>
      <c r="D7" s="10"/>
      <c r="E7" s="10"/>
      <c r="F7" s="57"/>
      <c r="G7" s="57"/>
      <c r="H7" s="58"/>
      <c r="I7" s="10"/>
      <c r="J7" s="14" t="s">
        <v>112</v>
      </c>
      <c r="K7" s="10"/>
      <c r="L7" s="78"/>
      <c r="M7" s="78"/>
      <c r="N7" s="78"/>
      <c r="O7" s="78"/>
      <c r="Q7" s="2"/>
      <c r="R7" s="2"/>
    </row>
    <row r="8" spans="1:24" ht="21" customHeight="1" x14ac:dyDescent="0.85">
      <c r="A8" s="10"/>
      <c r="B8" s="10"/>
      <c r="C8" s="10"/>
      <c r="D8" s="10"/>
      <c r="E8" s="10"/>
      <c r="F8" s="57"/>
      <c r="G8" s="57"/>
      <c r="H8" s="58"/>
      <c r="I8" s="10"/>
      <c r="J8" s="14" t="s">
        <v>111</v>
      </c>
      <c r="K8" s="10"/>
      <c r="L8" s="78"/>
      <c r="M8" s="78"/>
      <c r="N8" s="78"/>
      <c r="O8" s="78"/>
      <c r="Q8" s="2"/>
      <c r="R8" s="2"/>
    </row>
    <row r="9" spans="1:24" ht="21" customHeight="1" x14ac:dyDescent="0.85">
      <c r="A9" s="10"/>
      <c r="B9" s="10"/>
      <c r="C9" s="10"/>
      <c r="D9" s="10"/>
      <c r="E9" s="10"/>
      <c r="F9" s="57"/>
      <c r="G9" s="57"/>
      <c r="H9" s="79" t="s">
        <v>46</v>
      </c>
      <c r="I9" s="10"/>
      <c r="J9" s="80" t="s">
        <v>110</v>
      </c>
      <c r="K9" s="10"/>
      <c r="L9" s="12" t="s">
        <v>72</v>
      </c>
      <c r="M9" s="12"/>
      <c r="N9" s="12"/>
      <c r="O9" s="78"/>
      <c r="Q9" s="2"/>
      <c r="R9" s="2"/>
    </row>
    <row r="10" spans="1:24" ht="21" customHeight="1" x14ac:dyDescent="0.85">
      <c r="F10" s="15" t="s">
        <v>17</v>
      </c>
      <c r="G10" s="4"/>
      <c r="H10" s="81" t="str">
        <f>+SI!L10</f>
        <v>31 มี.ค. 2569</v>
      </c>
      <c r="I10" s="82"/>
      <c r="J10" s="17" t="str">
        <f>+SI!N10</f>
        <v>31 มี.ค. 2568</v>
      </c>
      <c r="K10" s="82"/>
      <c r="L10" s="17" t="str">
        <f>+H10</f>
        <v>31 มี.ค. 2569</v>
      </c>
      <c r="M10" s="18"/>
      <c r="N10" s="17" t="str">
        <f>+J10</f>
        <v>31 มี.ค. 2568</v>
      </c>
      <c r="O10" s="83"/>
      <c r="P10" s="20"/>
      <c r="Q10" s="2"/>
      <c r="R10" s="2"/>
    </row>
    <row r="11" spans="1:24" ht="21" customHeight="1" x14ac:dyDescent="0.85">
      <c r="A11" s="20" t="s">
        <v>212</v>
      </c>
      <c r="J11" s="2"/>
      <c r="O11" s="21"/>
      <c r="P11" s="21"/>
    </row>
    <row r="12" spans="1:24" ht="21" customHeight="1" x14ac:dyDescent="0.85">
      <c r="A12" s="2" t="s">
        <v>92</v>
      </c>
      <c r="H12" s="21">
        <f>+SI!H27</f>
        <v>-34198488</v>
      </c>
      <c r="I12" s="21"/>
      <c r="J12" s="21">
        <f>+SI!J27</f>
        <v>-2309451</v>
      </c>
      <c r="K12" s="21"/>
      <c r="L12" s="21">
        <f>+SI!L27</f>
        <v>11125398</v>
      </c>
      <c r="M12" s="21"/>
      <c r="N12" s="21">
        <f>+SI!N27</f>
        <v>-480473.16000006313</v>
      </c>
      <c r="O12" s="34"/>
      <c r="P12" s="34"/>
      <c r="S12" s="78"/>
      <c r="T12" s="78"/>
      <c r="U12" s="78"/>
      <c r="V12" s="78"/>
      <c r="W12" s="78"/>
    </row>
    <row r="13" spans="1:24" ht="21" customHeight="1" x14ac:dyDescent="0.85">
      <c r="A13" s="84" t="s">
        <v>211</v>
      </c>
      <c r="H13" s="21"/>
      <c r="I13" s="21"/>
      <c r="J13" s="21"/>
      <c r="K13" s="21"/>
      <c r="L13" s="21"/>
      <c r="M13" s="21"/>
      <c r="N13" s="21"/>
      <c r="O13" s="21"/>
      <c r="P13" s="21"/>
    </row>
    <row r="14" spans="1:24" ht="21" customHeight="1" x14ac:dyDescent="0.85">
      <c r="B14" s="84" t="s">
        <v>93</v>
      </c>
      <c r="H14" s="21">
        <f>-SI!H26</f>
        <v>85199</v>
      </c>
      <c r="I14" s="21"/>
      <c r="J14" s="21">
        <f>-SI!J26</f>
        <v>674023</v>
      </c>
      <c r="K14" s="21"/>
      <c r="L14" s="21">
        <v>468728</v>
      </c>
      <c r="M14" s="21"/>
      <c r="N14" s="21">
        <f>-SI!N26</f>
        <v>674023.20000000007</v>
      </c>
      <c r="O14" s="21"/>
      <c r="P14" s="21"/>
    </row>
    <row r="15" spans="1:24" ht="21" customHeight="1" x14ac:dyDescent="0.85">
      <c r="B15" s="2" t="s">
        <v>210</v>
      </c>
      <c r="G15" s="4"/>
      <c r="H15" s="21">
        <v>48861436</v>
      </c>
      <c r="I15" s="21"/>
      <c r="J15" s="21">
        <v>6439679</v>
      </c>
      <c r="K15" s="21"/>
      <c r="L15" s="21">
        <v>5246260</v>
      </c>
      <c r="M15" s="21"/>
      <c r="N15" s="21">
        <v>6439679</v>
      </c>
      <c r="O15" s="21"/>
      <c r="P15" s="78"/>
      <c r="S15" s="78"/>
      <c r="T15" s="78"/>
      <c r="U15" s="78"/>
      <c r="V15" s="78"/>
      <c r="W15" s="78"/>
      <c r="X15" s="78"/>
    </row>
    <row r="16" spans="1:24" ht="21" customHeight="1" x14ac:dyDescent="0.85">
      <c r="B16" s="2" t="s">
        <v>209</v>
      </c>
      <c r="G16" s="4"/>
      <c r="H16" s="21">
        <v>29246019</v>
      </c>
      <c r="I16" s="21"/>
      <c r="J16" s="21">
        <v>3918241</v>
      </c>
      <c r="K16" s="21"/>
      <c r="L16" s="21">
        <v>4536128</v>
      </c>
      <c r="M16" s="21"/>
      <c r="N16" s="21">
        <v>3918241</v>
      </c>
      <c r="O16" s="21"/>
      <c r="P16" s="78"/>
      <c r="S16" s="78"/>
      <c r="T16" s="78"/>
      <c r="U16" s="78"/>
      <c r="V16" s="78"/>
      <c r="W16" s="78"/>
    </row>
    <row r="17" spans="1:23" ht="21" customHeight="1" x14ac:dyDescent="0.85">
      <c r="B17" s="2" t="s">
        <v>208</v>
      </c>
      <c r="G17" s="4"/>
      <c r="H17" s="21">
        <v>161743</v>
      </c>
      <c r="I17" s="21"/>
      <c r="J17" s="21">
        <v>91556</v>
      </c>
      <c r="K17" s="21"/>
      <c r="L17" s="21">
        <v>13727</v>
      </c>
      <c r="M17" s="21"/>
      <c r="N17" s="21">
        <v>91556</v>
      </c>
      <c r="O17" s="21"/>
      <c r="P17" s="78"/>
      <c r="S17" s="78"/>
      <c r="T17" s="78"/>
      <c r="U17" s="78"/>
      <c r="V17" s="78"/>
      <c r="W17" s="78"/>
    </row>
    <row r="18" spans="1:23" ht="21" customHeight="1" x14ac:dyDescent="0.85">
      <c r="B18" s="2" t="s">
        <v>207</v>
      </c>
      <c r="G18" s="4"/>
      <c r="H18" s="44">
        <v>0</v>
      </c>
      <c r="I18" s="44"/>
      <c r="J18" s="44">
        <v>2249921</v>
      </c>
      <c r="K18" s="21"/>
      <c r="L18" s="44">
        <v>0</v>
      </c>
      <c r="M18" s="21"/>
      <c r="N18" s="44">
        <v>2249921</v>
      </c>
      <c r="O18" s="21"/>
      <c r="P18" s="62"/>
      <c r="S18" s="78"/>
      <c r="T18" s="78"/>
      <c r="U18" s="78"/>
      <c r="V18" s="78"/>
      <c r="W18" s="78"/>
    </row>
    <row r="19" spans="1:23" ht="21" customHeight="1" x14ac:dyDescent="0.85">
      <c r="B19" s="2" t="s">
        <v>206</v>
      </c>
      <c r="F19" s="3">
        <v>4</v>
      </c>
      <c r="G19" s="4"/>
      <c r="H19" s="21">
        <f>327983+65981</f>
        <v>393964</v>
      </c>
      <c r="I19" s="21"/>
      <c r="J19" s="21">
        <v>-73853</v>
      </c>
      <c r="K19" s="21"/>
      <c r="L19" s="21">
        <v>-55530</v>
      </c>
      <c r="M19" s="21"/>
      <c r="N19" s="21">
        <v>-73853</v>
      </c>
      <c r="O19" s="21"/>
      <c r="P19" s="78"/>
      <c r="S19" s="78"/>
      <c r="T19" s="78"/>
      <c r="U19" s="78"/>
      <c r="V19" s="78"/>
      <c r="W19" s="78"/>
    </row>
    <row r="20" spans="1:23" ht="21" hidden="1" customHeight="1" x14ac:dyDescent="0.85">
      <c r="B20" s="2" t="s">
        <v>205</v>
      </c>
      <c r="G20" s="4"/>
      <c r="H20" s="44"/>
      <c r="I20" s="44"/>
      <c r="J20" s="44">
        <v>0</v>
      </c>
      <c r="K20" s="21"/>
      <c r="L20" s="44">
        <v>0</v>
      </c>
      <c r="M20" s="21"/>
      <c r="N20" s="44">
        <v>0</v>
      </c>
      <c r="O20" s="21"/>
      <c r="P20" s="78"/>
      <c r="S20" s="78"/>
      <c r="T20" s="78"/>
      <c r="U20" s="78"/>
      <c r="V20" s="78"/>
      <c r="W20" s="78"/>
    </row>
    <row r="21" spans="1:23" ht="21" hidden="1" customHeight="1" x14ac:dyDescent="0.85">
      <c r="B21" s="2" t="s">
        <v>204</v>
      </c>
      <c r="G21" s="4"/>
      <c r="H21" s="21"/>
      <c r="I21" s="21"/>
      <c r="J21" s="44">
        <v>0</v>
      </c>
      <c r="K21" s="21"/>
      <c r="L21" s="44">
        <v>0</v>
      </c>
      <c r="M21" s="21"/>
      <c r="N21" s="44">
        <v>0</v>
      </c>
      <c r="O21" s="21"/>
      <c r="P21" s="78"/>
      <c r="S21" s="78"/>
      <c r="T21" s="78"/>
      <c r="U21" s="78"/>
      <c r="V21" s="78"/>
      <c r="W21" s="78"/>
    </row>
    <row r="22" spans="1:23" ht="21" customHeight="1" x14ac:dyDescent="0.85">
      <c r="B22" s="2" t="s">
        <v>203</v>
      </c>
      <c r="G22" s="4"/>
      <c r="H22" s="21">
        <v>-11705</v>
      </c>
      <c r="I22" s="21"/>
      <c r="J22" s="21">
        <v>1480</v>
      </c>
      <c r="K22" s="21"/>
      <c r="L22" s="21">
        <v>-11705</v>
      </c>
      <c r="M22" s="21"/>
      <c r="N22" s="44">
        <v>1480</v>
      </c>
      <c r="O22" s="21"/>
      <c r="P22" s="78"/>
      <c r="S22" s="78"/>
      <c r="T22" s="78"/>
      <c r="U22" s="78"/>
      <c r="V22" s="78"/>
      <c r="W22" s="78"/>
    </row>
    <row r="23" spans="1:23" ht="21" hidden="1" customHeight="1" x14ac:dyDescent="0.85">
      <c r="B23" s="2" t="s">
        <v>202</v>
      </c>
      <c r="G23" s="4"/>
      <c r="H23" s="21"/>
      <c r="I23" s="21"/>
      <c r="J23" s="21"/>
      <c r="K23" s="21"/>
      <c r="L23" s="21"/>
      <c r="M23" s="21"/>
      <c r="N23" s="44">
        <v>0</v>
      </c>
      <c r="O23" s="21"/>
      <c r="P23" s="78"/>
      <c r="S23" s="78"/>
      <c r="T23" s="78"/>
      <c r="U23" s="78"/>
      <c r="V23" s="78"/>
      <c r="W23" s="78"/>
    </row>
    <row r="24" spans="1:23" ht="21" customHeight="1" x14ac:dyDescent="0.85">
      <c r="B24" s="2" t="s">
        <v>201</v>
      </c>
      <c r="G24" s="4"/>
      <c r="H24" s="21">
        <v>-4782287</v>
      </c>
      <c r="I24" s="21"/>
      <c r="J24" s="21">
        <v>-3737</v>
      </c>
      <c r="K24" s="21"/>
      <c r="L24" s="21">
        <v>195871</v>
      </c>
      <c r="M24" s="21"/>
      <c r="N24" s="21">
        <v>-3737</v>
      </c>
      <c r="O24" s="21"/>
      <c r="P24" s="78"/>
      <c r="S24" s="78"/>
      <c r="T24" s="78"/>
      <c r="U24" s="78"/>
      <c r="V24" s="78"/>
      <c r="W24" s="78"/>
    </row>
    <row r="25" spans="1:23" ht="21" customHeight="1" x14ac:dyDescent="0.85">
      <c r="B25" s="2" t="s">
        <v>95</v>
      </c>
      <c r="G25" s="4"/>
      <c r="H25" s="44">
        <v>0</v>
      </c>
      <c r="I25" s="21"/>
      <c r="J25" s="21">
        <f>-SI!J24</f>
        <v>1828978</v>
      </c>
      <c r="K25" s="21"/>
      <c r="L25" s="44">
        <v>0</v>
      </c>
      <c r="M25" s="21"/>
      <c r="N25" s="44">
        <v>0</v>
      </c>
      <c r="O25" s="21"/>
      <c r="P25" s="78"/>
      <c r="S25" s="78"/>
      <c r="T25" s="78"/>
      <c r="U25" s="78"/>
      <c r="V25" s="78"/>
      <c r="W25" s="78"/>
    </row>
    <row r="26" spans="1:23" ht="21" customHeight="1" x14ac:dyDescent="0.85">
      <c r="B26" s="2" t="s">
        <v>200</v>
      </c>
      <c r="G26" s="4"/>
      <c r="H26" s="21">
        <v>11301</v>
      </c>
      <c r="I26" s="21"/>
      <c r="J26" s="44">
        <v>0</v>
      </c>
      <c r="K26" s="21"/>
      <c r="L26" s="44">
        <v>11301</v>
      </c>
      <c r="M26" s="21"/>
      <c r="N26" s="44">
        <v>0</v>
      </c>
      <c r="O26" s="21"/>
      <c r="P26" s="78"/>
      <c r="S26" s="78"/>
      <c r="T26" s="78"/>
      <c r="U26" s="78"/>
      <c r="V26" s="78"/>
      <c r="W26" s="78"/>
    </row>
    <row r="27" spans="1:23" ht="21" customHeight="1" x14ac:dyDescent="0.85">
      <c r="B27" s="2" t="s">
        <v>199</v>
      </c>
      <c r="G27" s="4"/>
      <c r="H27" s="21">
        <v>1597508</v>
      </c>
      <c r="I27" s="21"/>
      <c r="J27" s="21">
        <v>220027</v>
      </c>
      <c r="K27" s="21"/>
      <c r="L27" s="21">
        <v>214870</v>
      </c>
      <c r="M27" s="21"/>
      <c r="N27" s="21">
        <v>220027</v>
      </c>
      <c r="O27" s="21"/>
      <c r="P27" s="78"/>
      <c r="S27" s="78"/>
      <c r="T27" s="78"/>
      <c r="U27" s="78"/>
      <c r="V27" s="78"/>
      <c r="W27" s="78"/>
    </row>
    <row r="28" spans="1:23" ht="21" customHeight="1" x14ac:dyDescent="0.85">
      <c r="B28" s="2" t="s">
        <v>198</v>
      </c>
      <c r="G28" s="4"/>
      <c r="H28" s="21">
        <v>-20662</v>
      </c>
      <c r="I28" s="21"/>
      <c r="J28" s="21">
        <v>21062</v>
      </c>
      <c r="K28" s="21"/>
      <c r="L28" s="21">
        <v>-20662</v>
      </c>
      <c r="M28" s="21"/>
      <c r="N28" s="21">
        <v>21062</v>
      </c>
      <c r="O28" s="21"/>
      <c r="P28" s="78"/>
      <c r="S28" s="78"/>
      <c r="T28" s="78"/>
      <c r="U28" s="78"/>
      <c r="V28" s="78"/>
      <c r="W28" s="78"/>
    </row>
    <row r="29" spans="1:23" ht="21" customHeight="1" x14ac:dyDescent="0.85">
      <c r="B29" s="2" t="s">
        <v>197</v>
      </c>
      <c r="G29" s="4"/>
      <c r="H29" s="21">
        <v>-1230302</v>
      </c>
      <c r="I29" s="21"/>
      <c r="J29" s="21">
        <v>-546462</v>
      </c>
      <c r="K29" s="21"/>
      <c r="L29" s="21">
        <v>-1433823</v>
      </c>
      <c r="M29" s="21"/>
      <c r="N29" s="21">
        <v>-546462</v>
      </c>
      <c r="O29" s="21"/>
      <c r="P29" s="78"/>
      <c r="S29" s="78"/>
      <c r="T29" s="78"/>
      <c r="U29" s="78"/>
      <c r="V29" s="78"/>
      <c r="W29" s="78"/>
    </row>
    <row r="30" spans="1:23" ht="21" customHeight="1" x14ac:dyDescent="0.85">
      <c r="B30" s="2" t="s">
        <v>196</v>
      </c>
      <c r="G30" s="4"/>
      <c r="H30" s="31">
        <v>16148366</v>
      </c>
      <c r="I30" s="21"/>
      <c r="J30" s="31">
        <f>-SI!J23</f>
        <v>1073195</v>
      </c>
      <c r="K30" s="21"/>
      <c r="L30" s="31">
        <v>1276732</v>
      </c>
      <c r="M30" s="21"/>
      <c r="N30" s="31">
        <v>1073195</v>
      </c>
      <c r="O30" s="21"/>
      <c r="P30" s="78"/>
      <c r="S30" s="78"/>
      <c r="T30" s="78"/>
      <c r="U30" s="78"/>
      <c r="V30" s="78"/>
      <c r="W30" s="78"/>
    </row>
    <row r="31" spans="1:23" ht="21" customHeight="1" x14ac:dyDescent="0.85">
      <c r="A31" s="2" t="s">
        <v>195</v>
      </c>
      <c r="G31" s="4"/>
      <c r="H31" s="21"/>
      <c r="I31" s="21"/>
      <c r="J31" s="21"/>
      <c r="K31" s="21"/>
      <c r="L31" s="21"/>
      <c r="M31" s="21"/>
      <c r="N31" s="21"/>
      <c r="O31" s="21"/>
      <c r="P31" s="78"/>
      <c r="S31" s="78"/>
      <c r="T31" s="78"/>
      <c r="U31" s="78"/>
      <c r="V31" s="78"/>
      <c r="W31" s="78"/>
    </row>
    <row r="32" spans="1:23" ht="21" customHeight="1" x14ac:dyDescent="0.85">
      <c r="B32" s="2" t="s">
        <v>194</v>
      </c>
      <c r="G32" s="4"/>
      <c r="H32" s="21">
        <f>SUM(H12:H30)</f>
        <v>56262092</v>
      </c>
      <c r="I32" s="21"/>
      <c r="J32" s="21">
        <f>SUM(J12:J30)</f>
        <v>13584659</v>
      </c>
      <c r="K32" s="21"/>
      <c r="L32" s="21">
        <f>SUM(L12:L30)</f>
        <v>21567295</v>
      </c>
      <c r="M32" s="21"/>
      <c r="N32" s="21">
        <f>SUM(N12:N30)</f>
        <v>13584659.039999936</v>
      </c>
      <c r="O32" s="34"/>
      <c r="P32" s="78"/>
      <c r="S32" s="78"/>
      <c r="T32" s="78"/>
      <c r="U32" s="78"/>
      <c r="V32" s="78"/>
      <c r="W32" s="78"/>
    </row>
    <row r="33" spans="1:23" ht="21" customHeight="1" x14ac:dyDescent="0.85">
      <c r="A33" s="2" t="s">
        <v>193</v>
      </c>
      <c r="G33" s="4"/>
      <c r="H33" s="21"/>
      <c r="I33" s="21"/>
      <c r="J33" s="21"/>
      <c r="K33" s="21"/>
      <c r="L33" s="21"/>
      <c r="M33" s="21"/>
      <c r="N33" s="21"/>
      <c r="O33" s="21"/>
      <c r="P33" s="78"/>
      <c r="S33" s="78"/>
      <c r="T33" s="78"/>
      <c r="U33" s="78"/>
      <c r="V33" s="78"/>
      <c r="W33" s="78"/>
    </row>
    <row r="34" spans="1:23" ht="21" customHeight="1" x14ac:dyDescent="0.85">
      <c r="B34" s="2" t="s">
        <v>66</v>
      </c>
      <c r="G34" s="4"/>
      <c r="H34" s="21">
        <v>3126075</v>
      </c>
      <c r="I34" s="21"/>
      <c r="J34" s="21">
        <v>7089589</v>
      </c>
      <c r="K34" s="21"/>
      <c r="L34" s="21">
        <f>3929804-4</f>
        <v>3929800</v>
      </c>
      <c r="M34" s="21"/>
      <c r="N34" s="21">
        <v>7089589</v>
      </c>
      <c r="O34" s="21"/>
      <c r="P34" s="78"/>
      <c r="S34" s="78"/>
      <c r="T34" s="78"/>
      <c r="U34" s="78"/>
      <c r="V34" s="78"/>
      <c r="W34" s="78"/>
    </row>
    <row r="35" spans="1:23" ht="21" customHeight="1" x14ac:dyDescent="0.85">
      <c r="B35" s="2" t="s">
        <v>65</v>
      </c>
      <c r="G35" s="4"/>
      <c r="H35" s="21">
        <v>-11556667</v>
      </c>
      <c r="I35" s="21"/>
      <c r="J35" s="21">
        <v>-3334856</v>
      </c>
      <c r="K35" s="21"/>
      <c r="L35" s="21">
        <v>-10871713</v>
      </c>
      <c r="M35" s="21"/>
      <c r="N35" s="21">
        <v>-3334856</v>
      </c>
      <c r="O35" s="21"/>
      <c r="P35" s="78"/>
      <c r="S35" s="78"/>
      <c r="T35" s="78"/>
      <c r="U35" s="78"/>
      <c r="V35" s="78"/>
      <c r="W35" s="78"/>
    </row>
    <row r="36" spans="1:23" ht="21" customHeight="1" x14ac:dyDescent="0.85">
      <c r="B36" s="2" t="s">
        <v>63</v>
      </c>
      <c r="G36" s="4"/>
      <c r="H36" s="21">
        <v>-6333454</v>
      </c>
      <c r="I36" s="21"/>
      <c r="J36" s="44">
        <v>0</v>
      </c>
      <c r="K36" s="44"/>
      <c r="L36" s="44">
        <v>0</v>
      </c>
      <c r="M36" s="44"/>
      <c r="N36" s="44">
        <v>0</v>
      </c>
      <c r="O36" s="21"/>
      <c r="P36" s="78"/>
      <c r="S36" s="78"/>
      <c r="T36" s="78"/>
      <c r="U36" s="78"/>
      <c r="V36" s="78"/>
      <c r="W36" s="78"/>
    </row>
    <row r="37" spans="1:23" ht="21" customHeight="1" x14ac:dyDescent="0.85">
      <c r="B37" s="2" t="s">
        <v>62</v>
      </c>
      <c r="G37" s="4"/>
      <c r="H37" s="21">
        <v>911905</v>
      </c>
      <c r="I37" s="21"/>
      <c r="J37" s="21">
        <v>-61744</v>
      </c>
      <c r="K37" s="21"/>
      <c r="L37" s="21">
        <v>1826</v>
      </c>
      <c r="M37" s="21"/>
      <c r="N37" s="21">
        <v>-61744</v>
      </c>
      <c r="O37" s="21"/>
      <c r="P37" s="78"/>
      <c r="S37" s="78"/>
      <c r="T37" s="78"/>
      <c r="U37" s="78"/>
      <c r="V37" s="78"/>
      <c r="W37" s="78"/>
    </row>
    <row r="38" spans="1:23" ht="21" customHeight="1" x14ac:dyDescent="0.85">
      <c r="B38" s="2" t="s">
        <v>51</v>
      </c>
      <c r="G38" s="4"/>
      <c r="H38" s="21">
        <v>11418965</v>
      </c>
      <c r="I38" s="21"/>
      <c r="J38" s="21">
        <v>344660</v>
      </c>
      <c r="K38" s="21"/>
      <c r="L38" s="21">
        <v>-89535</v>
      </c>
      <c r="M38" s="21"/>
      <c r="N38" s="21">
        <v>344660</v>
      </c>
      <c r="O38" s="21"/>
      <c r="P38" s="78"/>
      <c r="S38" s="78"/>
      <c r="T38" s="78"/>
      <c r="U38" s="78"/>
      <c r="V38" s="78"/>
      <c r="W38" s="78"/>
    </row>
    <row r="39" spans="1:23" ht="21" customHeight="1" x14ac:dyDescent="0.85">
      <c r="B39" s="2" t="s">
        <v>50</v>
      </c>
      <c r="G39" s="4"/>
      <c r="H39" s="44">
        <v>0</v>
      </c>
      <c r="I39" s="21"/>
      <c r="J39" s="21">
        <v>-1012789</v>
      </c>
      <c r="K39" s="21"/>
      <c r="L39" s="44">
        <v>0</v>
      </c>
      <c r="M39" s="21"/>
      <c r="N39" s="21">
        <v>-1012789</v>
      </c>
      <c r="O39" s="21"/>
      <c r="P39" s="78"/>
      <c r="S39" s="78"/>
      <c r="T39" s="78"/>
      <c r="U39" s="78"/>
      <c r="V39" s="78"/>
      <c r="W39" s="78"/>
    </row>
    <row r="40" spans="1:23" ht="21" customHeight="1" x14ac:dyDescent="0.85">
      <c r="B40" s="2" t="s">
        <v>49</v>
      </c>
      <c r="G40" s="4"/>
      <c r="H40" s="44">
        <v>0</v>
      </c>
      <c r="I40" s="21"/>
      <c r="J40" s="21">
        <v>1100371</v>
      </c>
      <c r="K40" s="21"/>
      <c r="L40" s="44">
        <v>0</v>
      </c>
      <c r="M40" s="21"/>
      <c r="N40" s="21">
        <v>1100371</v>
      </c>
      <c r="O40" s="21"/>
      <c r="P40" s="78"/>
      <c r="S40" s="78"/>
      <c r="T40" s="78"/>
      <c r="U40" s="78"/>
      <c r="V40" s="78"/>
      <c r="W40" s="78"/>
    </row>
    <row r="41" spans="1:23" ht="21" customHeight="1" x14ac:dyDescent="0.85">
      <c r="B41" s="2" t="s">
        <v>41</v>
      </c>
      <c r="G41" s="4"/>
      <c r="H41" s="21">
        <v>3152055</v>
      </c>
      <c r="I41" s="21"/>
      <c r="J41" s="21">
        <v>6975193</v>
      </c>
      <c r="K41" s="21"/>
      <c r="L41" s="21">
        <v>108439</v>
      </c>
      <c r="M41" s="21"/>
      <c r="N41" s="21">
        <v>6975193</v>
      </c>
      <c r="O41" s="21"/>
      <c r="P41" s="78"/>
      <c r="S41" s="78"/>
      <c r="T41" s="78"/>
      <c r="U41" s="78"/>
      <c r="V41" s="78"/>
      <c r="W41" s="78"/>
    </row>
    <row r="42" spans="1:23" ht="21" customHeight="1" x14ac:dyDescent="0.85">
      <c r="B42" s="2" t="s">
        <v>40</v>
      </c>
      <c r="G42" s="4"/>
      <c r="H42" s="21">
        <v>1718365</v>
      </c>
      <c r="I42" s="21"/>
      <c r="J42" s="44">
        <v>0</v>
      </c>
      <c r="K42" s="44"/>
      <c r="L42" s="44">
        <v>0</v>
      </c>
      <c r="M42" s="44"/>
      <c r="N42" s="44">
        <v>0</v>
      </c>
      <c r="O42" s="21"/>
      <c r="P42" s="78"/>
      <c r="S42" s="78"/>
      <c r="T42" s="78"/>
      <c r="U42" s="78"/>
      <c r="V42" s="78"/>
      <c r="W42" s="78"/>
    </row>
    <row r="43" spans="1:23" ht="21" customHeight="1" x14ac:dyDescent="0.85">
      <c r="B43" s="2" t="s">
        <v>32</v>
      </c>
      <c r="G43" s="4"/>
      <c r="H43" s="21">
        <v>-1500000</v>
      </c>
      <c r="I43" s="21"/>
      <c r="J43" s="44">
        <v>0</v>
      </c>
      <c r="K43" s="21"/>
      <c r="L43" s="44">
        <v>0</v>
      </c>
      <c r="M43" s="21"/>
      <c r="N43" s="44">
        <v>0</v>
      </c>
      <c r="O43" s="21"/>
      <c r="P43" s="78"/>
      <c r="S43" s="78"/>
      <c r="T43" s="78"/>
      <c r="U43" s="78"/>
      <c r="V43" s="78"/>
      <c r="W43" s="78"/>
    </row>
    <row r="44" spans="1:23" ht="21.45" x14ac:dyDescent="0.85">
      <c r="B44" s="2" t="s">
        <v>192</v>
      </c>
      <c r="H44" s="44">
        <v>0</v>
      </c>
      <c r="I44" s="21"/>
      <c r="J44" s="21">
        <v>-657949</v>
      </c>
      <c r="K44" s="21"/>
      <c r="L44" s="44">
        <v>0</v>
      </c>
      <c r="M44" s="21"/>
      <c r="N44" s="21">
        <v>-657949</v>
      </c>
      <c r="O44" s="21"/>
      <c r="P44" s="78"/>
      <c r="S44" s="78"/>
      <c r="T44" s="78"/>
      <c r="U44" s="78"/>
      <c r="V44" s="78"/>
      <c r="W44" s="78"/>
    </row>
    <row r="45" spans="1:23" ht="21" customHeight="1" x14ac:dyDescent="0.85">
      <c r="B45" s="2" t="s">
        <v>24</v>
      </c>
      <c r="H45" s="31">
        <v>-26758</v>
      </c>
      <c r="I45" s="21"/>
      <c r="J45" s="31">
        <v>-276860</v>
      </c>
      <c r="K45" s="21"/>
      <c r="L45" s="21">
        <v>-122758</v>
      </c>
      <c r="M45" s="21"/>
      <c r="N45" s="21">
        <v>-276860</v>
      </c>
      <c r="O45" s="21"/>
      <c r="P45" s="78"/>
      <c r="S45" s="78"/>
      <c r="T45" s="78"/>
      <c r="U45" s="78"/>
      <c r="V45" s="78"/>
      <c r="W45" s="78"/>
    </row>
    <row r="46" spans="1:23" ht="21" customHeight="1" x14ac:dyDescent="0.85">
      <c r="A46" s="2" t="s">
        <v>191</v>
      </c>
      <c r="H46" s="21">
        <f>SUM(H32:H45)</f>
        <v>57172578</v>
      </c>
      <c r="I46" s="61"/>
      <c r="J46" s="21">
        <f>SUM(J32:J45)</f>
        <v>23750274</v>
      </c>
      <c r="K46" s="62"/>
      <c r="L46" s="85">
        <f>SUM(L32:L45)</f>
        <v>14523354</v>
      </c>
      <c r="M46" s="62"/>
      <c r="N46" s="85">
        <f>SUM(N32:N45)</f>
        <v>23750274.039999936</v>
      </c>
      <c r="O46" s="21"/>
      <c r="P46" s="78"/>
      <c r="S46" s="78"/>
      <c r="T46" s="78"/>
      <c r="U46" s="78"/>
      <c r="V46" s="78"/>
      <c r="W46" s="78"/>
    </row>
    <row r="47" spans="1:23" ht="21" customHeight="1" x14ac:dyDescent="0.85">
      <c r="B47" s="2" t="s">
        <v>190</v>
      </c>
      <c r="H47" s="21">
        <v>-11420321</v>
      </c>
      <c r="I47" s="21"/>
      <c r="J47" s="21">
        <v>-1336299</v>
      </c>
      <c r="K47" s="21"/>
      <c r="L47" s="21">
        <v>-2305174</v>
      </c>
      <c r="M47" s="21"/>
      <c r="N47" s="21">
        <v>-1336299</v>
      </c>
      <c r="O47" s="21"/>
      <c r="P47" s="78"/>
      <c r="S47" s="78"/>
      <c r="T47" s="78"/>
      <c r="U47" s="78"/>
      <c r="V47" s="78"/>
      <c r="W47" s="78"/>
    </row>
    <row r="48" spans="1:23" ht="21" customHeight="1" x14ac:dyDescent="0.85">
      <c r="B48" s="2" t="s">
        <v>189</v>
      </c>
      <c r="H48" s="21">
        <v>-4396533</v>
      </c>
      <c r="I48" s="21"/>
      <c r="J48" s="44">
        <v>0</v>
      </c>
      <c r="K48" s="44"/>
      <c r="L48" s="31">
        <v>-851982</v>
      </c>
      <c r="M48" s="44"/>
      <c r="N48" s="44">
        <v>0</v>
      </c>
      <c r="O48" s="86"/>
      <c r="P48" s="78"/>
      <c r="S48" s="78"/>
      <c r="T48" s="78"/>
      <c r="U48" s="78"/>
      <c r="V48" s="78"/>
      <c r="W48" s="78"/>
    </row>
    <row r="49" spans="1:23" ht="21" customHeight="1" x14ac:dyDescent="0.85">
      <c r="A49" s="20" t="s">
        <v>188</v>
      </c>
      <c r="H49" s="33">
        <f>SUM(H46:H48)</f>
        <v>41355724</v>
      </c>
      <c r="I49" s="61"/>
      <c r="J49" s="33">
        <f>SUM(J46:J48)</f>
        <v>22413975</v>
      </c>
      <c r="K49" s="62"/>
      <c r="L49" s="87">
        <f>SUM(L46:L48)</f>
        <v>11366198</v>
      </c>
      <c r="M49" s="62"/>
      <c r="N49" s="87">
        <f>SUM(N46:N48)</f>
        <v>22413975.039999936</v>
      </c>
      <c r="O49" s="34"/>
      <c r="P49" s="78"/>
      <c r="S49" s="78"/>
      <c r="T49" s="78"/>
      <c r="U49" s="78"/>
      <c r="V49" s="78"/>
      <c r="W49" s="78"/>
    </row>
    <row r="50" spans="1:23" ht="8.15" customHeight="1" x14ac:dyDescent="0.85">
      <c r="A50" s="6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3"/>
      <c r="P50" s="78"/>
      <c r="S50" s="78"/>
      <c r="T50" s="78"/>
      <c r="U50" s="78"/>
      <c r="V50" s="78"/>
      <c r="W50" s="78"/>
    </row>
    <row r="51" spans="1:23" ht="21" customHeight="1" x14ac:dyDescent="0.85">
      <c r="A51" s="70">
        <v>9</v>
      </c>
      <c r="B51" s="70"/>
      <c r="C51" s="70"/>
      <c r="D51" s="70"/>
      <c r="E51" s="70"/>
      <c r="F51" s="70"/>
      <c r="G51" s="70"/>
      <c r="H51" s="70"/>
      <c r="I51" s="70"/>
      <c r="J51" s="70"/>
      <c r="K51" s="70"/>
      <c r="L51" s="70"/>
      <c r="M51" s="70"/>
      <c r="N51" s="70"/>
      <c r="O51" s="19"/>
      <c r="P51" s="78"/>
      <c r="S51" s="78"/>
      <c r="T51" s="78"/>
      <c r="U51" s="78"/>
      <c r="V51" s="78"/>
      <c r="W51" s="78"/>
    </row>
    <row r="52" spans="1:23" ht="21" customHeight="1" x14ac:dyDescent="0.85">
      <c r="A52" s="8" t="str">
        <f>A3</f>
        <v>บริษัท ไทยพาร์เซิล จำกัด (มหาชน) และบริษัทย่อย</v>
      </c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19"/>
      <c r="P52" s="78"/>
      <c r="S52" s="78"/>
      <c r="T52" s="78"/>
      <c r="U52" s="78"/>
      <c r="V52" s="78"/>
      <c r="W52" s="78"/>
    </row>
    <row r="53" spans="1:23" ht="21" customHeight="1" x14ac:dyDescent="0.85">
      <c r="A53" s="8" t="s">
        <v>187</v>
      </c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75"/>
      <c r="P53" s="78"/>
      <c r="S53" s="78"/>
      <c r="T53" s="78"/>
      <c r="U53" s="78"/>
      <c r="V53" s="78"/>
      <c r="W53" s="78"/>
    </row>
    <row r="54" spans="1:23" ht="21" customHeight="1" x14ac:dyDescent="0.85">
      <c r="A54" s="8" t="str">
        <f>+A5</f>
        <v>สำหรับงวดสามเดือนสิ้นสุดวันที่ 31 มีนาคม พ.ศ. 2569 (สอบทานแล้ว/ยังไม่ได้ตรวจสอบ)</v>
      </c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22"/>
      <c r="P54" s="78"/>
      <c r="S54" s="78"/>
      <c r="T54" s="78"/>
      <c r="U54" s="78"/>
      <c r="V54" s="78"/>
      <c r="W54" s="78"/>
    </row>
    <row r="55" spans="1:23" ht="21" customHeight="1" x14ac:dyDescent="0.85">
      <c r="A55" s="9" t="s">
        <v>21</v>
      </c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22"/>
      <c r="P55" s="78"/>
      <c r="S55" s="78"/>
      <c r="T55" s="78"/>
      <c r="U55" s="78"/>
      <c r="V55" s="78"/>
      <c r="W55" s="78"/>
    </row>
    <row r="56" spans="1:23" ht="21" customHeight="1" x14ac:dyDescent="0.85">
      <c r="A56" s="13"/>
      <c r="B56" s="13"/>
      <c r="C56" s="13"/>
      <c r="D56" s="13"/>
      <c r="E56" s="13"/>
      <c r="F56" s="11"/>
      <c r="G56" s="11"/>
      <c r="H56" s="88"/>
      <c r="I56" s="13"/>
      <c r="J56" s="14" t="s">
        <v>112</v>
      </c>
      <c r="K56" s="13"/>
      <c r="L56" s="73"/>
      <c r="M56" s="73"/>
      <c r="N56" s="73"/>
      <c r="O56" s="78"/>
      <c r="P56" s="78"/>
      <c r="S56" s="78"/>
      <c r="T56" s="78"/>
      <c r="U56" s="78"/>
      <c r="V56" s="78"/>
      <c r="W56" s="78"/>
    </row>
    <row r="57" spans="1:23" ht="21" customHeight="1" x14ac:dyDescent="0.85">
      <c r="A57" s="13"/>
      <c r="B57" s="13"/>
      <c r="C57" s="13"/>
      <c r="D57" s="13"/>
      <c r="E57" s="13"/>
      <c r="F57" s="11"/>
      <c r="G57" s="11"/>
      <c r="H57" s="88"/>
      <c r="I57" s="13"/>
      <c r="J57" s="14" t="s">
        <v>111</v>
      </c>
      <c r="K57" s="13"/>
      <c r="L57" s="73"/>
      <c r="M57" s="73"/>
      <c r="N57" s="73"/>
      <c r="O57" s="78"/>
      <c r="P57" s="78"/>
      <c r="S57" s="78"/>
      <c r="T57" s="78"/>
      <c r="U57" s="78"/>
      <c r="V57" s="78"/>
      <c r="W57" s="78"/>
    </row>
    <row r="58" spans="1:23" ht="21" customHeight="1" x14ac:dyDescent="0.85">
      <c r="A58" s="13"/>
      <c r="B58" s="13"/>
      <c r="C58" s="13"/>
      <c r="D58" s="13"/>
      <c r="E58" s="13"/>
      <c r="F58" s="11"/>
      <c r="G58" s="11"/>
      <c r="H58" s="79" t="s">
        <v>46</v>
      </c>
      <c r="I58" s="13"/>
      <c r="J58" s="80" t="s">
        <v>110</v>
      </c>
      <c r="K58" s="13"/>
      <c r="L58" s="12" t="str">
        <f>+L9</f>
        <v>งบการเงินเฉพาะกิจการ</v>
      </c>
      <c r="M58" s="12"/>
      <c r="N58" s="12"/>
      <c r="O58" s="78"/>
      <c r="P58" s="78"/>
      <c r="S58" s="78"/>
      <c r="T58" s="78"/>
      <c r="U58" s="78"/>
      <c r="V58" s="78"/>
      <c r="W58" s="78"/>
    </row>
    <row r="59" spans="1:23" ht="21" customHeight="1" x14ac:dyDescent="0.85">
      <c r="A59" s="20"/>
      <c r="B59" s="20"/>
      <c r="C59" s="20"/>
      <c r="D59" s="20"/>
      <c r="E59" s="20"/>
      <c r="F59" s="11"/>
      <c r="G59" s="16"/>
      <c r="H59" s="17" t="str">
        <f>H10</f>
        <v>31 มี.ค. 2569</v>
      </c>
      <c r="I59" s="19"/>
      <c r="J59" s="17" t="str">
        <f>J10</f>
        <v>31 มี.ค. 2568</v>
      </c>
      <c r="K59" s="19"/>
      <c r="L59" s="17" t="str">
        <f>L10</f>
        <v>31 มี.ค. 2569</v>
      </c>
      <c r="M59" s="83"/>
      <c r="N59" s="17" t="str">
        <f>N10</f>
        <v>31 มี.ค. 2568</v>
      </c>
      <c r="O59" s="22"/>
      <c r="P59" s="78"/>
      <c r="S59" s="78"/>
      <c r="T59" s="78"/>
      <c r="U59" s="78"/>
      <c r="V59" s="78"/>
      <c r="W59" s="78"/>
    </row>
    <row r="60" spans="1:23" ht="21" customHeight="1" x14ac:dyDescent="0.85">
      <c r="A60" s="20" t="s">
        <v>186</v>
      </c>
      <c r="J60" s="21"/>
      <c r="L60" s="21"/>
      <c r="M60" s="21"/>
      <c r="N60" s="21"/>
      <c r="O60" s="21"/>
      <c r="P60" s="78"/>
      <c r="S60" s="78"/>
      <c r="T60" s="78"/>
      <c r="U60" s="78"/>
      <c r="V60" s="78"/>
      <c r="W60" s="78"/>
    </row>
    <row r="61" spans="1:23" ht="21" hidden="1" customHeight="1" x14ac:dyDescent="0.85">
      <c r="A61" s="2" t="s">
        <v>185</v>
      </c>
      <c r="H61" s="44"/>
      <c r="I61" s="44"/>
      <c r="J61" s="44">
        <v>0</v>
      </c>
      <c r="K61" s="44"/>
      <c r="L61" s="44">
        <v>0</v>
      </c>
      <c r="M61" s="44"/>
      <c r="N61" s="44">
        <v>0</v>
      </c>
      <c r="P61" s="78"/>
      <c r="S61" s="78"/>
      <c r="T61" s="78"/>
      <c r="U61" s="78"/>
      <c r="V61" s="78"/>
      <c r="W61" s="78"/>
    </row>
    <row r="62" spans="1:23" ht="21" hidden="1" customHeight="1" x14ac:dyDescent="0.85">
      <c r="A62" s="2" t="s">
        <v>184</v>
      </c>
      <c r="H62" s="44"/>
      <c r="I62" s="44"/>
      <c r="J62" s="44">
        <v>0</v>
      </c>
      <c r="K62" s="44"/>
      <c r="L62" s="44">
        <v>0</v>
      </c>
      <c r="M62" s="44"/>
      <c r="N62" s="44">
        <v>0</v>
      </c>
      <c r="P62" s="78"/>
      <c r="S62" s="78"/>
      <c r="T62" s="78"/>
      <c r="U62" s="78"/>
      <c r="V62" s="78"/>
      <c r="W62" s="78"/>
    </row>
    <row r="63" spans="1:23" ht="21" hidden="1" customHeight="1" x14ac:dyDescent="0.85">
      <c r="A63" s="2" t="s">
        <v>183</v>
      </c>
      <c r="H63" s="69"/>
      <c r="I63" s="44"/>
      <c r="J63" s="44">
        <v>0</v>
      </c>
      <c r="K63" s="44"/>
      <c r="L63" s="44">
        <v>0</v>
      </c>
      <c r="M63" s="44"/>
      <c r="N63" s="44">
        <v>0</v>
      </c>
      <c r="P63" s="78"/>
      <c r="S63" s="78"/>
      <c r="T63" s="78"/>
      <c r="U63" s="78"/>
      <c r="V63" s="78"/>
      <c r="W63" s="78"/>
    </row>
    <row r="64" spans="1:23" ht="21.45" hidden="1" x14ac:dyDescent="0.85">
      <c r="A64" s="2" t="s">
        <v>182</v>
      </c>
      <c r="H64" s="69"/>
      <c r="I64" s="44"/>
      <c r="J64" s="44"/>
      <c r="K64" s="44"/>
      <c r="L64" s="44"/>
      <c r="M64" s="44"/>
      <c r="N64" s="67"/>
      <c r="P64" s="78"/>
      <c r="S64" s="78"/>
      <c r="T64" s="78"/>
      <c r="U64" s="78"/>
      <c r="V64" s="78"/>
      <c r="W64" s="78"/>
    </row>
    <row r="65" spans="1:23" ht="21" customHeight="1" x14ac:dyDescent="0.85">
      <c r="A65" s="2" t="s">
        <v>181</v>
      </c>
      <c r="H65" s="69">
        <v>-905528</v>
      </c>
      <c r="I65" s="44"/>
      <c r="J65" s="21">
        <v>-104754</v>
      </c>
      <c r="K65" s="44"/>
      <c r="L65" s="69">
        <v>-127363</v>
      </c>
      <c r="M65" s="44"/>
      <c r="N65" s="21">
        <v>-104754</v>
      </c>
      <c r="P65" s="78"/>
      <c r="S65" s="78"/>
      <c r="T65" s="78"/>
      <c r="U65" s="78"/>
      <c r="V65" s="78"/>
      <c r="W65" s="78"/>
    </row>
    <row r="66" spans="1:23" ht="21" customHeight="1" x14ac:dyDescent="0.85">
      <c r="A66" s="2" t="s">
        <v>180</v>
      </c>
      <c r="H66" s="44">
        <v>9460051</v>
      </c>
      <c r="I66" s="44"/>
      <c r="J66" s="44">
        <v>3738</v>
      </c>
      <c r="K66" s="44"/>
      <c r="L66" s="44">
        <v>789720</v>
      </c>
      <c r="M66" s="44"/>
      <c r="N66" s="44">
        <v>3738</v>
      </c>
      <c r="P66" s="78"/>
      <c r="S66" s="78"/>
      <c r="T66" s="78"/>
      <c r="U66" s="78"/>
      <c r="V66" s="78"/>
      <c r="W66" s="78"/>
    </row>
    <row r="67" spans="1:23" ht="21" hidden="1" customHeight="1" x14ac:dyDescent="0.85">
      <c r="A67" s="2" t="s">
        <v>179</v>
      </c>
      <c r="H67" s="69"/>
      <c r="I67" s="44"/>
      <c r="J67" s="44">
        <v>0</v>
      </c>
      <c r="K67" s="44"/>
      <c r="L67" s="44">
        <v>0</v>
      </c>
      <c r="M67" s="44"/>
      <c r="N67" s="44">
        <v>0</v>
      </c>
      <c r="P67" s="78"/>
      <c r="S67" s="78"/>
      <c r="T67" s="78"/>
      <c r="U67" s="78"/>
      <c r="V67" s="78"/>
      <c r="W67" s="78"/>
    </row>
    <row r="68" spans="1:23" ht="21" hidden="1" customHeight="1" x14ac:dyDescent="0.85">
      <c r="A68" s="2" t="s">
        <v>178</v>
      </c>
      <c r="H68" s="69"/>
      <c r="I68" s="44"/>
      <c r="J68" s="44">
        <v>0</v>
      </c>
      <c r="K68" s="44"/>
      <c r="L68" s="44">
        <v>0</v>
      </c>
      <c r="M68" s="44"/>
      <c r="N68" s="44">
        <v>0</v>
      </c>
      <c r="P68" s="78"/>
      <c r="S68" s="78"/>
      <c r="T68" s="78"/>
      <c r="U68" s="78"/>
      <c r="V68" s="78"/>
      <c r="W68" s="78"/>
    </row>
    <row r="69" spans="1:23" ht="21.45" hidden="1" x14ac:dyDescent="0.85">
      <c r="A69" s="2" t="s">
        <v>177</v>
      </c>
      <c r="G69" s="4"/>
      <c r="H69" s="44"/>
      <c r="I69" s="44"/>
      <c r="J69" s="44">
        <v>0</v>
      </c>
      <c r="K69" s="44"/>
      <c r="L69" s="44">
        <v>0</v>
      </c>
      <c r="M69" s="44"/>
      <c r="N69" s="44">
        <v>0</v>
      </c>
      <c r="P69" s="78"/>
      <c r="S69" s="78"/>
      <c r="T69" s="78"/>
      <c r="U69" s="78"/>
      <c r="V69" s="78"/>
      <c r="W69" s="78"/>
    </row>
    <row r="70" spans="1:23" ht="21.45" hidden="1" x14ac:dyDescent="0.85">
      <c r="A70" s="2" t="s">
        <v>176</v>
      </c>
      <c r="G70" s="4"/>
      <c r="H70" s="44"/>
      <c r="I70" s="44"/>
      <c r="J70" s="44">
        <v>0</v>
      </c>
      <c r="K70" s="44"/>
      <c r="L70" s="44">
        <v>0</v>
      </c>
      <c r="M70" s="44"/>
      <c r="N70" s="44">
        <v>0</v>
      </c>
      <c r="P70" s="78"/>
      <c r="S70" s="78"/>
      <c r="T70" s="78"/>
      <c r="U70" s="78"/>
      <c r="V70" s="78"/>
      <c r="W70" s="78"/>
    </row>
    <row r="71" spans="1:23" ht="21" hidden="1" customHeight="1" x14ac:dyDescent="0.85">
      <c r="A71" s="2" t="s">
        <v>175</v>
      </c>
      <c r="H71" s="69"/>
      <c r="I71" s="44"/>
      <c r="J71" s="44">
        <v>0</v>
      </c>
      <c r="K71" s="44"/>
      <c r="L71" s="44">
        <v>0</v>
      </c>
      <c r="M71" s="44"/>
      <c r="N71" s="44">
        <v>0</v>
      </c>
      <c r="P71" s="78"/>
      <c r="S71" s="78"/>
      <c r="T71" s="78"/>
      <c r="U71" s="78"/>
      <c r="V71" s="78"/>
      <c r="W71" s="78"/>
    </row>
    <row r="72" spans="1:23" ht="21" customHeight="1" x14ac:dyDescent="0.85">
      <c r="A72" s="2" t="s">
        <v>174</v>
      </c>
      <c r="H72" s="44">
        <v>3202728</v>
      </c>
      <c r="I72" s="44"/>
      <c r="J72" s="44">
        <v>0</v>
      </c>
      <c r="K72" s="44"/>
      <c r="L72" s="44">
        <v>4</v>
      </c>
      <c r="M72" s="44"/>
      <c r="N72" s="44">
        <v>0</v>
      </c>
      <c r="P72" s="78"/>
      <c r="S72" s="78"/>
      <c r="T72" s="78"/>
      <c r="U72" s="78"/>
      <c r="V72" s="78"/>
      <c r="W72" s="78"/>
    </row>
    <row r="73" spans="1:23" ht="21" customHeight="1" x14ac:dyDescent="0.85">
      <c r="A73" s="20" t="s">
        <v>173</v>
      </c>
      <c r="H73" s="52">
        <f>SUM(H61:I72)</f>
        <v>11757251</v>
      </c>
      <c r="I73" s="89"/>
      <c r="J73" s="52">
        <f>SUM(J61:K72)</f>
        <v>-101016</v>
      </c>
      <c r="K73" s="89"/>
      <c r="L73" s="52">
        <f>SUM(L61:M72)</f>
        <v>662361</v>
      </c>
      <c r="M73" s="89"/>
      <c r="N73" s="52">
        <f>SUM(N61:O72)</f>
        <v>-101016</v>
      </c>
      <c r="P73" s="78"/>
      <c r="S73" s="78"/>
      <c r="T73" s="78"/>
      <c r="U73" s="78"/>
      <c r="V73" s="78"/>
      <c r="W73" s="78"/>
    </row>
    <row r="74" spans="1:23" ht="21" customHeight="1" x14ac:dyDescent="0.85">
      <c r="A74" s="20" t="s">
        <v>172</v>
      </c>
      <c r="I74" s="61"/>
      <c r="J74" s="62"/>
      <c r="K74" s="62"/>
      <c r="L74" s="62"/>
      <c r="M74" s="62"/>
      <c r="N74" s="62"/>
      <c r="O74" s="21"/>
      <c r="P74" s="78"/>
      <c r="S74" s="78"/>
      <c r="T74" s="78"/>
      <c r="U74" s="78"/>
      <c r="V74" s="78"/>
      <c r="W74" s="78"/>
    </row>
    <row r="75" spans="1:23" ht="21" customHeight="1" x14ac:dyDescent="0.85">
      <c r="A75" s="2" t="s">
        <v>171</v>
      </c>
      <c r="H75" s="38">
        <v>1951657</v>
      </c>
      <c r="I75" s="44"/>
      <c r="J75" s="38">
        <v>1584294</v>
      </c>
      <c r="K75" s="44"/>
      <c r="L75" s="44">
        <v>1280734</v>
      </c>
      <c r="M75" s="44"/>
      <c r="N75" s="38">
        <v>1584294</v>
      </c>
      <c r="P75" s="78"/>
      <c r="S75" s="78"/>
      <c r="T75" s="78"/>
      <c r="U75" s="78"/>
      <c r="V75" s="78"/>
      <c r="W75" s="78"/>
    </row>
    <row r="76" spans="1:23" ht="21" customHeight="1" x14ac:dyDescent="0.85">
      <c r="A76" s="2" t="s">
        <v>170</v>
      </c>
      <c r="H76" s="38">
        <v>-27920877</v>
      </c>
      <c r="I76" s="44"/>
      <c r="J76" s="38">
        <v>-32000000</v>
      </c>
      <c r="K76" s="44"/>
      <c r="L76" s="38">
        <v>-22000000</v>
      </c>
      <c r="M76" s="44"/>
      <c r="N76" s="38">
        <v>-32000000</v>
      </c>
      <c r="P76" s="78"/>
      <c r="S76" s="78"/>
      <c r="T76" s="78"/>
      <c r="U76" s="78"/>
      <c r="V76" s="78"/>
      <c r="W76" s="78"/>
    </row>
    <row r="77" spans="1:23" ht="21" customHeight="1" x14ac:dyDescent="0.85">
      <c r="A77" s="2" t="s">
        <v>169</v>
      </c>
      <c r="H77" s="38">
        <v>2550000</v>
      </c>
      <c r="I77" s="44"/>
      <c r="J77" s="44">
        <v>0</v>
      </c>
      <c r="K77" s="44"/>
      <c r="L77" s="38">
        <v>-5000000</v>
      </c>
      <c r="M77" s="44"/>
      <c r="N77" s="44">
        <v>0</v>
      </c>
      <c r="P77" s="78"/>
      <c r="S77" s="78"/>
      <c r="T77" s="78"/>
      <c r="U77" s="78"/>
      <c r="V77" s="78"/>
      <c r="W77" s="78"/>
    </row>
    <row r="78" spans="1:23" ht="21" hidden="1" customHeight="1" x14ac:dyDescent="0.85">
      <c r="A78" s="2" t="s">
        <v>168</v>
      </c>
      <c r="H78" s="44"/>
      <c r="I78" s="44"/>
      <c r="J78" s="44">
        <v>0</v>
      </c>
      <c r="K78" s="44"/>
      <c r="L78" s="38"/>
      <c r="M78" s="44"/>
      <c r="N78" s="44">
        <v>0</v>
      </c>
      <c r="P78" s="78"/>
      <c r="S78" s="78"/>
      <c r="T78" s="78"/>
      <c r="U78" s="78"/>
      <c r="V78" s="78"/>
      <c r="W78" s="78"/>
    </row>
    <row r="79" spans="1:23" ht="21" hidden="1" customHeight="1" x14ac:dyDescent="0.85">
      <c r="A79" s="2" t="s">
        <v>167</v>
      </c>
      <c r="H79" s="44"/>
      <c r="I79" s="44"/>
      <c r="J79" s="44">
        <v>0</v>
      </c>
      <c r="K79" s="44"/>
      <c r="L79" s="44"/>
      <c r="M79" s="44"/>
      <c r="N79" s="44">
        <v>0</v>
      </c>
      <c r="P79" s="78"/>
      <c r="S79" s="78"/>
      <c r="T79" s="78"/>
      <c r="U79" s="78"/>
      <c r="V79" s="78"/>
      <c r="W79" s="78"/>
    </row>
    <row r="80" spans="1:23" ht="21" hidden="1" customHeight="1" x14ac:dyDescent="0.85">
      <c r="A80" s="2" t="s">
        <v>166</v>
      </c>
      <c r="H80" s="38"/>
      <c r="I80" s="44"/>
      <c r="J80" s="44">
        <v>0</v>
      </c>
      <c r="K80" s="44"/>
      <c r="L80" s="44"/>
      <c r="M80" s="44"/>
      <c r="N80" s="44">
        <v>0</v>
      </c>
      <c r="P80" s="78"/>
      <c r="S80" s="78"/>
      <c r="T80" s="78"/>
      <c r="U80" s="78"/>
      <c r="V80" s="78"/>
      <c r="W80" s="78"/>
    </row>
    <row r="81" spans="1:23" ht="21.45" x14ac:dyDescent="0.85">
      <c r="A81" s="2" t="s">
        <v>165</v>
      </c>
      <c r="H81" s="38">
        <v>-6628421</v>
      </c>
      <c r="I81" s="44"/>
      <c r="J81" s="38">
        <v>-5401285</v>
      </c>
      <c r="K81" s="44"/>
      <c r="L81" s="38">
        <v>-4612480</v>
      </c>
      <c r="M81" s="44"/>
      <c r="N81" s="38">
        <v>-5401285</v>
      </c>
      <c r="P81" s="78"/>
      <c r="S81" s="78"/>
      <c r="T81" s="78"/>
      <c r="U81" s="78"/>
      <c r="V81" s="78"/>
      <c r="W81" s="78"/>
    </row>
    <row r="82" spans="1:23" ht="21.45" x14ac:dyDescent="0.85">
      <c r="A82" s="2" t="s">
        <v>164</v>
      </c>
      <c r="H82" s="38">
        <v>-34511280</v>
      </c>
      <c r="I82" s="44"/>
      <c r="J82" s="38">
        <v>-5122666</v>
      </c>
      <c r="K82" s="44"/>
      <c r="L82" s="38">
        <v>-5530418</v>
      </c>
      <c r="M82" s="44"/>
      <c r="N82" s="38">
        <v>-5122666</v>
      </c>
      <c r="P82" s="78"/>
      <c r="S82" s="78"/>
      <c r="T82" s="78"/>
      <c r="U82" s="78"/>
      <c r="V82" s="78"/>
      <c r="W82" s="78"/>
    </row>
    <row r="83" spans="1:23" ht="21" hidden="1" customHeight="1" x14ac:dyDescent="0.85">
      <c r="A83" s="2" t="s">
        <v>163</v>
      </c>
      <c r="G83" s="4"/>
      <c r="H83" s="44">
        <v>0</v>
      </c>
      <c r="I83" s="44"/>
      <c r="J83" s="44">
        <v>0</v>
      </c>
      <c r="K83" s="44"/>
      <c r="L83" s="44">
        <v>0</v>
      </c>
      <c r="M83" s="44"/>
      <c r="N83" s="44">
        <v>0</v>
      </c>
      <c r="P83" s="78"/>
      <c r="S83" s="78"/>
      <c r="T83" s="78"/>
      <c r="U83" s="78"/>
      <c r="V83" s="78"/>
      <c r="W83" s="78"/>
    </row>
    <row r="84" spans="1:23" ht="21" customHeight="1" x14ac:dyDescent="0.85">
      <c r="A84" s="20" t="s">
        <v>162</v>
      </c>
      <c r="H84" s="52">
        <f>SUM(H75:H83)</f>
        <v>-64558921</v>
      </c>
      <c r="I84" s="61"/>
      <c r="J84" s="52">
        <f>SUM(J75:J83)</f>
        <v>-40939657</v>
      </c>
      <c r="K84" s="62"/>
      <c r="L84" s="52">
        <f>SUM(L75:L83)</f>
        <v>-35862164</v>
      </c>
      <c r="M84" s="62"/>
      <c r="N84" s="52">
        <f>SUM(N75:N83)</f>
        <v>-40939657</v>
      </c>
      <c r="O84" s="86"/>
      <c r="P84" s="78"/>
      <c r="S84" s="78"/>
      <c r="T84" s="78"/>
      <c r="U84" s="78"/>
      <c r="V84" s="78"/>
      <c r="W84" s="78"/>
    </row>
    <row r="85" spans="1:23" ht="21" customHeight="1" x14ac:dyDescent="0.85">
      <c r="A85" s="20" t="s">
        <v>161</v>
      </c>
      <c r="H85" s="38">
        <f>H49+H73+H84</f>
        <v>-11445946</v>
      </c>
      <c r="I85" s="89"/>
      <c r="J85" s="38">
        <f>J49+J73+J84</f>
        <v>-18626698</v>
      </c>
      <c r="K85" s="38"/>
      <c r="L85" s="38">
        <f>L49+L73+L84</f>
        <v>-23833605</v>
      </c>
      <c r="M85" s="38"/>
      <c r="N85" s="38">
        <f>N49+N73+N84</f>
        <v>-18626697.960000064</v>
      </c>
      <c r="O85" s="86"/>
      <c r="P85" s="78"/>
      <c r="S85" s="78"/>
      <c r="T85" s="78"/>
      <c r="U85" s="78"/>
      <c r="V85" s="78"/>
      <c r="W85" s="78"/>
    </row>
    <row r="86" spans="1:23" ht="21" customHeight="1" x14ac:dyDescent="0.85">
      <c r="A86" s="20" t="s">
        <v>160</v>
      </c>
      <c r="H86" s="61">
        <v>102790831</v>
      </c>
      <c r="I86" s="61"/>
      <c r="J86" s="62">
        <v>243275112</v>
      </c>
      <c r="K86" s="62"/>
      <c r="L86" s="62">
        <v>69256281</v>
      </c>
      <c r="M86" s="62"/>
      <c r="N86" s="62">
        <v>243275112</v>
      </c>
      <c r="O86" s="86"/>
      <c r="P86" s="78"/>
      <c r="S86" s="78"/>
      <c r="T86" s="78"/>
      <c r="U86" s="78"/>
      <c r="V86" s="78"/>
      <c r="W86" s="78"/>
    </row>
    <row r="87" spans="1:23" ht="21" customHeight="1" thickBot="1" x14ac:dyDescent="0.9">
      <c r="A87" s="20" t="s">
        <v>159</v>
      </c>
      <c r="F87" s="46"/>
      <c r="G87" s="46"/>
      <c r="H87" s="90">
        <f>SUM(H85:H86)</f>
        <v>91344885</v>
      </c>
      <c r="I87" s="46"/>
      <c r="J87" s="90">
        <f>SUM(J85:J86)</f>
        <v>224648414</v>
      </c>
      <c r="K87" s="62"/>
      <c r="L87" s="90">
        <f>SUM(L85:L86)</f>
        <v>45422676</v>
      </c>
      <c r="M87" s="62"/>
      <c r="N87" s="90">
        <f>SUM(N85:N86)</f>
        <v>224648414.03999993</v>
      </c>
      <c r="O87" s="86"/>
      <c r="P87" s="78">
        <f>+SFP!H13-CF!H87</f>
        <v>0</v>
      </c>
      <c r="Q87" s="78">
        <f>+SFP!L13-L87</f>
        <v>0</v>
      </c>
      <c r="S87" s="78"/>
      <c r="T87" s="78"/>
      <c r="U87" s="78"/>
      <c r="V87" s="78"/>
      <c r="W87" s="78"/>
    </row>
    <row r="88" spans="1:23" ht="15.65" customHeight="1" thickTop="1" x14ac:dyDescent="0.85">
      <c r="A88" s="20"/>
      <c r="F88" s="46"/>
      <c r="G88" s="46"/>
      <c r="H88" s="46"/>
      <c r="I88" s="46"/>
      <c r="J88" s="91"/>
      <c r="K88" s="62"/>
      <c r="L88" s="91"/>
      <c r="M88" s="62"/>
      <c r="N88" s="91"/>
      <c r="O88" s="21"/>
      <c r="P88" s="78"/>
      <c r="S88" s="78"/>
      <c r="T88" s="78"/>
      <c r="U88" s="78"/>
      <c r="V88" s="78"/>
      <c r="W88" s="78"/>
    </row>
    <row r="89" spans="1:23" ht="21" customHeight="1" x14ac:dyDescent="0.85">
      <c r="A89" s="20" t="s">
        <v>158</v>
      </c>
      <c r="F89" s="46"/>
      <c r="G89" s="46"/>
      <c r="H89" s="46"/>
      <c r="I89" s="46"/>
      <c r="J89" s="91"/>
      <c r="K89" s="62"/>
      <c r="L89" s="91"/>
      <c r="M89" s="62"/>
      <c r="N89" s="91"/>
      <c r="O89" s="86"/>
      <c r="P89" s="78"/>
      <c r="S89" s="78"/>
      <c r="T89" s="78"/>
      <c r="U89" s="78"/>
      <c r="V89" s="78"/>
      <c r="W89" s="78"/>
    </row>
    <row r="90" spans="1:23" ht="21" customHeight="1" x14ac:dyDescent="0.85">
      <c r="A90" s="2" t="s">
        <v>157</v>
      </c>
      <c r="F90" s="46"/>
      <c r="G90" s="46"/>
      <c r="H90" s="46"/>
      <c r="I90" s="46"/>
      <c r="J90" s="91"/>
      <c r="K90" s="62"/>
      <c r="L90" s="91"/>
      <c r="M90" s="62"/>
      <c r="N90" s="91"/>
      <c r="O90" s="86"/>
      <c r="P90" s="78"/>
      <c r="S90" s="78"/>
      <c r="T90" s="78"/>
      <c r="U90" s="78"/>
      <c r="V90" s="78"/>
      <c r="W90" s="78"/>
    </row>
    <row r="91" spans="1:23" ht="21" customHeight="1" x14ac:dyDescent="0.85">
      <c r="A91" s="2" t="s">
        <v>156</v>
      </c>
      <c r="G91" s="4"/>
      <c r="H91" s="61">
        <f>68189152-3900000</f>
        <v>64289152</v>
      </c>
      <c r="I91" s="92"/>
      <c r="J91" s="62">
        <v>9116522</v>
      </c>
      <c r="K91" s="62"/>
      <c r="L91" s="62">
        <v>9861015</v>
      </c>
      <c r="M91" s="62"/>
      <c r="N91" s="62">
        <v>9116522</v>
      </c>
      <c r="O91" s="86"/>
      <c r="P91" s="78"/>
      <c r="S91" s="78"/>
      <c r="T91" s="78"/>
      <c r="U91" s="78"/>
      <c r="V91" s="78"/>
      <c r="W91" s="78"/>
    </row>
    <row r="92" spans="1:23" ht="21" customHeight="1" x14ac:dyDescent="0.85">
      <c r="A92" s="2" t="s">
        <v>155</v>
      </c>
      <c r="F92" s="46"/>
      <c r="G92" s="46"/>
      <c r="H92" s="46"/>
      <c r="I92" s="46"/>
      <c r="J92" s="62"/>
      <c r="K92" s="62"/>
      <c r="L92" s="62"/>
      <c r="M92" s="62"/>
      <c r="N92" s="62"/>
      <c r="O92" s="86"/>
      <c r="P92" s="78"/>
      <c r="S92" s="78"/>
      <c r="T92" s="78"/>
      <c r="U92" s="78"/>
      <c r="V92" s="78"/>
      <c r="W92" s="78"/>
    </row>
    <row r="93" spans="1:23" ht="21" customHeight="1" x14ac:dyDescent="0.85">
      <c r="C93" s="2" t="s">
        <v>154</v>
      </c>
      <c r="G93" s="4"/>
      <c r="H93" s="44">
        <v>679222</v>
      </c>
      <c r="I93" s="92"/>
      <c r="J93" s="38">
        <v>2350124</v>
      </c>
      <c r="K93" s="38"/>
      <c r="L93" s="44">
        <v>679222</v>
      </c>
      <c r="M93" s="38"/>
      <c r="N93" s="38">
        <v>2350124</v>
      </c>
      <c r="O93" s="86"/>
      <c r="P93" s="78"/>
      <c r="S93" s="78"/>
      <c r="T93" s="78"/>
      <c r="U93" s="78"/>
      <c r="V93" s="78"/>
      <c r="W93" s="78"/>
    </row>
    <row r="94" spans="1:23" ht="21" customHeight="1" x14ac:dyDescent="0.85">
      <c r="A94" s="2" t="s">
        <v>153</v>
      </c>
      <c r="G94" s="4"/>
      <c r="H94" s="61">
        <v>8428346</v>
      </c>
      <c r="I94" s="92"/>
      <c r="J94" s="44">
        <v>0</v>
      </c>
      <c r="K94" s="62"/>
      <c r="L94" s="62">
        <v>8428346</v>
      </c>
      <c r="M94" s="62"/>
      <c r="N94" s="44">
        <v>0</v>
      </c>
      <c r="P94" s="78"/>
      <c r="S94" s="78"/>
      <c r="T94" s="78"/>
      <c r="U94" s="78"/>
      <c r="V94" s="78"/>
      <c r="W94" s="78"/>
    </row>
    <row r="95" spans="1:23" ht="21" customHeight="1" x14ac:dyDescent="0.85">
      <c r="A95" s="20"/>
      <c r="J95" s="2"/>
      <c r="O95" s="93"/>
      <c r="P95" s="78"/>
      <c r="S95" s="78"/>
      <c r="T95" s="78"/>
      <c r="U95" s="78"/>
      <c r="V95" s="78"/>
      <c r="W95" s="78"/>
    </row>
    <row r="96" spans="1:23" ht="21" customHeight="1" x14ac:dyDescent="0.85">
      <c r="L96" s="3"/>
      <c r="N96" s="3"/>
      <c r="P96" s="78"/>
      <c r="S96" s="78"/>
      <c r="T96" s="78"/>
      <c r="U96" s="78"/>
      <c r="V96" s="78"/>
      <c r="W96" s="78"/>
    </row>
    <row r="97" spans="12:23" ht="21" customHeight="1" x14ac:dyDescent="0.85">
      <c r="L97" s="3"/>
      <c r="M97" s="93"/>
      <c r="N97" s="3"/>
      <c r="P97" s="78"/>
      <c r="S97" s="78"/>
      <c r="T97" s="78"/>
      <c r="U97" s="78"/>
      <c r="V97" s="78"/>
      <c r="W97" s="78"/>
    </row>
    <row r="98" spans="12:23" ht="21" customHeight="1" x14ac:dyDescent="0.85">
      <c r="P98" s="78"/>
      <c r="S98" s="78"/>
      <c r="T98" s="78"/>
      <c r="U98" s="78"/>
      <c r="V98" s="78"/>
      <c r="W98" s="78"/>
    </row>
    <row r="99" spans="12:23" ht="21" customHeight="1" x14ac:dyDescent="0.85">
      <c r="P99" s="78"/>
      <c r="S99" s="78"/>
      <c r="T99" s="78"/>
      <c r="U99" s="78"/>
      <c r="V99" s="78"/>
      <c r="W99" s="78"/>
    </row>
    <row r="100" spans="12:23" ht="21" customHeight="1" x14ac:dyDescent="0.85">
      <c r="P100" s="78"/>
      <c r="S100" s="78"/>
      <c r="T100" s="78"/>
      <c r="U100" s="78"/>
      <c r="V100" s="78"/>
      <c r="W100" s="78"/>
    </row>
    <row r="101" spans="12:23" ht="21" customHeight="1" x14ac:dyDescent="0.85">
      <c r="P101" s="78"/>
      <c r="S101" s="78"/>
      <c r="T101" s="78"/>
      <c r="U101" s="78"/>
      <c r="V101" s="78"/>
      <c r="W101" s="78"/>
    </row>
    <row r="102" spans="12:23" ht="21" customHeight="1" x14ac:dyDescent="0.85">
      <c r="L102" s="44"/>
      <c r="P102" s="78"/>
      <c r="S102" s="78"/>
      <c r="T102" s="78"/>
      <c r="U102" s="78"/>
      <c r="V102" s="78"/>
      <c r="W102" s="78"/>
    </row>
    <row r="103" spans="12:23" ht="21" customHeight="1" x14ac:dyDescent="0.85">
      <c r="P103" s="78"/>
      <c r="S103" s="78"/>
      <c r="T103" s="78"/>
      <c r="U103" s="78"/>
      <c r="V103" s="78"/>
      <c r="W103" s="78"/>
    </row>
    <row r="104" spans="12:23" ht="21" customHeight="1" x14ac:dyDescent="0.85">
      <c r="P104" s="78"/>
      <c r="S104" s="78"/>
      <c r="T104" s="78"/>
      <c r="U104" s="78"/>
      <c r="V104" s="78"/>
      <c r="W104" s="78"/>
    </row>
    <row r="105" spans="12:23" ht="21" customHeight="1" x14ac:dyDescent="0.85">
      <c r="P105" s="78"/>
      <c r="S105" s="78"/>
      <c r="T105" s="78"/>
      <c r="U105" s="78"/>
      <c r="V105" s="78"/>
      <c r="W105" s="78"/>
    </row>
    <row r="106" spans="12:23" ht="21" customHeight="1" x14ac:dyDescent="0.85">
      <c r="P106" s="78"/>
      <c r="S106" s="78"/>
      <c r="T106" s="78"/>
      <c r="U106" s="78"/>
      <c r="V106" s="78"/>
      <c r="W106" s="78"/>
    </row>
    <row r="107" spans="12:23" ht="21" customHeight="1" x14ac:dyDescent="0.85">
      <c r="P107" s="78"/>
      <c r="S107" s="78"/>
      <c r="T107" s="78"/>
      <c r="U107" s="78"/>
      <c r="V107" s="78"/>
      <c r="W107" s="78"/>
    </row>
    <row r="108" spans="12:23" ht="21" customHeight="1" x14ac:dyDescent="0.85">
      <c r="P108" s="78"/>
      <c r="S108" s="78"/>
      <c r="T108" s="78"/>
      <c r="U108" s="78"/>
      <c r="V108" s="78"/>
      <c r="W108" s="78"/>
    </row>
    <row r="109" spans="12:23" ht="21" customHeight="1" x14ac:dyDescent="0.85">
      <c r="P109" s="78"/>
      <c r="S109" s="78"/>
      <c r="T109" s="78"/>
      <c r="U109" s="78"/>
      <c r="V109" s="78"/>
      <c r="W109" s="78"/>
    </row>
    <row r="110" spans="12:23" ht="21" customHeight="1" x14ac:dyDescent="0.85">
      <c r="P110" s="78"/>
      <c r="S110" s="78"/>
      <c r="T110" s="78"/>
      <c r="U110" s="78"/>
      <c r="V110" s="78"/>
      <c r="W110" s="78"/>
    </row>
  </sheetData>
  <mergeCells count="13">
    <mergeCell ref="A53:N53"/>
    <mergeCell ref="A54:N54"/>
    <mergeCell ref="L9:N9"/>
    <mergeCell ref="L58:N58"/>
    <mergeCell ref="A55:N55"/>
    <mergeCell ref="A1:N1"/>
    <mergeCell ref="A3:N3"/>
    <mergeCell ref="A4:N4"/>
    <mergeCell ref="A5:N5"/>
    <mergeCell ref="A6:N6"/>
    <mergeCell ref="A50:N50"/>
    <mergeCell ref="A51:N51"/>
    <mergeCell ref="A52:N52"/>
  </mergeCells>
  <pageMargins left="0.74803149606299202" right="0.4" top="0.59055118110236204" bottom="0.62992125984252001" header="0.31496062992126" footer="0.23622047244094499"/>
  <pageSetup paperSize="9" scale="76" fitToHeight="0" orientation="portrait" blackAndWhite="1" r:id="rId1"/>
  <headerFooter>
    <oddFooter>&amp;L&amp;"Angsana New,Regular"&amp;15หมายเหตุประกอบงบการเงินระหว่างกาลแบบย่อเป็นส่วนหนึ่งของงบการเงินนี้</oddFooter>
  </headerFooter>
  <rowBreaks count="1" manualBreakCount="1">
    <brk id="49" max="9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SFP</vt:lpstr>
      <vt:lpstr>SI</vt:lpstr>
      <vt:lpstr>CH-Conso</vt:lpstr>
      <vt:lpstr>CIE-E</vt:lpstr>
      <vt:lpstr>CH-Sep</vt:lpstr>
      <vt:lpstr>CF</vt:lpstr>
      <vt:lpstr>CF!Print_Area</vt:lpstr>
      <vt:lpstr>'CH-Conso'!Print_Area</vt:lpstr>
      <vt:lpstr>'CH-Sep'!Print_Area</vt:lpstr>
      <vt:lpstr>'CIE-E'!Print_Area</vt:lpstr>
      <vt:lpstr>SFP!Print_Area</vt:lpstr>
      <vt:lpstr>SI!Print_Area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TP-NB-078</dc:creator>
  <cp:lastModifiedBy>TP-NB-078</cp:lastModifiedBy>
  <dcterms:created xsi:type="dcterms:W3CDTF">2026-05-13T10:15:16Z</dcterms:created>
  <dcterms:modified xsi:type="dcterms:W3CDTF">2026-05-13T10:16:21Z</dcterms:modified>
</cp:coreProperties>
</file>