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P-NB-078\Desktop\Macko\FS\TPL_Q1.26\Agree final\"/>
    </mc:Choice>
  </mc:AlternateContent>
  <xr:revisionPtr revIDLastSave="0" documentId="13_ncr:1_{4BEE6956-420F-458E-8BC8-E9A2C629E65A}" xr6:coauthVersionLast="47" xr6:coauthVersionMax="47" xr10:uidLastSave="{00000000-0000-0000-0000-000000000000}"/>
  <bookViews>
    <workbookView xWindow="-103" yWindow="-103" windowWidth="16663" windowHeight="8863" firstSheet="1" activeTab="1" xr2:uid="{7F9F0DA5-E30B-4792-972F-249AEAADE11C}"/>
  </bookViews>
  <sheets>
    <sheet name="CH-Equity" sheetId="3" state="hidden" r:id="rId1"/>
    <sheet name="SFP EN" sheetId="12" r:id="rId2"/>
    <sheet name="SI EN" sheetId="13" r:id="rId3"/>
    <sheet name="CH-Conso EN" sheetId="14" r:id="rId4"/>
    <sheet name="CH-Equity EN" sheetId="15" r:id="rId5"/>
    <sheet name="CH-Sep EN" sheetId="16" r:id="rId6"/>
    <sheet name="CF-EN" sheetId="18" r:id="rId7"/>
  </sheets>
  <definedNames>
    <definedName name="_xlnm.Print_Area" localSheetId="6">'CF-EN'!$A$1:$N$96</definedName>
    <definedName name="_xlnm.Print_Area" localSheetId="3">'CH-Conso EN'!$A$1:$X$31</definedName>
    <definedName name="_xlnm.Print_Area" localSheetId="0">'CH-Equity'!$A$1:$P$15</definedName>
    <definedName name="_xlnm.Print_Area" localSheetId="4">'CH-Equity EN'!$A$1:$P$26</definedName>
    <definedName name="_xlnm.Print_Area" localSheetId="5">'CH-Sep EN'!$A$1:$R$25</definedName>
    <definedName name="_xlnm.Print_Area" localSheetId="1">'SFP EN'!$A$1:$N$97</definedName>
    <definedName name="_xlnm.Print_Area" localSheetId="2">'SI EN'!$A$1:$N$53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5" i="13" l="1"/>
  <c r="L42" i="12" l="1"/>
  <c r="N44" i="12"/>
  <c r="L44" i="12"/>
  <c r="L43" i="12"/>
  <c r="J44" i="12"/>
  <c r="H44" i="12"/>
  <c r="H43" i="12"/>
  <c r="N60" i="18" l="1"/>
  <c r="L60" i="18"/>
  <c r="J60" i="18"/>
  <c r="H60" i="18"/>
  <c r="N78" i="12" l="1"/>
  <c r="L78" i="12"/>
  <c r="J78" i="12"/>
  <c r="H78" i="12"/>
  <c r="H75" i="12"/>
  <c r="H42" i="12"/>
  <c r="N45" i="12"/>
  <c r="L45" i="12"/>
  <c r="J45" i="12"/>
  <c r="H45" i="12"/>
  <c r="A53" i="18" l="1"/>
  <c r="A5" i="16"/>
  <c r="R20" i="16"/>
  <c r="R19" i="16"/>
  <c r="H10" i="15"/>
  <c r="H16" i="15" s="1"/>
  <c r="J10" i="15"/>
  <c r="J16" i="15" s="1"/>
  <c r="L10" i="15"/>
  <c r="L16" i="15" s="1"/>
  <c r="N10" i="15"/>
  <c r="N16" i="15" s="1"/>
  <c r="P10" i="15"/>
  <c r="P16" i="15" s="1"/>
  <c r="F11" i="15"/>
  <c r="H11" i="15"/>
  <c r="P11" i="15" s="1"/>
  <c r="J11" i="15"/>
  <c r="L11" i="15"/>
  <c r="N11" i="15"/>
  <c r="H13" i="15"/>
  <c r="P13" i="15" s="1"/>
  <c r="J13" i="15"/>
  <c r="L13" i="15"/>
  <c r="N13" i="15"/>
  <c r="H15" i="15"/>
  <c r="P15" i="15" s="1"/>
  <c r="J15" i="15"/>
  <c r="L15" i="15"/>
  <c r="N15" i="15"/>
  <c r="A5" i="14"/>
  <c r="A5" i="15" s="1"/>
  <c r="A5" i="18" s="1"/>
  <c r="A55" i="18" s="1"/>
  <c r="L20" i="14"/>
  <c r="L30" i="14"/>
  <c r="H82" i="14"/>
  <c r="L16" i="16" l="1"/>
  <c r="J25" i="15"/>
  <c r="T23" i="14"/>
  <c r="X23" i="14" s="1"/>
  <c r="P19" i="15"/>
  <c r="T24" i="14"/>
  <c r="H86" i="18"/>
  <c r="L25" i="16"/>
  <c r="R24" i="16"/>
  <c r="T13" i="14"/>
  <c r="X13" i="14" s="1"/>
  <c r="T22" i="14"/>
  <c r="X22" i="14" s="1"/>
  <c r="T25" i="14"/>
  <c r="X25" i="14" s="1"/>
  <c r="T16" i="14"/>
  <c r="X16" i="14" s="1"/>
  <c r="T15" i="14"/>
  <c r="X15" i="14" s="1"/>
  <c r="T14" i="14"/>
  <c r="X14" i="14" s="1"/>
  <c r="T19" i="14"/>
  <c r="X19" i="14" s="1"/>
  <c r="H16" i="16"/>
  <c r="R11" i="16"/>
  <c r="R18" i="16"/>
  <c r="T17" i="14"/>
  <c r="X17" i="14" s="1"/>
  <c r="N30" i="14"/>
  <c r="X24" i="14"/>
  <c r="J16" i="16"/>
  <c r="J74" i="18"/>
  <c r="N86" i="18"/>
  <c r="J86" i="18"/>
  <c r="L86" i="18"/>
  <c r="L74" i="18"/>
  <c r="N74" i="18"/>
  <c r="H74" i="18"/>
  <c r="R10" i="16"/>
  <c r="N16" i="16"/>
  <c r="N25" i="16" s="1"/>
  <c r="H25" i="16"/>
  <c r="L25" i="15"/>
  <c r="H25" i="15"/>
  <c r="V30" i="14"/>
  <c r="P30" i="14"/>
  <c r="J30" i="14"/>
  <c r="H30" i="14"/>
  <c r="V20" i="14"/>
  <c r="P20" i="14"/>
  <c r="N20" i="14"/>
  <c r="J20" i="14"/>
  <c r="H20" i="14"/>
  <c r="N22" i="13" l="1"/>
  <c r="N16" i="13"/>
  <c r="J16" i="13"/>
  <c r="A3" i="13"/>
  <c r="J22" i="13" l="1"/>
  <c r="H16" i="13"/>
  <c r="H22" i="13"/>
  <c r="L22" i="13"/>
  <c r="L16" i="13"/>
  <c r="N23" i="13"/>
  <c r="N27" i="13" s="1"/>
  <c r="N29" i="13" s="1"/>
  <c r="J23" i="13"/>
  <c r="J27" i="13" s="1"/>
  <c r="J29" i="13" s="1"/>
  <c r="L23" i="13" l="1"/>
  <c r="L27" i="13" s="1"/>
  <c r="L29" i="13" s="1"/>
  <c r="L40" i="13" s="1"/>
  <c r="L42" i="13" s="1"/>
  <c r="H23" i="13"/>
  <c r="H27" i="13" s="1"/>
  <c r="H29" i="13" s="1"/>
  <c r="H40" i="13" s="1"/>
  <c r="H42" i="13" s="1"/>
  <c r="J51" i="13"/>
  <c r="J40" i="13"/>
  <c r="J42" i="13" s="1"/>
  <c r="N40" i="13"/>
  <c r="N42" i="13" s="1"/>
  <c r="A38" i="12" l="1"/>
  <c r="A40" i="12"/>
  <c r="A71" i="12"/>
  <c r="A72" i="12"/>
  <c r="A73" i="12"/>
  <c r="H37" i="13" l="1"/>
  <c r="H45" i="13" s="1"/>
  <c r="H47" i="13" s="1"/>
  <c r="H19" i="12"/>
  <c r="P18" i="15"/>
  <c r="J94" i="12"/>
  <c r="J96" i="12" s="1"/>
  <c r="N94" i="12"/>
  <c r="N96" i="12" s="1"/>
  <c r="H66" i="12"/>
  <c r="H58" i="12"/>
  <c r="H33" i="12"/>
  <c r="N66" i="12"/>
  <c r="L66" i="12"/>
  <c r="L58" i="12"/>
  <c r="L33" i="12"/>
  <c r="J33" i="12"/>
  <c r="L19" i="12"/>
  <c r="J19" i="12"/>
  <c r="T29" i="14" l="1"/>
  <c r="X29" i="14" s="1"/>
  <c r="H34" i="12"/>
  <c r="H67" i="12"/>
  <c r="L34" i="12"/>
  <c r="L67" i="12"/>
  <c r="J34" i="12"/>
  <c r="P23" i="15" l="1"/>
  <c r="J66" i="12" l="1"/>
  <c r="J58" i="12" l="1"/>
  <c r="J67" i="12" s="1"/>
  <c r="J97" i="12" s="1"/>
  <c r="N33" i="12"/>
  <c r="N19" i="12"/>
  <c r="N34" i="12" l="1"/>
  <c r="N58" i="12"/>
  <c r="N67" i="12" s="1"/>
  <c r="N97" i="12" s="1"/>
  <c r="L37" i="13" l="1"/>
  <c r="J37" i="13" l="1"/>
  <c r="N37" i="13"/>
  <c r="N45" i="13" s="1"/>
  <c r="N47" i="13" s="1"/>
  <c r="L45" i="13"/>
  <c r="L47" i="13" s="1"/>
  <c r="R15" i="16" l="1"/>
  <c r="J45" i="13"/>
  <c r="J47" i="13" s="1"/>
  <c r="H33" i="18" l="1"/>
  <c r="H47" i="18" s="1"/>
  <c r="H50" i="18" s="1"/>
  <c r="H87" i="18" s="1"/>
  <c r="H89" i="18" s="1"/>
  <c r="N33" i="18"/>
  <c r="N47" i="18" s="1"/>
  <c r="N50" i="18" s="1"/>
  <c r="N87" i="18" s="1"/>
  <c r="N89" i="18" s="1"/>
  <c r="L15" i="3"/>
  <c r="J15" i="3"/>
  <c r="H15" i="3"/>
  <c r="P14" i="3"/>
  <c r="R14" i="16" l="1"/>
  <c r="R16" i="16" s="1"/>
  <c r="P16" i="16"/>
  <c r="L33" i="18"/>
  <c r="L47" i="18" s="1"/>
  <c r="L50" i="18" s="1"/>
  <c r="L87" i="18" s="1"/>
  <c r="L89" i="18" s="1"/>
  <c r="X89" i="18" s="1"/>
  <c r="J33" i="18"/>
  <c r="J47" i="18" s="1"/>
  <c r="J50" i="18" s="1"/>
  <c r="J87" i="18" s="1"/>
  <c r="J89" i="18" s="1"/>
  <c r="T18" i="14"/>
  <c r="R20" i="14"/>
  <c r="H94" i="12" l="1"/>
  <c r="H96" i="12" s="1"/>
  <c r="H97" i="12" s="1"/>
  <c r="H99" i="12" s="1"/>
  <c r="R30" i="14"/>
  <c r="T28" i="14"/>
  <c r="X18" i="14"/>
  <c r="X20" i="14" s="1"/>
  <c r="T20" i="14"/>
  <c r="P22" i="15"/>
  <c r="P25" i="15" s="1"/>
  <c r="N25" i="15"/>
  <c r="L94" i="12"/>
  <c r="L96" i="12" s="1"/>
  <c r="L97" i="12" s="1"/>
  <c r="P12" i="3"/>
  <c r="P15" i="3" s="1"/>
  <c r="N15" i="3"/>
  <c r="X28" i="14" l="1"/>
  <c r="X30" i="14" s="1"/>
  <c r="T30" i="14"/>
  <c r="R23" i="16"/>
  <c r="R25" i="16" s="1"/>
  <c r="P25" i="16"/>
  <c r="J25" i="16" l="1"/>
</calcChain>
</file>

<file path=xl/sharedStrings.xml><?xml version="1.0" encoding="utf-8"?>
<sst xmlns="http://schemas.openxmlformats.org/spreadsheetml/2006/main" count="364" uniqueCount="245">
  <si>
    <t>1</t>
  </si>
  <si>
    <t>หน่วย : บาท</t>
  </si>
  <si>
    <t>หมายเหตุ</t>
  </si>
  <si>
    <t>กำไรสะสม</t>
  </si>
  <si>
    <t>กำไรขาดทุนเบ็ดเสร็จอื่น</t>
  </si>
  <si>
    <t>งบเปลี่ยนแปลงส่วนของผู้ถือหุ้น (งบการเงินที่แสดงเงินลงทุนตามวิธีส่วนได้เสีย)</t>
  </si>
  <si>
    <t>ทุนที่ออกและ</t>
  </si>
  <si>
    <t>ส่วนเกิน</t>
  </si>
  <si>
    <t>สำรอง</t>
  </si>
  <si>
    <t>ยังไม่ได้</t>
  </si>
  <si>
    <t>เรียกชำระแล้ว</t>
  </si>
  <si>
    <t>มูลค่าหุ้น</t>
  </si>
  <si>
    <t>ตามกฎหมาย</t>
  </si>
  <si>
    <t>จัดสรร</t>
  </si>
  <si>
    <t>ผู้ถือหุ้น</t>
  </si>
  <si>
    <t>กำไรเบ็ดเสร็จรวมสำหรับปี</t>
  </si>
  <si>
    <t>กำไรตามหลักคณิตศาสตร์ประกันภัย</t>
  </si>
  <si>
    <t>ยอดคงเหลือ ณ วันที่ 1 มกราคม 2567</t>
  </si>
  <si>
    <t>กำไรสำหรับปี</t>
  </si>
  <si>
    <t>ยอดคงเหลือ ณ วันที่ 31 ธันวาคม 2567</t>
  </si>
  <si>
    <t>ห</t>
  </si>
  <si>
    <t>บริษัท ไทยพาร์เซิล จำกัด (มหาชน) และบริษัทย่อย</t>
  </si>
  <si>
    <t>สำหรับปีสิ้นสุดวันที่ 31 ธันวาคม 2568</t>
  </si>
  <si>
    <t>Total liabilities and shareholders' equity</t>
  </si>
  <si>
    <t>Total equity</t>
  </si>
  <si>
    <t>Non-controlling interests</t>
  </si>
  <si>
    <t>Equity attributable to shareholders of the Company</t>
  </si>
  <si>
    <t>Unappropriated</t>
  </si>
  <si>
    <t>Legal reserve</t>
  </si>
  <si>
    <t>Retained earnings</t>
  </si>
  <si>
    <t>Warrants</t>
  </si>
  <si>
    <t>Premium on share capital</t>
  </si>
  <si>
    <t>524,000,000 ordinary shares, par value Baht 0.50 each</t>
  </si>
  <si>
    <t>1,968,460,681 ordinary shares, par value Baht 0.50 each</t>
  </si>
  <si>
    <t>Issued and paid-up share capital</t>
  </si>
  <si>
    <t>par value Baht 0.50 each)</t>
  </si>
  <si>
    <t xml:space="preserve">524,000,000 ordinary shares,  </t>
  </si>
  <si>
    <t>Authorised share capital</t>
  </si>
  <si>
    <t>Share capital</t>
  </si>
  <si>
    <t>Shareholders' equity</t>
  </si>
  <si>
    <t>Notes</t>
  </si>
  <si>
    <t>Separate financial statements</t>
  </si>
  <si>
    <t>method is applied</t>
  </si>
  <si>
    <t>financial statements</t>
  </si>
  <si>
    <t>in which the equity</t>
  </si>
  <si>
    <t xml:space="preserve">Consolidated </t>
  </si>
  <si>
    <t>Financial statements</t>
  </si>
  <si>
    <t>Unit: Baht</t>
  </si>
  <si>
    <t>Total liabilities</t>
  </si>
  <si>
    <t>Total non–current liabilities</t>
  </si>
  <si>
    <t>Other non-current liabilities</t>
  </si>
  <si>
    <t>Deferred tax liabilities</t>
  </si>
  <si>
    <t xml:space="preserve">Non-current provisions for employee benefits </t>
  </si>
  <si>
    <t>Lease liabilities</t>
  </si>
  <si>
    <t>Non-current liabilities</t>
  </si>
  <si>
    <t>Total current liabilities</t>
  </si>
  <si>
    <t>Provisions</t>
  </si>
  <si>
    <t>Corporate income tax payable</t>
  </si>
  <si>
    <t>Current portion of lease liabilities</t>
  </si>
  <si>
    <t>Trade and other current payables</t>
  </si>
  <si>
    <t xml:space="preserve">Bank overdrafts and short-term loans </t>
  </si>
  <si>
    <t>Current liabilities</t>
  </si>
  <si>
    <t>Liabilities and shareholders' equity</t>
  </si>
  <si>
    <t>Statement of financial position</t>
  </si>
  <si>
    <t>Total assets</t>
  </si>
  <si>
    <t>Total non-current assets</t>
  </si>
  <si>
    <t>Other non-current assets</t>
  </si>
  <si>
    <t>Other non-current receivables</t>
  </si>
  <si>
    <t>Deposits and guarantees</t>
  </si>
  <si>
    <t>Deferred tax assets</t>
  </si>
  <si>
    <t>Intangible assets</t>
  </si>
  <si>
    <t>Right-of-use assets</t>
  </si>
  <si>
    <t>Property, plant and equipment</t>
  </si>
  <si>
    <t>Investments in subsidiaries</t>
  </si>
  <si>
    <t>Investment in associate</t>
  </si>
  <si>
    <t>Non-current assets</t>
  </si>
  <si>
    <t>Total current assets</t>
  </si>
  <si>
    <t>Other current assets</t>
  </si>
  <si>
    <t>Inventories</t>
  </si>
  <si>
    <t xml:space="preserve">Current contract assets </t>
  </si>
  <si>
    <t>Trade and other current receivables</t>
  </si>
  <si>
    <t>Cash and cash equivalents</t>
  </si>
  <si>
    <t>Current assets</t>
  </si>
  <si>
    <t>Assets</t>
  </si>
  <si>
    <t>As at 31 March 2026</t>
  </si>
  <si>
    <t>Unallocated cost from business acquisition</t>
  </si>
  <si>
    <t>Deposits at banks used as collateral</t>
  </si>
  <si>
    <t>Diluted earnings (loss) per share</t>
  </si>
  <si>
    <t>Basic earnings (loss) per share</t>
  </si>
  <si>
    <t xml:space="preserve">Earnings (loss) per share </t>
  </si>
  <si>
    <t>Total comprehensive income (expense) attributable to:</t>
  </si>
  <si>
    <t>Profit (loss) attributable to:</t>
  </si>
  <si>
    <t>Total comprehensive income (loss) for the periods</t>
  </si>
  <si>
    <t>Income tax effects</t>
  </si>
  <si>
    <t>Actuarial gain</t>
  </si>
  <si>
    <t>Items that will not be reclassified to profit or loss</t>
  </si>
  <si>
    <t>Other comprehensive income for the years</t>
  </si>
  <si>
    <t>Profit (loss) for the periods</t>
  </si>
  <si>
    <t>Income tax expense</t>
  </si>
  <si>
    <t>Profit (loss) before income tax</t>
  </si>
  <si>
    <t>using the equity method</t>
  </si>
  <si>
    <t>Finance costs</t>
  </si>
  <si>
    <t>Profit (loss) from operating activities</t>
  </si>
  <si>
    <t>Administrative expenses</t>
  </si>
  <si>
    <t>Cost of services rendered</t>
  </si>
  <si>
    <t>Expenses</t>
  </si>
  <si>
    <t>Other income</t>
  </si>
  <si>
    <t>Statements of comprehensive income</t>
  </si>
  <si>
    <t>For the three-month period ended 31 March 2026 (Reviewed/Unaudited)</t>
  </si>
  <si>
    <t>18,19</t>
  </si>
  <si>
    <t>Balance as at 31 March 2026</t>
  </si>
  <si>
    <t xml:space="preserve">Other comprehensive income </t>
  </si>
  <si>
    <t>Profit (loss) for the period</t>
  </si>
  <si>
    <t>Total comprehensive income (loss) for the period</t>
  </si>
  <si>
    <t>Acquring of non-controlling interests</t>
  </si>
  <si>
    <t>Issuance of ordinary shares</t>
  </si>
  <si>
    <t>Balance as at 1 January 2026</t>
  </si>
  <si>
    <t>Balance as at 31 March 2025</t>
  </si>
  <si>
    <t xml:space="preserve">Legal reserve </t>
  </si>
  <si>
    <t>Balance as at 1 January 2025</t>
  </si>
  <si>
    <t>equity</t>
  </si>
  <si>
    <t>interests</t>
  </si>
  <si>
    <t>the parent</t>
  </si>
  <si>
    <t xml:space="preserve"> share capital</t>
  </si>
  <si>
    <t>share capital</t>
  </si>
  <si>
    <t>Total</t>
  </si>
  <si>
    <t>controlling</t>
  </si>
  <si>
    <t>owners of</t>
  </si>
  <si>
    <t>Receivables on</t>
  </si>
  <si>
    <t>Premium on</t>
  </si>
  <si>
    <t xml:space="preserve"> paid-up</t>
  </si>
  <si>
    <t>Non-</t>
  </si>
  <si>
    <t>attributable to</t>
  </si>
  <si>
    <t>Issued and</t>
  </si>
  <si>
    <t>Equity</t>
  </si>
  <si>
    <t>Equity attributable to the Company's shareholders</t>
  </si>
  <si>
    <t>Consolidated statement of changes in shareholders' equity</t>
  </si>
  <si>
    <t>Total comprehensive income for the year</t>
  </si>
  <si>
    <t>Balance as at 31 December 2023</t>
  </si>
  <si>
    <t>Actuarial gain (loss)</t>
  </si>
  <si>
    <t>Loss for the year</t>
  </si>
  <si>
    <t>Common shares issued during the year</t>
  </si>
  <si>
    <t>Balance as at 1 January 2023</t>
  </si>
  <si>
    <t>Statement of changes in equity (Financial statements in which the equity method is applied)</t>
  </si>
  <si>
    <t>Legal reserve from 2024 profit</t>
  </si>
  <si>
    <t>Loss for the period</t>
  </si>
  <si>
    <t>Legal reserve from 2025 profit</t>
  </si>
  <si>
    <t>Separate Statement of changes in shareholders' equity</t>
  </si>
  <si>
    <t>Transfer right-of-use assest to property and equipment</t>
  </si>
  <si>
    <t>from lease modification</t>
  </si>
  <si>
    <t>Change in right-of-use assets under lease contracts</t>
  </si>
  <si>
    <t>Acquisitions of right-of-use assets under lease contracts</t>
  </si>
  <si>
    <t>Non-cash transactions</t>
  </si>
  <si>
    <t>Supplemental disclosures of cash flows information:</t>
  </si>
  <si>
    <t>Cash and cash equivalents as at 1 January</t>
  </si>
  <si>
    <t>Net decrease in cash and cash equivalents</t>
  </si>
  <si>
    <t>Proceeds from issuance of ordinary shares</t>
  </si>
  <si>
    <t>Payments of lease liabilities</t>
  </si>
  <si>
    <t>Repayments of long-term loans from financial institutions</t>
  </si>
  <si>
    <t>Repayments of short–term loans  from financial institutions</t>
  </si>
  <si>
    <t>Proceeds from short-term loans from financial institutions</t>
  </si>
  <si>
    <t>Long-term loans to related party</t>
  </si>
  <si>
    <t>Cash flows from financing activities</t>
  </si>
  <si>
    <t>Interest income</t>
  </si>
  <si>
    <t>Paid for acquisitions of subsidiaries</t>
  </si>
  <si>
    <t>Refund of deposit</t>
  </si>
  <si>
    <t>Payment of deposit</t>
  </si>
  <si>
    <t>Purchase of intangible assets</t>
  </si>
  <si>
    <t>Increase in right-of-use asset</t>
  </si>
  <si>
    <t>Proceeds from sales of fixed assets</t>
  </si>
  <si>
    <t>Purchases of fixed assets</t>
  </si>
  <si>
    <t>Proceeds from sale of non-current assets held for sale</t>
  </si>
  <si>
    <t>(Increase) decrease in bank deposits - pledged as collateral</t>
  </si>
  <si>
    <t>Sold the associate company</t>
  </si>
  <si>
    <t>Invest in associate company</t>
  </si>
  <si>
    <t xml:space="preserve">Cash flows from investing activities </t>
  </si>
  <si>
    <t>Statement of cash flows</t>
  </si>
  <si>
    <t>Tax paid</t>
  </si>
  <si>
    <t>Interest paid</t>
  </si>
  <si>
    <t xml:space="preserve">Cash provided by operating activities </t>
  </si>
  <si>
    <t>Other current liabilities</t>
  </si>
  <si>
    <t>Other non-current receivable</t>
  </si>
  <si>
    <t>Changes in operating assets and liabilities</t>
  </si>
  <si>
    <t>Interest expense</t>
  </si>
  <si>
    <t>Employee benefits expenses</t>
  </si>
  <si>
    <t>using equity method</t>
  </si>
  <si>
    <t xml:space="preserve">Share of  loss of associate accounted for </t>
  </si>
  <si>
    <t>Gain on sale of fixed assets</t>
  </si>
  <si>
    <t>Provision for loss on litigation</t>
  </si>
  <si>
    <t>Reversal of damaged goods</t>
  </si>
  <si>
    <t>Amortisation of intagible assets</t>
  </si>
  <si>
    <t>Depreciation of right-of-use assets</t>
  </si>
  <si>
    <t>Depreciation of property and equipment</t>
  </si>
  <si>
    <t>to cash receipts (payments)</t>
  </si>
  <si>
    <t>Cash flows from operating activities</t>
  </si>
  <si>
    <t>Cash and cash equivalents as at 31 March</t>
  </si>
  <si>
    <t xml:space="preserve">Adjustments to reconcile profit (loss) </t>
  </si>
  <si>
    <t>Consolidated  financial statements</t>
  </si>
  <si>
    <t xml:space="preserve"> Unaudited </t>
  </si>
  <si>
    <t>Audited</t>
  </si>
  <si>
    <t>31 March 2026</t>
  </si>
  <si>
    <t>31 December 2025</t>
  </si>
  <si>
    <t>31 March 2025</t>
  </si>
  <si>
    <t>Total comprehensive income (loss) for the three-month period</t>
  </si>
  <si>
    <t>ended 31 March 2026</t>
  </si>
  <si>
    <t>ended 31 March 2025</t>
  </si>
  <si>
    <t>Current contract liabilities</t>
  </si>
  <si>
    <t>Revenue from sales</t>
  </si>
  <si>
    <t>Revenue from rendering of services</t>
  </si>
  <si>
    <t>Cost of goods sold</t>
  </si>
  <si>
    <t>Short-term loans to related persons and related parties</t>
  </si>
  <si>
    <t>Appropriated</t>
  </si>
  <si>
    <t>Expected credit losses (Reversal)</t>
  </si>
  <si>
    <t>Expected credit losses on damaged claimed (Reversal)</t>
  </si>
  <si>
    <t>(Profit) loss from changes of lease contracts</t>
  </si>
  <si>
    <t>Profit from operating before changes in operating assets and liabilities</t>
  </si>
  <si>
    <t>Net cash provided by (used in) investing activities</t>
  </si>
  <si>
    <t>Short-term loans from related persons and related parties</t>
  </si>
  <si>
    <t>Net cash receipts (payments) from short-term loans to related parties</t>
  </si>
  <si>
    <t>Distribution costs</t>
  </si>
  <si>
    <t>Thai Parcels Public Company Limited and its subsidiaries</t>
  </si>
  <si>
    <t>Reviewed/</t>
  </si>
  <si>
    <t>3 and 9</t>
  </si>
  <si>
    <t>Total expenses</t>
  </si>
  <si>
    <t xml:space="preserve">Share of loss from associate accounted for </t>
  </si>
  <si>
    <t>Profit for the period</t>
  </si>
  <si>
    <t>Withholding tax written-off</t>
  </si>
  <si>
    <t>Amortization of loan arrangement fees</t>
  </si>
  <si>
    <t>Increase in bank overdrafts</t>
  </si>
  <si>
    <t>Net cash used in financing activities</t>
  </si>
  <si>
    <t xml:space="preserve">   from financial institutions</t>
  </si>
  <si>
    <t>Current portion of long-term loans</t>
  </si>
  <si>
    <t>Long-term loans from financial institutions</t>
  </si>
  <si>
    <t>Revenue</t>
  </si>
  <si>
    <t>The Company's shareholders</t>
  </si>
  <si>
    <t>Company's shareholders</t>
  </si>
  <si>
    <t>(Gain) loss on sale of equipment</t>
  </si>
  <si>
    <t>Total revenues</t>
  </si>
  <si>
    <t>from financial institutions</t>
  </si>
  <si>
    <t>Interest received</t>
  </si>
  <si>
    <t>Note</t>
  </si>
  <si>
    <t>Other comprehensive income for the periods,</t>
  </si>
  <si>
    <t xml:space="preserve"> net of income tax</t>
  </si>
  <si>
    <t>Net cash provided by operating activities</t>
  </si>
  <si>
    <t>Repayments of short-term loans 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</si>
</sst>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#,##0;[Black]\(#,##0\)"/>
    <numFmt numFmtId="189" formatCode="#,##0.00;[Black]\(#,##0.00\)"/>
    <numFmt numFmtId="190" formatCode="#,##0_);[Black]\(#,##0\)"/>
    <numFmt numFmtId="191" formatCode="_-* #,##0.0000_-;\-* #,##0.0000_-;_-* &quot;-&quot;??_-;_-@_-"/>
    <numFmt numFmtId="192" formatCode="#,##0.00_);[Black]\(#,##0.00\)"/>
    <numFmt numFmtId="193" formatCode="#,##0.0000_);[Black]\(#,##0.0000\)"/>
    <numFmt numFmtId="194" formatCode="_-* #,##0_-;\-* #,##0_-;_-* &quot;-&quot;??_-;_-@_-"/>
    <numFmt numFmtId="195" formatCode="#,##0.00000_);[Black]\(#,##0.00000\)"/>
    <numFmt numFmtId="196" formatCode="#,##0.0;[Black]\(#,##0.0\)"/>
    <numFmt numFmtId="197" formatCode="#,##0.000;[Black]\(#,##0.000\)"/>
    <numFmt numFmtId="199" formatCode="_(* #,##0.000_);_(* \(#,##0.000\);_(* &quot;-&quot;_);_(@_)"/>
    <numFmt numFmtId="200" formatCode="_(* #,##0_);_(* \(#,##0\);_(* &quot;-&quot;??_);_(@_)"/>
  </numFmts>
  <fonts count="14" x14ac:knownFonts="1">
    <font>
      <sz val="14"/>
      <name val="Cordia New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b/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4"/>
      <name val="Cordia New"/>
      <family val="2"/>
      <charset val="222"/>
    </font>
    <font>
      <sz val="15.5"/>
      <name val="AngsanaUPC"/>
      <family val="1"/>
      <charset val="222"/>
    </font>
    <font>
      <sz val="14"/>
      <name val="Angsana New"/>
      <family val="1"/>
      <charset val="222"/>
    </font>
    <font>
      <sz val="15.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6">
    <xf numFmtId="0" fontId="0" fillId="0" borderId="0" xfId="0"/>
    <xf numFmtId="188" fontId="3" fillId="0" borderId="0" xfId="0" applyNumberFormat="1" applyFont="1" applyAlignment="1">
      <alignment horizontal="center" vertical="top"/>
    </xf>
    <xf numFmtId="188" fontId="4" fillId="0" borderId="0" xfId="0" applyNumberFormat="1" applyFont="1" applyAlignment="1">
      <alignment vertical="top"/>
    </xf>
    <xf numFmtId="188" fontId="4" fillId="0" borderId="0" xfId="0" applyNumberFormat="1" applyFont="1" applyAlignment="1">
      <alignment horizontal="center" vertical="top"/>
    </xf>
    <xf numFmtId="43" fontId="4" fillId="0" borderId="0" xfId="1" applyFont="1" applyFill="1" applyBorder="1" applyAlignment="1">
      <alignment vertical="top"/>
    </xf>
    <xf numFmtId="188" fontId="4" fillId="0" borderId="0" xfId="0" quotePrefix="1" applyNumberFormat="1" applyFont="1" applyAlignment="1">
      <alignment horizontal="center" vertical="top"/>
    </xf>
    <xf numFmtId="190" fontId="4" fillId="0" borderId="0" xfId="0" applyNumberFormat="1" applyFont="1" applyAlignment="1">
      <alignment vertical="top"/>
    </xf>
    <xf numFmtId="190" fontId="3" fillId="0" borderId="0" xfId="0" applyNumberFormat="1" applyFont="1" applyAlignment="1">
      <alignment vertical="top"/>
    </xf>
    <xf numFmtId="192" fontId="4" fillId="0" borderId="0" xfId="0" applyNumberFormat="1" applyFont="1" applyAlignment="1">
      <alignment vertical="top"/>
    </xf>
    <xf numFmtId="193" fontId="5" fillId="0" borderId="0" xfId="1" applyNumberFormat="1" applyFont="1" applyFill="1" applyAlignment="1">
      <alignment vertical="top"/>
    </xf>
    <xf numFmtId="188" fontId="3" fillId="0" borderId="0" xfId="0" applyNumberFormat="1" applyFont="1" applyAlignment="1">
      <alignment vertical="top"/>
    </xf>
    <xf numFmtId="43" fontId="4" fillId="0" borderId="0" xfId="1" applyFont="1" applyFill="1" applyAlignment="1">
      <alignment vertical="top"/>
    </xf>
    <xf numFmtId="192" fontId="4" fillId="0" borderId="0" xfId="1" applyNumberFormat="1" applyFont="1" applyFill="1" applyAlignment="1">
      <alignment vertical="top"/>
    </xf>
    <xf numFmtId="192" fontId="5" fillId="0" borderId="0" xfId="1" applyNumberFormat="1" applyFont="1" applyFill="1" applyAlignment="1">
      <alignment horizontal="center" vertical="top"/>
    </xf>
    <xf numFmtId="192" fontId="5" fillId="0" borderId="0" xfId="1" applyNumberFormat="1" applyFont="1" applyFill="1" applyAlignment="1">
      <alignment vertical="top"/>
    </xf>
    <xf numFmtId="43" fontId="4" fillId="0" borderId="0" xfId="1" applyFont="1" applyFill="1" applyAlignment="1">
      <alignment horizontal="right" vertical="top"/>
    </xf>
    <xf numFmtId="188" fontId="4" fillId="0" borderId="5" xfId="0" applyNumberFormat="1" applyFont="1" applyBorder="1" applyAlignment="1">
      <alignment horizontal="center" vertical="top"/>
    </xf>
    <xf numFmtId="188" fontId="4" fillId="0" borderId="1" xfId="0" applyNumberFormat="1" applyFont="1" applyBorder="1" applyAlignment="1">
      <alignment horizontal="center" vertical="top"/>
    </xf>
    <xf numFmtId="190" fontId="3" fillId="0" borderId="3" xfId="0" applyNumberFormat="1" applyFont="1" applyBorder="1" applyAlignment="1">
      <alignment vertical="top"/>
    </xf>
    <xf numFmtId="192" fontId="3" fillId="0" borderId="0" xfId="0" applyNumberFormat="1" applyFont="1" applyAlignment="1">
      <alignment vertical="top"/>
    </xf>
    <xf numFmtId="194" fontId="3" fillId="0" borderId="0" xfId="1" applyNumberFormat="1" applyFont="1" applyFill="1" applyBorder="1" applyAlignment="1">
      <alignment vertical="top"/>
    </xf>
    <xf numFmtId="194" fontId="4" fillId="0" borderId="0" xfId="1" applyNumberFormat="1" applyFont="1" applyFill="1" applyBorder="1" applyAlignment="1">
      <alignment vertical="top"/>
    </xf>
    <xf numFmtId="196" fontId="3" fillId="0" borderId="0" xfId="0" quotePrefix="1" applyNumberFormat="1" applyFont="1" applyAlignment="1">
      <alignment horizontal="right" vertical="top"/>
    </xf>
    <xf numFmtId="41" fontId="4" fillId="0" borderId="0" xfId="1" applyNumberFormat="1" applyFont="1" applyFill="1" applyAlignment="1">
      <alignment vertical="top"/>
    </xf>
    <xf numFmtId="194" fontId="4" fillId="0" borderId="0" xfId="1" applyNumberFormat="1" applyFont="1" applyFill="1" applyAlignment="1">
      <alignment vertical="top"/>
    </xf>
    <xf numFmtId="190" fontId="6" fillId="0" borderId="0" xfId="10" applyNumberFormat="1" applyFont="1" applyAlignment="1">
      <alignment vertical="top"/>
    </xf>
    <xf numFmtId="41" fontId="6" fillId="0" borderId="0" xfId="1" applyNumberFormat="1" applyFont="1" applyFill="1" applyAlignment="1">
      <alignment vertical="top"/>
    </xf>
    <xf numFmtId="43" fontId="6" fillId="0" borderId="0" xfId="1" applyFont="1" applyFill="1" applyAlignment="1">
      <alignment vertical="top"/>
    </xf>
    <xf numFmtId="190" fontId="6" fillId="0" borderId="0" xfId="0" applyNumberFormat="1" applyFont="1" applyAlignment="1">
      <alignment vertical="top"/>
    </xf>
    <xf numFmtId="41" fontId="6" fillId="0" borderId="0" xfId="10" applyNumberFormat="1" applyFont="1" applyAlignment="1">
      <alignment vertical="top"/>
    </xf>
    <xf numFmtId="192" fontId="6" fillId="0" borderId="0" xfId="10" applyNumberFormat="1" applyFont="1" applyAlignment="1">
      <alignment vertical="top"/>
    </xf>
    <xf numFmtId="200" fontId="6" fillId="0" borderId="0" xfId="7" applyNumberFormat="1" applyFont="1" applyFill="1" applyAlignment="1">
      <alignment vertical="top"/>
    </xf>
    <xf numFmtId="43" fontId="6" fillId="0" borderId="0" xfId="1" applyFont="1" applyAlignment="1">
      <alignment vertical="top"/>
    </xf>
    <xf numFmtId="187" fontId="7" fillId="0" borderId="0" xfId="11" applyNumberFormat="1" applyFont="1" applyAlignment="1">
      <alignment horizontal="right" vertical="center"/>
    </xf>
    <xf numFmtId="43" fontId="6" fillId="0" borderId="0" xfId="1" applyFont="1" applyFill="1" applyBorder="1" applyAlignment="1">
      <alignment vertical="top"/>
    </xf>
    <xf numFmtId="41" fontId="6" fillId="0" borderId="0" xfId="1" applyNumberFormat="1" applyFont="1" applyFill="1" applyBorder="1" applyAlignment="1">
      <alignment vertical="top"/>
    </xf>
    <xf numFmtId="41" fontId="6" fillId="0" borderId="0" xfId="7" applyNumberFormat="1" applyFont="1" applyFill="1" applyAlignment="1">
      <alignment vertical="top"/>
    </xf>
    <xf numFmtId="43" fontId="7" fillId="0" borderId="0" xfId="1" applyFont="1" applyAlignment="1">
      <alignment horizontal="right" vertical="center"/>
    </xf>
    <xf numFmtId="194" fontId="6" fillId="0" borderId="0" xfId="1" applyNumberFormat="1" applyFont="1" applyAlignment="1">
      <alignment vertical="top"/>
    </xf>
    <xf numFmtId="194" fontId="6" fillId="0" borderId="0" xfId="1" applyNumberFormat="1" applyFont="1" applyFill="1" applyBorder="1" applyAlignment="1">
      <alignment vertical="top"/>
    </xf>
    <xf numFmtId="187" fontId="6" fillId="0" borderId="0" xfId="1" applyNumberFormat="1" applyFont="1" applyAlignment="1">
      <alignment vertical="top"/>
    </xf>
    <xf numFmtId="187" fontId="7" fillId="0" borderId="0" xfId="1" applyNumberFormat="1" applyFont="1" applyAlignment="1">
      <alignment horizontal="right" vertical="center"/>
    </xf>
    <xf numFmtId="187" fontId="6" fillId="0" borderId="0" xfId="10" applyNumberFormat="1" applyFont="1" applyAlignment="1">
      <alignment vertical="top"/>
    </xf>
    <xf numFmtId="187" fontId="6" fillId="0" borderId="0" xfId="1" applyNumberFormat="1" applyFont="1" applyFill="1" applyAlignment="1">
      <alignment vertical="top"/>
    </xf>
    <xf numFmtId="187" fontId="6" fillId="0" borderId="0" xfId="0" applyNumberFormat="1" applyFont="1" applyAlignment="1">
      <alignment vertical="top"/>
    </xf>
    <xf numFmtId="187" fontId="7" fillId="0" borderId="0" xfId="1" applyNumberFormat="1" applyFont="1" applyBorder="1" applyAlignment="1">
      <alignment horizontal="right" vertical="center"/>
    </xf>
    <xf numFmtId="187" fontId="6" fillId="0" borderId="0" xfId="1" applyNumberFormat="1" applyFont="1" applyFill="1" applyBorder="1" applyAlignment="1">
      <alignment vertical="top"/>
    </xf>
    <xf numFmtId="188" fontId="3" fillId="0" borderId="0" xfId="0" applyNumberFormat="1" applyFont="1" applyAlignment="1">
      <alignment horizontal="center" vertical="top"/>
    </xf>
    <xf numFmtId="188" fontId="3" fillId="0" borderId="0" xfId="0" quotePrefix="1" applyNumberFormat="1" applyFont="1" applyAlignment="1">
      <alignment horizontal="center" vertical="top"/>
    </xf>
    <xf numFmtId="43" fontId="4" fillId="0" borderId="1" xfId="1" applyFont="1" applyFill="1" applyBorder="1" applyAlignment="1">
      <alignment horizontal="center" vertical="top"/>
    </xf>
    <xf numFmtId="43" fontId="4" fillId="0" borderId="0" xfId="1" applyFont="1" applyFill="1" applyAlignment="1">
      <alignment horizontal="right" vertical="top"/>
    </xf>
    <xf numFmtId="188" fontId="6" fillId="0" borderId="0" xfId="10" applyNumberFormat="1" applyFont="1" applyAlignment="1">
      <alignment horizontal="center" vertical="top"/>
    </xf>
    <xf numFmtId="188" fontId="6" fillId="0" borderId="0" xfId="10" applyNumberFormat="1" applyFont="1" applyAlignment="1">
      <alignment horizontal="center" vertical="top"/>
    </xf>
    <xf numFmtId="188" fontId="6" fillId="0" borderId="0" xfId="10" applyNumberFormat="1" applyFont="1" applyAlignment="1">
      <alignment vertical="top"/>
    </xf>
    <xf numFmtId="188" fontId="8" fillId="0" borderId="0" xfId="10" quotePrefix="1" applyNumberFormat="1" applyFont="1" applyAlignment="1">
      <alignment horizontal="center" vertical="top"/>
    </xf>
    <xf numFmtId="188" fontId="8" fillId="0" borderId="0" xfId="10" applyNumberFormat="1" applyFont="1" applyAlignment="1">
      <alignment horizontal="center" vertical="top"/>
    </xf>
    <xf numFmtId="188" fontId="8" fillId="0" borderId="0" xfId="10" applyNumberFormat="1" applyFont="1" applyAlignment="1">
      <alignment horizontal="center" vertical="top"/>
    </xf>
    <xf numFmtId="188" fontId="8" fillId="0" borderId="0" xfId="13" quotePrefix="1" applyNumberFormat="1" applyFont="1" applyAlignment="1">
      <alignment horizontal="center" vertical="top"/>
    </xf>
    <xf numFmtId="43" fontId="8" fillId="0" borderId="0" xfId="1" applyFont="1" applyFill="1" applyBorder="1" applyAlignment="1">
      <alignment horizontal="right" vertical="top"/>
    </xf>
    <xf numFmtId="43" fontId="6" fillId="0" borderId="0" xfId="1" applyFont="1" applyFill="1" applyBorder="1" applyAlignment="1">
      <alignment horizontal="right" vertical="top"/>
    </xf>
    <xf numFmtId="43" fontId="8" fillId="0" borderId="1" xfId="1" applyFont="1" applyFill="1" applyBorder="1" applyAlignment="1">
      <alignment horizontal="center" vertical="top"/>
    </xf>
    <xf numFmtId="43" fontId="8" fillId="0" borderId="0" xfId="1" applyFont="1" applyFill="1" applyBorder="1" applyAlignment="1">
      <alignment horizontal="center" vertical="top"/>
    </xf>
    <xf numFmtId="188" fontId="8" fillId="0" borderId="1" xfId="10" applyNumberFormat="1" applyFont="1" applyBorder="1" applyAlignment="1">
      <alignment horizontal="center" vertical="top"/>
    </xf>
    <xf numFmtId="49" fontId="8" fillId="0" borderId="1" xfId="10" quotePrefix="1" applyNumberFormat="1" applyFont="1" applyBorder="1" applyAlignment="1">
      <alignment horizontal="center" vertical="top"/>
    </xf>
    <xf numFmtId="49" fontId="8" fillId="0" borderId="0" xfId="10" quotePrefix="1" applyNumberFormat="1" applyFont="1" applyAlignment="1">
      <alignment horizontal="center" vertical="top"/>
    </xf>
    <xf numFmtId="188" fontId="6" fillId="0" borderId="0" xfId="10" quotePrefix="1" applyNumberFormat="1" applyFont="1" applyAlignment="1">
      <alignment horizontal="center" vertical="top"/>
    </xf>
    <xf numFmtId="188" fontId="8" fillId="0" borderId="0" xfId="10" applyNumberFormat="1" applyFont="1" applyAlignment="1">
      <alignment vertical="top"/>
    </xf>
    <xf numFmtId="189" fontId="6" fillId="0" borderId="0" xfId="10" applyNumberFormat="1" applyFont="1" applyAlignment="1">
      <alignment horizontal="center" vertical="top"/>
    </xf>
    <xf numFmtId="189" fontId="6" fillId="0" borderId="0" xfId="10" applyNumberFormat="1" applyFont="1" applyAlignment="1">
      <alignment vertical="top"/>
    </xf>
    <xf numFmtId="0" fontId="6" fillId="0" borderId="0" xfId="1" applyNumberFormat="1" applyFont="1" applyFill="1" applyAlignment="1">
      <alignment horizontal="center" vertical="top"/>
    </xf>
    <xf numFmtId="0" fontId="9" fillId="0" borderId="0" xfId="1" applyNumberFormat="1" applyFont="1" applyFill="1" applyAlignment="1">
      <alignment horizontal="center" vertical="top"/>
    </xf>
    <xf numFmtId="0" fontId="9" fillId="0" borderId="0" xfId="1" applyNumberFormat="1" applyFont="1" applyFill="1" applyBorder="1" applyAlignment="1">
      <alignment horizontal="center" vertical="top"/>
    </xf>
    <xf numFmtId="191" fontId="9" fillId="0" borderId="0" xfId="1" applyNumberFormat="1" applyFont="1" applyFill="1" applyBorder="1" applyAlignment="1">
      <alignment horizontal="center" vertical="top"/>
    </xf>
    <xf numFmtId="191" fontId="9" fillId="0" borderId="0" xfId="1" applyNumberFormat="1" applyFont="1" applyFill="1" applyAlignment="1">
      <alignment horizontal="center" vertical="top"/>
    </xf>
    <xf numFmtId="0" fontId="10" fillId="0" borderId="0" xfId="0" applyFont="1"/>
    <xf numFmtId="43" fontId="6" fillId="0" borderId="0" xfId="1" applyFont="1" applyBorder="1" applyAlignment="1">
      <alignment vertical="top"/>
    </xf>
    <xf numFmtId="191" fontId="6" fillId="0" borderId="0" xfId="1" applyNumberFormat="1" applyFont="1" applyFill="1" applyAlignment="1">
      <alignment horizontal="center" vertical="top"/>
    </xf>
    <xf numFmtId="190" fontId="6" fillId="0" borderId="2" xfId="1" applyNumberFormat="1" applyFont="1" applyBorder="1" applyAlignment="1">
      <alignment vertical="top"/>
    </xf>
    <xf numFmtId="190" fontId="6" fillId="0" borderId="0" xfId="1" applyNumberFormat="1" applyFont="1" applyBorder="1" applyAlignment="1">
      <alignment vertical="top"/>
    </xf>
    <xf numFmtId="190" fontId="6" fillId="0" borderId="2" xfId="10" applyNumberFormat="1" applyFont="1" applyBorder="1" applyAlignment="1">
      <alignment vertical="top"/>
    </xf>
    <xf numFmtId="190" fontId="8" fillId="0" borderId="0" xfId="10" applyNumberFormat="1" applyFont="1" applyAlignment="1">
      <alignment vertical="top"/>
    </xf>
    <xf numFmtId="0" fontId="6" fillId="0" borderId="0" xfId="7" applyNumberFormat="1" applyFont="1" applyFill="1" applyAlignment="1">
      <alignment horizontal="center" vertical="top"/>
    </xf>
    <xf numFmtId="194" fontId="6" fillId="0" borderId="0" xfId="1" applyNumberFormat="1" applyFont="1" applyFill="1" applyAlignment="1">
      <alignment horizontal="right" vertical="top"/>
    </xf>
    <xf numFmtId="194" fontId="6" fillId="0" borderId="0" xfId="1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left" vertical="center"/>
    </xf>
    <xf numFmtId="187" fontId="7" fillId="0" borderId="0" xfId="0" applyNumberFormat="1" applyFont="1" applyAlignment="1">
      <alignment horizontal="right" vertical="center"/>
    </xf>
    <xf numFmtId="188" fontId="6" fillId="0" borderId="0" xfId="0" applyNumberFormat="1" applyFont="1" applyAlignment="1">
      <alignment vertical="top"/>
    </xf>
    <xf numFmtId="191" fontId="6" fillId="0" borderId="0" xfId="10" applyNumberFormat="1" applyFont="1" applyAlignment="1">
      <alignment horizontal="center" vertical="top"/>
    </xf>
    <xf numFmtId="191" fontId="9" fillId="0" borderId="0" xfId="10" applyNumberFormat="1" applyFont="1" applyAlignment="1">
      <alignment horizontal="center" vertical="top"/>
    </xf>
    <xf numFmtId="190" fontId="6" fillId="0" borderId="3" xfId="10" applyNumberFormat="1" applyFont="1" applyBorder="1" applyAlignment="1">
      <alignment vertical="top"/>
    </xf>
    <xf numFmtId="193" fontId="6" fillId="0" borderId="0" xfId="1" applyNumberFormat="1" applyFont="1" applyFill="1" applyAlignment="1">
      <alignment vertical="top"/>
    </xf>
    <xf numFmtId="0" fontId="8" fillId="0" borderId="0" xfId="10" applyFont="1" applyAlignment="1">
      <alignment horizontal="center" vertical="top"/>
    </xf>
    <xf numFmtId="189" fontId="6" fillId="0" borderId="0" xfId="10" quotePrefix="1" applyNumberFormat="1" applyFont="1" applyAlignment="1">
      <alignment horizontal="center" vertical="top"/>
    </xf>
    <xf numFmtId="188" fontId="6" fillId="0" borderId="0" xfId="6" applyNumberFormat="1" applyFont="1" applyAlignment="1">
      <alignment vertical="top"/>
    </xf>
    <xf numFmtId="194" fontId="9" fillId="0" borderId="0" xfId="1" applyNumberFormat="1" applyFont="1" applyFill="1" applyAlignment="1">
      <alignment horizontal="right" vertical="top"/>
    </xf>
    <xf numFmtId="192" fontId="6" fillId="0" borderId="0" xfId="1" applyNumberFormat="1" applyFont="1" applyFill="1" applyAlignment="1">
      <alignment vertical="top"/>
    </xf>
    <xf numFmtId="194" fontId="6" fillId="0" borderId="0" xfId="1" quotePrefix="1" applyNumberFormat="1" applyFont="1" applyFill="1" applyAlignment="1">
      <alignment horizontal="right" vertical="top"/>
    </xf>
    <xf numFmtId="192" fontId="6" fillId="0" borderId="0" xfId="1" applyNumberFormat="1" applyFont="1" applyFill="1" applyBorder="1" applyAlignment="1">
      <alignment vertical="top"/>
    </xf>
    <xf numFmtId="194" fontId="6" fillId="0" borderId="0" xfId="1" applyNumberFormat="1" applyFont="1" applyFill="1" applyAlignment="1">
      <alignment horizontal="center" vertical="top"/>
    </xf>
    <xf numFmtId="190" fontId="8" fillId="0" borderId="0" xfId="1" applyNumberFormat="1" applyFont="1" applyFill="1" applyBorder="1" applyAlignment="1">
      <alignment vertical="top"/>
    </xf>
    <xf numFmtId="190" fontId="6" fillId="0" borderId="2" xfId="1" applyNumberFormat="1" applyFont="1" applyFill="1" applyBorder="1" applyAlignment="1">
      <alignment vertical="top"/>
    </xf>
    <xf numFmtId="190" fontId="6" fillId="0" borderId="0" xfId="1" applyNumberFormat="1" applyFont="1" applyFill="1" applyBorder="1" applyAlignment="1">
      <alignment vertical="top"/>
    </xf>
    <xf numFmtId="43" fontId="8" fillId="0" borderId="0" xfId="1" applyFont="1" applyFill="1" applyBorder="1" applyAlignment="1">
      <alignment horizontal="center" vertical="top"/>
    </xf>
    <xf numFmtId="194" fontId="9" fillId="0" borderId="0" xfId="1" applyNumberFormat="1" applyFont="1" applyFill="1" applyBorder="1" applyAlignment="1">
      <alignment horizontal="right" vertical="top"/>
    </xf>
    <xf numFmtId="190" fontId="6" fillId="0" borderId="4" xfId="10" applyNumberFormat="1" applyFont="1" applyBorder="1" applyAlignment="1">
      <alignment vertical="top"/>
    </xf>
    <xf numFmtId="188" fontId="9" fillId="0" borderId="0" xfId="0" applyNumberFormat="1" applyFont="1" applyAlignment="1">
      <alignment horizontal="center" vertical="top"/>
    </xf>
    <xf numFmtId="43" fontId="9" fillId="0" borderId="0" xfId="1" applyFont="1" applyFill="1" applyAlignment="1">
      <alignment horizontal="center" vertical="top"/>
    </xf>
    <xf numFmtId="194" fontId="6" fillId="0" borderId="0" xfId="1" applyNumberFormat="1" applyFont="1" applyFill="1" applyBorder="1" applyAlignment="1">
      <alignment horizontal="center" vertical="top"/>
    </xf>
    <xf numFmtId="190" fontId="6" fillId="0" borderId="5" xfId="10" applyNumberFormat="1" applyFont="1" applyBorder="1" applyAlignment="1">
      <alignment vertical="top"/>
    </xf>
    <xf numFmtId="0" fontId="12" fillId="0" borderId="0" xfId="0" applyFont="1" applyAlignment="1">
      <alignment horizontal="left"/>
    </xf>
    <xf numFmtId="195" fontId="6" fillId="0" borderId="0" xfId="10" applyNumberFormat="1" applyFont="1" applyAlignment="1">
      <alignment vertical="top"/>
    </xf>
    <xf numFmtId="188" fontId="6" fillId="0" borderId="0" xfId="1" applyNumberFormat="1" applyFont="1" applyFill="1" applyAlignment="1">
      <alignment vertical="top"/>
    </xf>
    <xf numFmtId="188" fontId="6" fillId="0" borderId="0" xfId="1" applyNumberFormat="1" applyFont="1" applyFill="1" applyBorder="1" applyAlignment="1">
      <alignment vertical="top"/>
    </xf>
    <xf numFmtId="188" fontId="6" fillId="0" borderId="0" xfId="10" quotePrefix="1" applyNumberFormat="1" applyFont="1" applyAlignment="1">
      <alignment horizontal="center" vertical="top"/>
    </xf>
    <xf numFmtId="43" fontId="6" fillId="0" borderId="0" xfId="1" applyFont="1" applyFill="1" applyAlignment="1">
      <alignment horizontal="right" vertical="top"/>
    </xf>
    <xf numFmtId="43" fontId="8" fillId="0" borderId="0" xfId="1" applyFont="1" applyFill="1" applyBorder="1" applyAlignment="1">
      <alignment horizontal="right" vertical="top"/>
    </xf>
    <xf numFmtId="43" fontId="8" fillId="0" borderId="1" xfId="1" applyFont="1" applyFill="1" applyBorder="1" applyAlignment="1">
      <alignment horizontal="center" vertical="top"/>
    </xf>
    <xf numFmtId="188" fontId="8" fillId="0" borderId="0" xfId="10" quotePrefix="1" applyNumberFormat="1" applyFont="1" applyAlignment="1">
      <alignment horizontal="center" vertical="top"/>
    </xf>
    <xf numFmtId="188" fontId="6" fillId="0" borderId="0" xfId="15" applyNumberFormat="1" applyFont="1" applyAlignment="1">
      <alignment vertical="top"/>
    </xf>
    <xf numFmtId="188" fontId="9" fillId="0" borderId="0" xfId="10" applyNumberFormat="1" applyFont="1" applyAlignment="1">
      <alignment vertical="top"/>
    </xf>
    <xf numFmtId="194" fontId="6" fillId="0" borderId="0" xfId="1" applyNumberFormat="1" applyFont="1" applyFill="1" applyAlignment="1">
      <alignment vertical="top"/>
    </xf>
    <xf numFmtId="188" fontId="6" fillId="0" borderId="0" xfId="0" applyNumberFormat="1" applyFont="1" applyAlignment="1">
      <alignment horizontal="center" vertical="top"/>
    </xf>
    <xf numFmtId="188" fontId="9" fillId="0" borderId="0" xfId="10" applyNumberFormat="1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187" fontId="6" fillId="0" borderId="0" xfId="1" applyNumberFormat="1" applyFont="1" applyFill="1" applyAlignment="1">
      <alignment horizontal="center" vertical="top"/>
    </xf>
    <xf numFmtId="0" fontId="13" fillId="0" borderId="0" xfId="0" applyFont="1" applyAlignment="1">
      <alignment horizontal="left" vertical="center" indent="1"/>
    </xf>
    <xf numFmtId="188" fontId="6" fillId="0" borderId="0" xfId="0" quotePrefix="1" applyNumberFormat="1" applyFont="1" applyAlignment="1">
      <alignment horizontal="center" vertical="top"/>
    </xf>
    <xf numFmtId="187" fontId="6" fillId="0" borderId="1" xfId="1" applyNumberFormat="1" applyFont="1" applyFill="1" applyBorder="1" applyAlignment="1">
      <alignment vertical="top"/>
    </xf>
    <xf numFmtId="187" fontId="6" fillId="0" borderId="1" xfId="10" applyNumberFormat="1" applyFont="1" applyBorder="1" applyAlignment="1">
      <alignment vertical="top"/>
    </xf>
    <xf numFmtId="187" fontId="6" fillId="0" borderId="0" xfId="10" applyNumberFormat="1" applyFont="1" applyAlignment="1">
      <alignment horizontal="center" vertical="top"/>
    </xf>
    <xf numFmtId="187" fontId="6" fillId="0" borderId="5" xfId="1" applyNumberFormat="1" applyFont="1" applyFill="1" applyBorder="1" applyAlignment="1">
      <alignment vertical="top"/>
    </xf>
    <xf numFmtId="187" fontId="6" fillId="0" borderId="5" xfId="0" applyNumberFormat="1" applyFont="1" applyBorder="1" applyAlignment="1">
      <alignment vertical="top"/>
    </xf>
    <xf numFmtId="187" fontId="6" fillId="0" borderId="2" xfId="0" applyNumberFormat="1" applyFont="1" applyBorder="1" applyAlignment="1">
      <alignment vertical="top"/>
    </xf>
    <xf numFmtId="187" fontId="6" fillId="0" borderId="0" xfId="10" applyNumberFormat="1" applyFont="1" applyAlignment="1">
      <alignment horizontal="right" vertical="top"/>
    </xf>
    <xf numFmtId="188" fontId="6" fillId="0" borderId="0" xfId="10" applyNumberFormat="1" applyFont="1" applyAlignment="1">
      <alignment horizontal="right" vertical="top"/>
    </xf>
    <xf numFmtId="188" fontId="6" fillId="0" borderId="0" xfId="10" applyNumberFormat="1" applyFont="1" applyAlignment="1">
      <alignment horizontal="left" vertical="top"/>
    </xf>
    <xf numFmtId="194" fontId="6" fillId="0" borderId="0" xfId="10" applyNumberFormat="1" applyFont="1" applyAlignment="1">
      <alignment horizontal="right" vertical="top"/>
    </xf>
    <xf numFmtId="187" fontId="6" fillId="0" borderId="0" xfId="1" applyNumberFormat="1" applyFont="1" applyFill="1" applyAlignment="1">
      <alignment horizontal="right" vertical="top"/>
    </xf>
    <xf numFmtId="187" fontId="6" fillId="0" borderId="2" xfId="10" applyNumberFormat="1" applyFont="1" applyBorder="1" applyAlignment="1">
      <alignment vertical="top"/>
    </xf>
    <xf numFmtId="188" fontId="9" fillId="0" borderId="0" xfId="10" applyNumberFormat="1" applyFont="1" applyAlignment="1">
      <alignment horizontal="right" vertical="top"/>
    </xf>
    <xf numFmtId="187" fontId="6" fillId="0" borderId="2" xfId="10" applyNumberFormat="1" applyFont="1" applyBorder="1" applyAlignment="1">
      <alignment horizontal="right" vertical="top"/>
    </xf>
    <xf numFmtId="187" fontId="6" fillId="0" borderId="3" xfId="10" applyNumberFormat="1" applyFont="1" applyBorder="1" applyAlignment="1">
      <alignment vertical="top"/>
    </xf>
    <xf numFmtId="197" fontId="6" fillId="0" borderId="0" xfId="10" applyNumberFormat="1" applyFont="1" applyAlignment="1">
      <alignment vertical="top"/>
    </xf>
    <xf numFmtId="192" fontId="6" fillId="0" borderId="0" xfId="1" applyNumberFormat="1" applyFont="1" applyFill="1" applyAlignment="1">
      <alignment horizontal="center" vertical="top"/>
    </xf>
    <xf numFmtId="43" fontId="8" fillId="0" borderId="0" xfId="1" applyFont="1" applyFill="1" applyAlignment="1">
      <alignment horizontal="right" vertical="top"/>
    </xf>
    <xf numFmtId="43" fontId="8" fillId="0" borderId="0" xfId="1" applyFont="1" applyFill="1" applyAlignment="1">
      <alignment horizontal="center" vertical="top"/>
    </xf>
    <xf numFmtId="43" fontId="8" fillId="0" borderId="0" xfId="1" applyFont="1" applyFill="1" applyAlignment="1">
      <alignment horizontal="right" vertical="top"/>
    </xf>
    <xf numFmtId="188" fontId="8" fillId="0" borderId="5" xfId="10" applyNumberFormat="1" applyFont="1" applyBorder="1" applyAlignment="1">
      <alignment horizontal="center" vertical="top"/>
    </xf>
    <xf numFmtId="188" fontId="8" fillId="0" borderId="0" xfId="14" applyNumberFormat="1" applyFont="1" applyAlignment="1">
      <alignment vertical="top"/>
    </xf>
    <xf numFmtId="196" fontId="8" fillId="0" borderId="0" xfId="10" quotePrefix="1" applyNumberFormat="1" applyFont="1" applyAlignment="1">
      <alignment horizontal="right" vertical="top"/>
    </xf>
    <xf numFmtId="190" fontId="6" fillId="0" borderId="5" xfId="12" applyNumberFormat="1" applyFont="1" applyBorder="1" applyAlignment="1">
      <alignment vertical="top"/>
    </xf>
    <xf numFmtId="190" fontId="6" fillId="0" borderId="0" xfId="12" applyNumberFormat="1" applyFont="1" applyAlignment="1">
      <alignment vertical="top"/>
    </xf>
    <xf numFmtId="194" fontId="6" fillId="0" borderId="5" xfId="1" applyNumberFormat="1" applyFont="1" applyFill="1" applyBorder="1" applyAlignment="1">
      <alignment vertical="top"/>
    </xf>
    <xf numFmtId="192" fontId="6" fillId="0" borderId="0" xfId="12" applyNumberFormat="1" applyFont="1" applyAlignment="1">
      <alignment vertical="top"/>
    </xf>
    <xf numFmtId="188" fontId="6" fillId="0" borderId="0" xfId="14" applyNumberFormat="1" applyFont="1" applyAlignment="1">
      <alignment vertical="top"/>
    </xf>
    <xf numFmtId="188" fontId="8" fillId="2" borderId="0" xfId="10" applyNumberFormat="1" applyFont="1" applyFill="1" applyAlignment="1">
      <alignment vertical="top"/>
    </xf>
    <xf numFmtId="41" fontId="6" fillId="0" borderId="3" xfId="1" applyNumberFormat="1" applyFont="1" applyFill="1" applyBorder="1" applyAlignment="1">
      <alignment vertical="top"/>
    </xf>
    <xf numFmtId="187" fontId="6" fillId="0" borderId="0" xfId="12" applyNumberFormat="1" applyFont="1" applyAlignment="1">
      <alignment vertical="top"/>
    </xf>
    <xf numFmtId="187" fontId="6" fillId="0" borderId="3" xfId="1" applyNumberFormat="1" applyFont="1" applyBorder="1" applyAlignment="1">
      <alignment vertical="top"/>
    </xf>
    <xf numFmtId="190" fontId="8" fillId="0" borderId="5" xfId="10" applyNumberFormat="1" applyFont="1" applyBorder="1" applyAlignment="1">
      <alignment vertical="top"/>
    </xf>
    <xf numFmtId="194" fontId="8" fillId="0" borderId="0" xfId="1" applyNumberFormat="1" applyFont="1" applyFill="1" applyBorder="1" applyAlignment="1">
      <alignment vertical="top"/>
    </xf>
    <xf numFmtId="188" fontId="9" fillId="0" borderId="0" xfId="10" quotePrefix="1" applyNumberFormat="1" applyFont="1" applyAlignment="1">
      <alignment horizontal="center" vertical="top"/>
    </xf>
    <xf numFmtId="190" fontId="8" fillId="0" borderId="3" xfId="10" applyNumberFormat="1" applyFont="1" applyBorder="1" applyAlignment="1">
      <alignment vertical="top"/>
    </xf>
    <xf numFmtId="43" fontId="8" fillId="0" borderId="0" xfId="7" applyFont="1" applyFill="1" applyBorder="1" applyAlignment="1">
      <alignment horizontal="center" vertical="top"/>
    </xf>
    <xf numFmtId="0" fontId="8" fillId="0" borderId="0" xfId="8" applyFont="1" applyAlignment="1">
      <alignment horizontal="center" vertical="center"/>
    </xf>
    <xf numFmtId="188" fontId="8" fillId="0" borderId="0" xfId="0" applyNumberFormat="1" applyFont="1" applyAlignment="1">
      <alignment horizontal="center" vertical="top"/>
    </xf>
    <xf numFmtId="41" fontId="8" fillId="0" borderId="0" xfId="1" applyNumberFormat="1" applyFont="1" applyFill="1" applyAlignment="1">
      <alignment vertical="top"/>
    </xf>
    <xf numFmtId="43" fontId="8" fillId="0" borderId="3" xfId="1" applyFont="1" applyBorder="1" applyAlignment="1">
      <alignment vertical="top"/>
    </xf>
    <xf numFmtId="194" fontId="8" fillId="0" borderId="3" xfId="1" applyNumberFormat="1" applyFont="1" applyBorder="1" applyAlignment="1">
      <alignment vertical="top"/>
    </xf>
    <xf numFmtId="187" fontId="6" fillId="0" borderId="0" xfId="7" applyNumberFormat="1" applyFont="1" applyFill="1" applyAlignment="1">
      <alignment vertical="top"/>
    </xf>
    <xf numFmtId="190" fontId="6" fillId="0" borderId="0" xfId="0" quotePrefix="1" applyNumberFormat="1" applyFont="1" applyAlignment="1">
      <alignment vertical="top"/>
    </xf>
    <xf numFmtId="188" fontId="6" fillId="0" borderId="0" xfId="11" quotePrefix="1" applyNumberFormat="1" applyFont="1" applyAlignment="1">
      <alignment horizontal="center" vertical="top"/>
    </xf>
    <xf numFmtId="190" fontId="6" fillId="0" borderId="2" xfId="12" applyNumberFormat="1" applyFont="1" applyBorder="1" applyAlignment="1">
      <alignment vertical="top"/>
    </xf>
    <xf numFmtId="188" fontId="6" fillId="0" borderId="0" xfId="12" applyNumberFormat="1" applyFont="1" applyAlignment="1">
      <alignment horizontal="center" vertical="top"/>
    </xf>
    <xf numFmtId="190" fontId="6" fillId="0" borderId="0" xfId="11" applyNumberFormat="1" applyFont="1" applyAlignment="1">
      <alignment vertical="top"/>
    </xf>
    <xf numFmtId="187" fontId="7" fillId="0" borderId="1" xfId="0" applyNumberFormat="1" applyFont="1" applyBorder="1" applyAlignment="1">
      <alignment horizontal="right" vertical="center"/>
    </xf>
    <xf numFmtId="190" fontId="6" fillId="0" borderId="1" xfId="11" applyNumberFormat="1" applyFont="1" applyBorder="1" applyAlignment="1">
      <alignment vertical="top"/>
    </xf>
    <xf numFmtId="188" fontId="6" fillId="0" borderId="0" xfId="11" applyNumberFormat="1" applyFont="1" applyAlignment="1">
      <alignment horizontal="center" vertical="top"/>
    </xf>
    <xf numFmtId="190" fontId="8" fillId="0" borderId="0" xfId="11" applyNumberFormat="1" applyFont="1" applyAlignment="1">
      <alignment vertical="top"/>
    </xf>
    <xf numFmtId="190" fontId="6" fillId="0" borderId="5" xfId="11" applyNumberFormat="1" applyFont="1" applyBorder="1" applyAlignment="1">
      <alignment vertical="top"/>
    </xf>
    <xf numFmtId="190" fontId="6" fillId="0" borderId="5" xfId="10" quotePrefix="1" applyNumberFormat="1" applyFont="1" applyBorder="1" applyAlignment="1">
      <alignment vertical="top"/>
    </xf>
    <xf numFmtId="188" fontId="8" fillId="0" borderId="0" xfId="13" applyNumberFormat="1" applyFont="1" applyAlignment="1">
      <alignment vertical="top"/>
    </xf>
    <xf numFmtId="188" fontId="6" fillId="0" borderId="0" xfId="12" quotePrefix="1" applyNumberFormat="1" applyFont="1" applyAlignment="1">
      <alignment horizontal="center" vertical="top"/>
    </xf>
    <xf numFmtId="188" fontId="9" fillId="0" borderId="0" xfId="13" applyNumberFormat="1" applyFont="1" applyAlignment="1">
      <alignment vertical="top"/>
    </xf>
    <xf numFmtId="188" fontId="6" fillId="0" borderId="0" xfId="13" applyNumberFormat="1" applyFont="1" applyAlignment="1">
      <alignment vertical="top"/>
    </xf>
    <xf numFmtId="43" fontId="6" fillId="0" borderId="1" xfId="1" quotePrefix="1" applyFont="1" applyBorder="1" applyAlignment="1">
      <alignment vertical="top"/>
    </xf>
    <xf numFmtId="190" fontId="6" fillId="0" borderId="3" xfId="10" quotePrefix="1" applyNumberFormat="1" applyFont="1" applyBorder="1" applyAlignment="1">
      <alignment vertical="top"/>
    </xf>
    <xf numFmtId="0" fontId="8" fillId="0" borderId="0" xfId="0" applyFont="1" applyAlignment="1">
      <alignment horizontal="left"/>
    </xf>
    <xf numFmtId="192" fontId="6" fillId="0" borderId="0" xfId="0" applyNumberFormat="1" applyFont="1" applyAlignment="1">
      <alignment vertical="top"/>
    </xf>
    <xf numFmtId="0" fontId="6" fillId="0" borderId="0" xfId="0" applyFont="1" applyAlignment="1">
      <alignment horizontal="left"/>
    </xf>
    <xf numFmtId="190" fontId="8" fillId="0" borderId="0" xfId="0" quotePrefix="1" applyNumberFormat="1" applyFont="1" applyAlignment="1">
      <alignment vertical="top"/>
    </xf>
    <xf numFmtId="188" fontId="8" fillId="0" borderId="0" xfId="0" applyNumberFormat="1" applyFont="1" applyAlignment="1">
      <alignment vertical="top"/>
    </xf>
    <xf numFmtId="190" fontId="6" fillId="0" borderId="4" xfId="0" quotePrefix="1" applyNumberFormat="1" applyFont="1" applyBorder="1" applyAlignment="1">
      <alignment vertical="top"/>
    </xf>
    <xf numFmtId="199" fontId="7" fillId="0" borderId="4" xfId="0" applyNumberFormat="1" applyFont="1" applyBorder="1" applyAlignment="1">
      <alignment horizontal="right" vertical="center"/>
    </xf>
    <xf numFmtId="193" fontId="6" fillId="0" borderId="0" xfId="12" applyNumberFormat="1" applyFont="1" applyAlignment="1">
      <alignment vertical="top"/>
    </xf>
    <xf numFmtId="193" fontId="6" fillId="0" borderId="0" xfId="1" applyNumberFormat="1" applyFont="1" applyFill="1" applyAlignment="1">
      <alignment horizontal="center" vertical="top"/>
    </xf>
  </cellXfs>
  <cellStyles count="16">
    <cellStyle name="Comma" xfId="1" builtinId="3"/>
    <cellStyle name="Comma 10 2 29" xfId="7" xr:uid="{3AC61944-3EE8-41D5-9B0D-5AFDF1C12F8E}"/>
    <cellStyle name="Normal" xfId="0" builtinId="0"/>
    <cellStyle name="Normal 104" xfId="6" xr:uid="{1FD6DBBC-F548-4535-B547-C7331A72EF06}"/>
    <cellStyle name="Normal 13" xfId="2" xr:uid="{F3625FE4-33EF-4CC2-8594-0A64604357B2}"/>
    <cellStyle name="Normal 13 2" xfId="13" xr:uid="{21C7760D-8367-4957-8C79-5507C1A9109E}"/>
    <cellStyle name="Normal 17" xfId="4" xr:uid="{74893A0A-DB12-46A8-9C38-C7939999CA83}"/>
    <cellStyle name="Normal 17 2" xfId="15" xr:uid="{5A95E5D2-97B4-4082-9B85-096B443E86FD}"/>
    <cellStyle name="Normal 2" xfId="11" xr:uid="{1883181D-72A6-444C-B38F-4FE35B140677}"/>
    <cellStyle name="Normal 70 2" xfId="3" xr:uid="{B85D34B5-5247-472E-B406-D504A299D6DE}"/>
    <cellStyle name="Normal 70 2 2" xfId="14" xr:uid="{EEDF4CE2-1765-4A7D-AF37-F6DF6D8EDCC7}"/>
    <cellStyle name="Normal 98" xfId="8" xr:uid="{B460B119-5B8F-4241-AA56-3358D3C53375}"/>
    <cellStyle name="Normal 99" xfId="9" xr:uid="{1667053A-028A-4A06-9890-D38958874B9A}"/>
    <cellStyle name="ปกติ 2" xfId="10" xr:uid="{5571795B-D74A-4604-8530-88324E4327BE}"/>
    <cellStyle name="ปกติ 3" xfId="5" xr:uid="{B4C02F92-4C78-43FD-9F92-8983E2760244}"/>
    <cellStyle name="ปกติ 3 2" xfId="12" xr:uid="{DBF331AB-E0B3-4A81-A889-1C96CA4DBA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384-3427-4FDE-A074-1F666D4771F6}">
  <sheetPr>
    <tabColor theme="1"/>
  </sheetPr>
  <dimension ref="A1:R68"/>
  <sheetViews>
    <sheetView workbookViewId="0">
      <selection sqref="A1:P1"/>
    </sheetView>
  </sheetViews>
  <sheetFormatPr defaultColWidth="9.08203125" defaultRowHeight="21.45" x14ac:dyDescent="0.85"/>
  <cols>
    <col min="1" max="4" width="1.75" style="2" customWidth="1"/>
    <col min="5" max="5" width="54" style="2" customWidth="1"/>
    <col min="6" max="6" width="10.08203125" style="3" customWidth="1"/>
    <col min="7" max="7" width="2.08203125" style="3" customWidth="1"/>
    <col min="8" max="8" width="19.58203125" style="2" customWidth="1"/>
    <col min="9" max="9" width="2" style="2" customWidth="1"/>
    <col min="10" max="10" width="19.58203125" style="2" customWidth="1"/>
    <col min="11" max="11" width="2.08203125" style="2" customWidth="1"/>
    <col min="12" max="12" width="19.58203125" style="2" customWidth="1"/>
    <col min="13" max="13" width="2.08203125" style="2" customWidth="1"/>
    <col min="14" max="14" width="19.58203125" style="2" customWidth="1"/>
    <col min="15" max="15" width="2.08203125" style="2" customWidth="1"/>
    <col min="16" max="16" width="19.58203125" style="2" customWidth="1"/>
    <col min="17" max="17" width="2.33203125" style="12" customWidth="1"/>
    <col min="18" max="18" width="18" style="2" customWidth="1"/>
    <col min="19" max="19" width="9.08203125" style="2" customWidth="1"/>
    <col min="20" max="20" width="10.08203125" style="2" customWidth="1"/>
    <col min="21" max="21" width="9.08203125" style="2" customWidth="1"/>
    <col min="22" max="22" width="9.83203125" style="2" bestFit="1" customWidth="1"/>
    <col min="23" max="23" width="9.08203125" style="2"/>
    <col min="24" max="24" width="10.83203125" style="2" bestFit="1" customWidth="1"/>
    <col min="25" max="25" width="9.08203125" style="2"/>
    <col min="26" max="26" width="10.83203125" style="2" bestFit="1" customWidth="1"/>
    <col min="27" max="29" width="9.08203125" style="2"/>
    <col min="30" max="30" width="11" style="2" bestFit="1" customWidth="1"/>
    <col min="31" max="31" width="9.08203125" style="2"/>
    <col min="32" max="32" width="11" style="2" bestFit="1" customWidth="1"/>
    <col min="33" max="16384" width="9.08203125" style="2"/>
  </cols>
  <sheetData>
    <row r="1" spans="1:18" ht="21.9" x14ac:dyDescent="0.85">
      <c r="A1" s="48">
        <v>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13"/>
      <c r="R1" s="3"/>
    </row>
    <row r="2" spans="1:18" x14ac:dyDescent="0.85">
      <c r="A2" s="5"/>
      <c r="B2" s="3"/>
      <c r="C2" s="3"/>
      <c r="D2" s="3"/>
      <c r="E2" s="3"/>
      <c r="H2" s="3"/>
      <c r="I2" s="3"/>
      <c r="J2" s="3"/>
      <c r="K2" s="3"/>
      <c r="L2" s="3"/>
      <c r="M2" s="3"/>
      <c r="N2" s="3"/>
      <c r="O2" s="3"/>
      <c r="P2" s="3"/>
      <c r="Q2" s="13"/>
      <c r="R2" s="3"/>
    </row>
    <row r="3" spans="1:18" ht="21.9" x14ac:dyDescent="0.85">
      <c r="A3" s="47" t="s">
        <v>21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14"/>
    </row>
    <row r="4" spans="1:18" ht="21.9" x14ac:dyDescent="0.85">
      <c r="A4" s="47" t="s">
        <v>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14"/>
    </row>
    <row r="5" spans="1:18" ht="21.9" x14ac:dyDescent="0.85">
      <c r="A5" s="47" t="s">
        <v>22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14"/>
    </row>
    <row r="6" spans="1:18" x14ac:dyDescent="0.85">
      <c r="A6" s="50" t="s">
        <v>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14"/>
    </row>
    <row r="7" spans="1:18" x14ac:dyDescent="0.8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49" t="s">
        <v>3</v>
      </c>
      <c r="M7" s="49"/>
      <c r="N7" s="49"/>
      <c r="O7" s="15"/>
      <c r="P7" s="15"/>
      <c r="Q7" s="14"/>
    </row>
    <row r="8" spans="1:18" ht="21.9" x14ac:dyDescent="0.85">
      <c r="F8" s="1"/>
      <c r="G8" s="1"/>
      <c r="H8" s="3" t="s">
        <v>6</v>
      </c>
      <c r="I8" s="3"/>
      <c r="J8" s="3" t="s">
        <v>7</v>
      </c>
      <c r="L8" s="3" t="s">
        <v>8</v>
      </c>
      <c r="N8" s="16" t="s">
        <v>9</v>
      </c>
      <c r="P8" s="3"/>
      <c r="Q8" s="14"/>
    </row>
    <row r="9" spans="1:18" ht="21.9" x14ac:dyDescent="0.85">
      <c r="F9" s="17" t="s">
        <v>2</v>
      </c>
      <c r="G9" s="1"/>
      <c r="H9" s="17" t="s">
        <v>10</v>
      </c>
      <c r="I9" s="3"/>
      <c r="J9" s="17" t="s">
        <v>11</v>
      </c>
      <c r="L9" s="17" t="s">
        <v>12</v>
      </c>
      <c r="N9" s="17" t="s">
        <v>13</v>
      </c>
      <c r="P9" s="17" t="s">
        <v>14</v>
      </c>
      <c r="Q9" s="14"/>
    </row>
    <row r="10" spans="1:18" ht="21.9" x14ac:dyDescent="0.85">
      <c r="A10" s="10" t="s">
        <v>17</v>
      </c>
      <c r="B10" s="10"/>
      <c r="C10" s="10"/>
      <c r="D10" s="10"/>
      <c r="E10" s="10"/>
      <c r="F10" s="22"/>
      <c r="G10" s="1"/>
      <c r="H10" s="7">
        <v>262000000</v>
      </c>
      <c r="I10" s="7"/>
      <c r="J10" s="7">
        <v>494718320</v>
      </c>
      <c r="K10" s="19"/>
      <c r="L10" s="7">
        <v>15500000</v>
      </c>
      <c r="M10" s="19"/>
      <c r="N10" s="7">
        <v>41537968</v>
      </c>
      <c r="O10" s="7"/>
      <c r="P10" s="20">
        <v>813756288</v>
      </c>
      <c r="Q10" s="14"/>
    </row>
    <row r="11" spans="1:18" x14ac:dyDescent="0.85">
      <c r="A11" s="2" t="s">
        <v>15</v>
      </c>
      <c r="H11" s="4"/>
      <c r="I11" s="4"/>
      <c r="J11" s="4"/>
      <c r="K11" s="8"/>
      <c r="L11" s="8"/>
      <c r="M11" s="8"/>
      <c r="N11" s="6"/>
      <c r="O11" s="6"/>
      <c r="P11" s="6"/>
      <c r="Q11" s="14"/>
    </row>
    <row r="12" spans="1:18" x14ac:dyDescent="0.85">
      <c r="B12" s="2" t="s">
        <v>18</v>
      </c>
      <c r="H12" s="23">
        <v>0</v>
      </c>
      <c r="I12" s="23"/>
      <c r="J12" s="23">
        <v>0</v>
      </c>
      <c r="K12" s="23"/>
      <c r="L12" s="23">
        <v>0</v>
      </c>
      <c r="M12" s="8"/>
      <c r="N12" s="6">
        <v>-2309451</v>
      </c>
      <c r="O12" s="6"/>
      <c r="P12" s="6">
        <f>SUM(H12,J12,L12,N12)</f>
        <v>-2309451</v>
      </c>
      <c r="Q12" s="14"/>
    </row>
    <row r="13" spans="1:18" x14ac:dyDescent="0.85">
      <c r="B13" s="2" t="s">
        <v>4</v>
      </c>
      <c r="H13" s="23"/>
      <c r="I13" s="23"/>
      <c r="J13" s="23"/>
      <c r="K13" s="23"/>
      <c r="L13" s="23"/>
      <c r="M13" s="8"/>
      <c r="N13" s="4"/>
      <c r="O13" s="11"/>
      <c r="P13" s="4"/>
      <c r="Q13" s="14"/>
    </row>
    <row r="14" spans="1:18" x14ac:dyDescent="0.85">
      <c r="C14" s="2" t="s">
        <v>16</v>
      </c>
      <c r="H14" s="23">
        <v>0</v>
      </c>
      <c r="I14" s="23"/>
      <c r="J14" s="23">
        <v>0</v>
      </c>
      <c r="K14" s="23"/>
      <c r="L14" s="23">
        <v>0</v>
      </c>
      <c r="M14" s="8"/>
      <c r="N14" s="21">
        <v>0</v>
      </c>
      <c r="O14" s="6"/>
      <c r="P14" s="21">
        <f>SUM(H14,J14,L14,N14)</f>
        <v>0</v>
      </c>
      <c r="Q14" s="9"/>
      <c r="R14" s="11"/>
    </row>
    <row r="15" spans="1:18" ht="22.3" thickBot="1" x14ac:dyDescent="0.9">
      <c r="A15" s="10" t="s">
        <v>19</v>
      </c>
      <c r="B15" s="10"/>
      <c r="C15" s="10"/>
      <c r="D15" s="10"/>
      <c r="E15" s="10"/>
      <c r="F15" s="1"/>
      <c r="G15" s="1"/>
      <c r="H15" s="18">
        <f>SUM(H10:I14)</f>
        <v>262000000</v>
      </c>
      <c r="I15" s="7"/>
      <c r="J15" s="18">
        <f>SUM(J10:K14)</f>
        <v>494718320</v>
      </c>
      <c r="K15" s="7"/>
      <c r="L15" s="18">
        <f>SUM(L10:M14)</f>
        <v>15500000</v>
      </c>
      <c r="M15" s="7"/>
      <c r="N15" s="18">
        <f>SUM(N10:O14)</f>
        <v>39228517</v>
      </c>
      <c r="O15" s="7"/>
      <c r="P15" s="18">
        <f t="shared" ref="P15" si="0">SUM(P10:Q14)</f>
        <v>811446837</v>
      </c>
      <c r="Q15" s="7"/>
    </row>
    <row r="16" spans="1:18" ht="21.9" thickTop="1" x14ac:dyDescent="0.85"/>
    <row r="17" spans="8:16" x14ac:dyDescent="0.85">
      <c r="H17" s="24"/>
      <c r="I17" s="24"/>
      <c r="J17" s="24"/>
      <c r="K17" s="24"/>
      <c r="L17" s="24"/>
      <c r="M17" s="24"/>
      <c r="N17" s="24"/>
      <c r="O17" s="24"/>
      <c r="P17" s="24"/>
    </row>
    <row r="18" spans="8:16" x14ac:dyDescent="0.85">
      <c r="H18" s="11"/>
      <c r="J18" s="11"/>
      <c r="L18" s="11"/>
      <c r="N18" s="11"/>
      <c r="O18" s="11"/>
      <c r="P18" s="11"/>
    </row>
    <row r="68" spans="8:8" x14ac:dyDescent="0.85">
      <c r="H68" s="2">
        <v>-45422676</v>
      </c>
    </row>
  </sheetData>
  <mergeCells count="6">
    <mergeCell ref="L7:N7"/>
    <mergeCell ref="A1:P1"/>
    <mergeCell ref="A3:P3"/>
    <mergeCell ref="A4:P4"/>
    <mergeCell ref="A5:P5"/>
    <mergeCell ref="A6:P6"/>
  </mergeCells>
  <pageMargins left="0.74803149606299213" right="0.31496062992125984" top="0.6692913385826772" bottom="0.62992125984251968" header="0.31496062992125984" footer="0.23622047244094491"/>
  <pageSetup paperSize="9" scale="80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8046-B702-4C97-A5B9-A1880FCCBD79}">
  <sheetPr>
    <pageSetUpPr fitToPage="1"/>
  </sheetPr>
  <dimension ref="A1:IJ100"/>
  <sheetViews>
    <sheetView tabSelected="1" zoomScaleNormal="100" workbookViewId="0">
      <selection sqref="A1:O1"/>
    </sheetView>
  </sheetViews>
  <sheetFormatPr defaultColWidth="9.08203125" defaultRowHeight="21" customHeight="1" x14ac:dyDescent="0.85"/>
  <cols>
    <col min="1" max="4" width="1.75" style="53" customWidth="1"/>
    <col min="5" max="5" width="43.25" style="53" customWidth="1"/>
    <col min="6" max="6" width="8.58203125" style="52" customWidth="1"/>
    <col min="7" max="7" width="1.08203125" style="52" customWidth="1"/>
    <col min="8" max="8" width="18.83203125" style="52" customWidth="1"/>
    <col min="9" max="9" width="1.75" style="52" customWidth="1"/>
    <col min="10" max="10" width="18.83203125" style="52" customWidth="1"/>
    <col min="11" max="11" width="1.75" style="52" customWidth="1"/>
    <col min="12" max="12" width="18.83203125" style="53" customWidth="1"/>
    <col min="13" max="13" width="1.75" style="53" customWidth="1"/>
    <col min="14" max="14" width="18.83203125" style="53" customWidth="1"/>
    <col min="15" max="15" width="1.75" style="53" customWidth="1"/>
    <col min="16" max="16" width="3.83203125" style="53" hidden="1" customWidth="1"/>
    <col min="17" max="23" width="0" style="53" hidden="1" customWidth="1"/>
    <col min="24" max="24" width="10" style="53" bestFit="1" customWidth="1"/>
    <col min="25" max="16384" width="9.08203125" style="53"/>
  </cols>
  <sheetData>
    <row r="1" spans="1:22" ht="21" customHeight="1" x14ac:dyDescent="0.8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2"/>
    </row>
    <row r="2" spans="1:22" ht="8.15" customHeight="1" x14ac:dyDescent="0.85">
      <c r="A2" s="52"/>
      <c r="B2" s="52"/>
      <c r="C2" s="52"/>
      <c r="D2" s="52"/>
      <c r="E2" s="52"/>
      <c r="L2" s="52"/>
      <c r="M2" s="52"/>
      <c r="N2" s="52"/>
      <c r="O2" s="52"/>
      <c r="P2" s="52"/>
    </row>
    <row r="3" spans="1:22" ht="21" customHeight="1" x14ac:dyDescent="0.85">
      <c r="A3" s="54" t="s">
        <v>220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6"/>
      <c r="Q3" s="57"/>
      <c r="R3" s="57"/>
      <c r="S3" s="57"/>
      <c r="T3" s="57"/>
      <c r="U3" s="57"/>
      <c r="V3" s="57"/>
    </row>
    <row r="4" spans="1:22" ht="21" customHeight="1" x14ac:dyDescent="0.85">
      <c r="A4" s="55" t="s">
        <v>63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6"/>
    </row>
    <row r="5" spans="1:22" ht="21" customHeight="1" x14ac:dyDescent="0.85">
      <c r="A5" s="55" t="s">
        <v>84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6"/>
    </row>
    <row r="6" spans="1:22" ht="21" customHeight="1" x14ac:dyDescent="0.85">
      <c r="A6" s="58" t="s">
        <v>47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34"/>
      <c r="P6" s="59"/>
    </row>
    <row r="7" spans="1:22" ht="21" customHeight="1" x14ac:dyDescent="0.85">
      <c r="A7" s="59"/>
      <c r="B7" s="59"/>
      <c r="C7" s="59"/>
      <c r="D7" s="59"/>
      <c r="E7" s="59"/>
      <c r="F7" s="59"/>
      <c r="G7" s="59"/>
      <c r="H7" s="60" t="s">
        <v>197</v>
      </c>
      <c r="I7" s="60"/>
      <c r="J7" s="60"/>
      <c r="K7" s="59"/>
      <c r="L7" s="60" t="s">
        <v>41</v>
      </c>
      <c r="M7" s="60"/>
      <c r="N7" s="60"/>
      <c r="O7" s="34"/>
      <c r="P7" s="59"/>
    </row>
    <row r="8" spans="1:22" ht="21" customHeight="1" x14ac:dyDescent="0.85">
      <c r="A8" s="59"/>
      <c r="B8" s="59"/>
      <c r="C8" s="59"/>
      <c r="D8" s="59"/>
      <c r="E8" s="59"/>
      <c r="F8" s="59"/>
      <c r="G8" s="59"/>
      <c r="H8" s="61" t="s">
        <v>221</v>
      </c>
      <c r="I8" s="61"/>
      <c r="J8" s="61"/>
      <c r="K8" s="59"/>
      <c r="L8" s="61" t="s">
        <v>221</v>
      </c>
      <c r="M8" s="61"/>
      <c r="N8" s="61"/>
      <c r="O8" s="34"/>
      <c r="P8" s="59"/>
    </row>
    <row r="9" spans="1:22" ht="21" customHeight="1" x14ac:dyDescent="0.85">
      <c r="A9" s="59"/>
      <c r="B9" s="59"/>
      <c r="C9" s="59"/>
      <c r="D9" s="59"/>
      <c r="E9" s="59"/>
      <c r="F9" s="59"/>
      <c r="G9" s="59"/>
      <c r="H9" s="61" t="s">
        <v>198</v>
      </c>
      <c r="I9" s="61"/>
      <c r="J9" s="61" t="s">
        <v>199</v>
      </c>
      <c r="K9" s="59"/>
      <c r="L9" s="61" t="s">
        <v>198</v>
      </c>
      <c r="M9" s="61"/>
      <c r="N9" s="61" t="s">
        <v>199</v>
      </c>
      <c r="O9" s="34"/>
      <c r="P9" s="59"/>
    </row>
    <row r="10" spans="1:22" ht="21" customHeight="1" x14ac:dyDescent="0.85">
      <c r="F10" s="62" t="s">
        <v>40</v>
      </c>
      <c r="H10" s="63" t="s">
        <v>200</v>
      </c>
      <c r="I10" s="64"/>
      <c r="J10" s="63" t="s">
        <v>201</v>
      </c>
      <c r="K10" s="56"/>
      <c r="L10" s="63" t="s">
        <v>200</v>
      </c>
      <c r="M10" s="61"/>
      <c r="N10" s="63" t="s">
        <v>201</v>
      </c>
      <c r="O10" s="65"/>
      <c r="P10" s="65"/>
    </row>
    <row r="11" spans="1:22" ht="21" customHeight="1" x14ac:dyDescent="0.85">
      <c r="A11" s="66" t="s">
        <v>83</v>
      </c>
      <c r="M11" s="61"/>
      <c r="N11" s="65"/>
      <c r="O11" s="65"/>
      <c r="P11" s="65"/>
    </row>
    <row r="12" spans="1:22" ht="21" customHeight="1" x14ac:dyDescent="0.85">
      <c r="A12" s="66" t="s">
        <v>82</v>
      </c>
      <c r="L12" s="67"/>
      <c r="M12" s="61"/>
      <c r="N12" s="68"/>
      <c r="O12" s="67"/>
      <c r="P12" s="68"/>
    </row>
    <row r="13" spans="1:22" ht="21" customHeight="1" x14ac:dyDescent="0.85">
      <c r="B13" s="53" t="s">
        <v>81</v>
      </c>
      <c r="F13" s="69"/>
      <c r="G13" s="70"/>
      <c r="H13" s="28">
        <v>91344885</v>
      </c>
      <c r="I13" s="28"/>
      <c r="J13" s="28">
        <v>102790831</v>
      </c>
      <c r="K13" s="71"/>
      <c r="L13" s="28">
        <v>45422676</v>
      </c>
      <c r="M13" s="61"/>
      <c r="N13" s="28">
        <v>69256281</v>
      </c>
      <c r="O13" s="70"/>
      <c r="P13" s="25"/>
    </row>
    <row r="14" spans="1:22" ht="21.9" x14ac:dyDescent="0.85">
      <c r="B14" s="53" t="s">
        <v>80</v>
      </c>
      <c r="F14" s="69">
        <v>4</v>
      </c>
      <c r="G14" s="70"/>
      <c r="H14" s="28">
        <v>194614784</v>
      </c>
      <c r="I14" s="28"/>
      <c r="J14" s="28">
        <v>200107249</v>
      </c>
      <c r="K14" s="71"/>
      <c r="L14" s="28">
        <v>33588074</v>
      </c>
      <c r="M14" s="61"/>
      <c r="N14" s="28">
        <v>35031140</v>
      </c>
      <c r="O14" s="70"/>
      <c r="P14" s="25"/>
    </row>
    <row r="15" spans="1:22" ht="21" customHeight="1" x14ac:dyDescent="0.85">
      <c r="B15" s="53" t="s">
        <v>79</v>
      </c>
      <c r="F15" s="69">
        <v>4</v>
      </c>
      <c r="G15" s="70"/>
      <c r="H15" s="28">
        <v>58497885</v>
      </c>
      <c r="I15" s="28"/>
      <c r="J15" s="28">
        <v>46941218</v>
      </c>
      <c r="K15" s="72"/>
      <c r="L15" s="28">
        <v>37453055</v>
      </c>
      <c r="M15" s="61"/>
      <c r="N15" s="28">
        <v>27578729</v>
      </c>
      <c r="O15" s="73"/>
      <c r="P15" s="27"/>
    </row>
    <row r="16" spans="1:22" ht="21" customHeight="1" x14ac:dyDescent="0.85">
      <c r="B16" s="53" t="s">
        <v>210</v>
      </c>
      <c r="E16" s="74"/>
      <c r="F16" s="69">
        <v>3</v>
      </c>
      <c r="G16" s="70"/>
      <c r="H16" s="32">
        <v>0</v>
      </c>
      <c r="I16" s="75"/>
      <c r="J16" s="28">
        <v>2550000</v>
      </c>
      <c r="K16" s="72"/>
      <c r="L16" s="28">
        <v>125000000</v>
      </c>
      <c r="M16" s="61"/>
      <c r="N16" s="28">
        <v>120000000</v>
      </c>
      <c r="O16" s="73"/>
      <c r="P16" s="27"/>
    </row>
    <row r="17" spans="1:16" ht="21" customHeight="1" x14ac:dyDescent="0.85">
      <c r="B17" s="53" t="s">
        <v>78</v>
      </c>
      <c r="F17" s="69">
        <v>5</v>
      </c>
      <c r="G17" s="70"/>
      <c r="H17" s="28">
        <v>27162576</v>
      </c>
      <c r="I17" s="28"/>
      <c r="J17" s="28">
        <v>20829122</v>
      </c>
      <c r="K17" s="72"/>
      <c r="L17" s="32">
        <v>0</v>
      </c>
      <c r="M17" s="61"/>
      <c r="N17" s="32">
        <v>0</v>
      </c>
      <c r="O17" s="73"/>
      <c r="P17" s="27"/>
    </row>
    <row r="18" spans="1:16" ht="21" customHeight="1" x14ac:dyDescent="0.85">
      <c r="B18" s="53" t="s">
        <v>77</v>
      </c>
      <c r="F18" s="69"/>
      <c r="G18" s="70"/>
      <c r="H18" s="28">
        <v>837260</v>
      </c>
      <c r="I18" s="28"/>
      <c r="J18" s="28">
        <v>1737460</v>
      </c>
      <c r="K18" s="72"/>
      <c r="L18" s="28">
        <v>212175</v>
      </c>
      <c r="M18" s="61"/>
      <c r="N18" s="28">
        <v>202294</v>
      </c>
      <c r="O18" s="73"/>
      <c r="P18" s="27"/>
    </row>
    <row r="19" spans="1:16" ht="21.9" x14ac:dyDescent="0.85">
      <c r="A19" s="66" t="s">
        <v>76</v>
      </c>
      <c r="F19" s="76"/>
      <c r="G19" s="73"/>
      <c r="H19" s="77">
        <f>SUM(H13:H18)</f>
        <v>372457390</v>
      </c>
      <c r="I19" s="78"/>
      <c r="J19" s="79">
        <f>SUM(J13:J18)</f>
        <v>374955880</v>
      </c>
      <c r="K19" s="73"/>
      <c r="L19" s="79">
        <f>SUM(L13:L18)</f>
        <v>241675980</v>
      </c>
      <c r="M19" s="61"/>
      <c r="N19" s="79">
        <f>SUM(N13:N18)</f>
        <v>252068444</v>
      </c>
      <c r="O19" s="80"/>
      <c r="P19" s="80"/>
    </row>
    <row r="20" spans="1:16" ht="6.65" customHeight="1" x14ac:dyDescent="0.85">
      <c r="A20" s="66"/>
      <c r="F20" s="76"/>
      <c r="G20" s="73"/>
      <c r="H20" s="73"/>
      <c r="I20" s="72"/>
      <c r="J20" s="25"/>
      <c r="K20" s="73"/>
      <c r="L20" s="25"/>
      <c r="M20" s="61"/>
      <c r="N20" s="25"/>
      <c r="O20" s="80"/>
      <c r="P20" s="80"/>
    </row>
    <row r="21" spans="1:16" ht="21" customHeight="1" x14ac:dyDescent="0.85">
      <c r="A21" s="66" t="s">
        <v>75</v>
      </c>
      <c r="F21" s="76"/>
      <c r="G21" s="73"/>
      <c r="H21" s="73"/>
      <c r="I21" s="72"/>
      <c r="J21" s="30"/>
      <c r="K21" s="73"/>
      <c r="L21" s="30"/>
      <c r="M21" s="61"/>
      <c r="N21" s="30"/>
      <c r="O21" s="30"/>
      <c r="P21" s="30"/>
    </row>
    <row r="22" spans="1:16" ht="21" customHeight="1" x14ac:dyDescent="0.85">
      <c r="B22" s="53" t="s">
        <v>86</v>
      </c>
      <c r="F22" s="81"/>
      <c r="G22" s="70"/>
      <c r="H22" s="82">
        <v>5242197</v>
      </c>
      <c r="I22" s="83"/>
      <c r="J22" s="82">
        <v>5242197</v>
      </c>
      <c r="K22" s="73"/>
      <c r="L22" s="82">
        <v>1901650</v>
      </c>
      <c r="M22" s="61"/>
      <c r="N22" s="82">
        <v>1901650</v>
      </c>
      <c r="O22" s="25"/>
      <c r="P22" s="25"/>
    </row>
    <row r="23" spans="1:16" ht="21" hidden="1" customHeight="1" x14ac:dyDescent="0.85">
      <c r="B23" s="84" t="s">
        <v>74</v>
      </c>
      <c r="F23" s="81"/>
      <c r="G23" s="70"/>
      <c r="H23" s="82">
        <v>0</v>
      </c>
      <c r="I23" s="83"/>
      <c r="J23" s="82">
        <v>0</v>
      </c>
      <c r="K23" s="73"/>
      <c r="L23" s="82">
        <v>0</v>
      </c>
      <c r="M23" s="61"/>
      <c r="N23" s="82">
        <v>0</v>
      </c>
      <c r="O23" s="25"/>
      <c r="P23" s="25"/>
    </row>
    <row r="24" spans="1:16" ht="21" customHeight="1" x14ac:dyDescent="0.85">
      <c r="B24" s="84" t="s">
        <v>73</v>
      </c>
      <c r="F24" s="81">
        <v>6</v>
      </c>
      <c r="G24" s="70"/>
      <c r="H24" s="82">
        <v>0</v>
      </c>
      <c r="I24" s="83"/>
      <c r="J24" s="82">
        <v>0</v>
      </c>
      <c r="K24" s="73"/>
      <c r="L24" s="82">
        <v>1142390000</v>
      </c>
      <c r="M24" s="61"/>
      <c r="N24" s="82">
        <v>1142390000</v>
      </c>
      <c r="O24" s="25"/>
      <c r="P24" s="25"/>
    </row>
    <row r="25" spans="1:16" ht="21" customHeight="1" x14ac:dyDescent="0.85">
      <c r="B25" s="53" t="s">
        <v>72</v>
      </c>
      <c r="F25" s="81">
        <v>7</v>
      </c>
      <c r="G25" s="70"/>
      <c r="H25" s="82">
        <v>1040369438</v>
      </c>
      <c r="I25" s="83"/>
      <c r="J25" s="82">
        <v>1084574764</v>
      </c>
      <c r="K25" s="73"/>
      <c r="L25" s="82">
        <v>464143798</v>
      </c>
      <c r="M25" s="61"/>
      <c r="N25" s="82">
        <v>461819940</v>
      </c>
      <c r="O25" s="25"/>
      <c r="P25" s="25"/>
    </row>
    <row r="26" spans="1:16" ht="21" customHeight="1" x14ac:dyDescent="0.85">
      <c r="B26" s="53" t="s">
        <v>71</v>
      </c>
      <c r="F26" s="81">
        <v>8</v>
      </c>
      <c r="G26" s="70"/>
      <c r="H26" s="82">
        <v>183008512</v>
      </c>
      <c r="I26" s="83"/>
      <c r="J26" s="82">
        <v>157072947</v>
      </c>
      <c r="K26" s="73"/>
      <c r="L26" s="82">
        <v>47026066</v>
      </c>
      <c r="M26" s="61"/>
      <c r="N26" s="82">
        <v>50808747</v>
      </c>
      <c r="O26" s="25"/>
      <c r="P26" s="25"/>
    </row>
    <row r="27" spans="1:16" ht="21" customHeight="1" x14ac:dyDescent="0.85">
      <c r="B27" s="53" t="s">
        <v>70</v>
      </c>
      <c r="F27" s="81"/>
      <c r="G27" s="70"/>
      <c r="H27" s="82">
        <v>5116785</v>
      </c>
      <c r="I27" s="83"/>
      <c r="J27" s="82">
        <v>5278528</v>
      </c>
      <c r="K27" s="73"/>
      <c r="L27" s="82">
        <v>3386284</v>
      </c>
      <c r="M27" s="61"/>
      <c r="N27" s="82">
        <v>3400011</v>
      </c>
      <c r="O27" s="25"/>
      <c r="P27" s="25"/>
    </row>
    <row r="28" spans="1:16" ht="21" customHeight="1" x14ac:dyDescent="0.85">
      <c r="B28" s="53" t="s">
        <v>85</v>
      </c>
      <c r="F28" s="81">
        <v>6</v>
      </c>
      <c r="G28" s="70"/>
      <c r="H28" s="82">
        <v>1133475940</v>
      </c>
      <c r="I28" s="83"/>
      <c r="J28" s="82">
        <v>1133475940</v>
      </c>
      <c r="K28" s="85"/>
      <c r="L28" s="82">
        <v>0</v>
      </c>
      <c r="M28" s="61"/>
      <c r="N28" s="82">
        <v>0</v>
      </c>
      <c r="O28" s="25"/>
      <c r="P28" s="25"/>
    </row>
    <row r="29" spans="1:16" ht="21" customHeight="1" x14ac:dyDescent="0.85">
      <c r="B29" s="53" t="s">
        <v>69</v>
      </c>
      <c r="F29" s="81"/>
      <c r="G29" s="70"/>
      <c r="H29" s="82">
        <v>2444875</v>
      </c>
      <c r="I29" s="83"/>
      <c r="J29" s="82">
        <v>2893822</v>
      </c>
      <c r="K29" s="73"/>
      <c r="L29" s="82">
        <v>2140571</v>
      </c>
      <c r="M29" s="61"/>
      <c r="N29" s="82">
        <v>2609299</v>
      </c>
      <c r="O29" s="25"/>
      <c r="P29" s="25"/>
    </row>
    <row r="30" spans="1:16" ht="21" customHeight="1" x14ac:dyDescent="0.85">
      <c r="B30" s="53" t="s">
        <v>68</v>
      </c>
      <c r="F30" s="81"/>
      <c r="G30" s="70"/>
      <c r="H30" s="82">
        <v>13079375</v>
      </c>
      <c r="I30" s="83"/>
      <c r="J30" s="82">
        <v>24498340</v>
      </c>
      <c r="K30" s="73"/>
      <c r="L30" s="82">
        <v>2073740</v>
      </c>
      <c r="M30" s="61"/>
      <c r="N30" s="82">
        <v>1984205</v>
      </c>
      <c r="O30" s="25"/>
      <c r="P30" s="25"/>
    </row>
    <row r="31" spans="1:16" ht="21" customHeight="1" x14ac:dyDescent="0.85">
      <c r="B31" s="86" t="s">
        <v>67</v>
      </c>
      <c r="F31" s="81"/>
      <c r="G31" s="70"/>
      <c r="H31" s="82">
        <v>29399841</v>
      </c>
      <c r="I31" s="83"/>
      <c r="J31" s="82">
        <v>25203320</v>
      </c>
      <c r="K31" s="73"/>
      <c r="L31" s="82">
        <v>9098595</v>
      </c>
      <c r="M31" s="61"/>
      <c r="N31" s="82">
        <v>8246614</v>
      </c>
      <c r="O31" s="25"/>
      <c r="P31" s="25"/>
    </row>
    <row r="32" spans="1:16" ht="21" hidden="1" customHeight="1" x14ac:dyDescent="0.85">
      <c r="A32" s="53" t="s">
        <v>66</v>
      </c>
      <c r="F32" s="69"/>
      <c r="G32" s="70"/>
      <c r="H32" s="82">
        <v>0</v>
      </c>
      <c r="I32" s="83"/>
      <c r="J32" s="82">
        <v>0</v>
      </c>
      <c r="K32" s="73"/>
      <c r="L32" s="82">
        <v>0</v>
      </c>
      <c r="M32" s="61"/>
      <c r="N32" s="82">
        <v>0</v>
      </c>
      <c r="O32" s="25"/>
      <c r="P32" s="25"/>
    </row>
    <row r="33" spans="1:244" ht="21" customHeight="1" x14ac:dyDescent="0.85">
      <c r="A33" s="66" t="s">
        <v>65</v>
      </c>
      <c r="F33" s="87"/>
      <c r="G33" s="88"/>
      <c r="H33" s="79">
        <f>SUM(H22:H32)</f>
        <v>2412136963</v>
      </c>
      <c r="I33" s="25"/>
      <c r="J33" s="79">
        <f>SUM(J22:J32)</f>
        <v>2438239858</v>
      </c>
      <c r="K33" s="88"/>
      <c r="L33" s="79">
        <f>SUM(L22:L32)</f>
        <v>1672160704</v>
      </c>
      <c r="M33" s="61"/>
      <c r="N33" s="79">
        <f>SUM(N22:N32)</f>
        <v>1673160466</v>
      </c>
      <c r="O33" s="80"/>
      <c r="P33" s="25"/>
    </row>
    <row r="34" spans="1:244" ht="21" customHeight="1" thickBot="1" x14ac:dyDescent="0.9">
      <c r="A34" s="66" t="s">
        <v>64</v>
      </c>
      <c r="H34" s="89">
        <f>SUM(H19,H33)</f>
        <v>2784594353</v>
      </c>
      <c r="I34" s="25"/>
      <c r="J34" s="89">
        <f>SUM(J19,J33)</f>
        <v>2813195738</v>
      </c>
      <c r="L34" s="89">
        <f>SUM(L19,L33)</f>
        <v>1913836684</v>
      </c>
      <c r="M34" s="61"/>
      <c r="N34" s="89">
        <f>SUM(N19,N33)</f>
        <v>1925228910</v>
      </c>
      <c r="O34" s="80"/>
      <c r="P34" s="25"/>
    </row>
    <row r="35" spans="1:244" ht="21" customHeight="1" thickTop="1" x14ac:dyDescent="0.85">
      <c r="L35" s="90"/>
      <c r="M35" s="90"/>
      <c r="N35" s="90"/>
      <c r="O35" s="90"/>
      <c r="P35" s="25"/>
    </row>
    <row r="36" spans="1:244" ht="21.9" x14ac:dyDescent="0.85">
      <c r="A36" s="51">
        <v>2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25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</row>
    <row r="37" spans="1:244" ht="4.4000000000000004" customHeight="1" x14ac:dyDescent="0.85">
      <c r="A37" s="52"/>
      <c r="B37" s="52"/>
      <c r="C37" s="52"/>
      <c r="D37" s="52"/>
      <c r="E37" s="52"/>
      <c r="L37" s="52"/>
      <c r="M37" s="52"/>
      <c r="N37" s="52"/>
      <c r="O37" s="52"/>
      <c r="P37" s="52"/>
    </row>
    <row r="38" spans="1:244" ht="21" customHeight="1" x14ac:dyDescent="0.85">
      <c r="A38" s="55" t="str">
        <f>A3</f>
        <v>Thai Parcels Public Company Limited and its subsidiaries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6"/>
    </row>
    <row r="39" spans="1:244" ht="21" customHeight="1" x14ac:dyDescent="0.85">
      <c r="A39" s="55" t="s">
        <v>63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6"/>
    </row>
    <row r="40" spans="1:244" ht="21" customHeight="1" x14ac:dyDescent="0.85">
      <c r="A40" s="55" t="str">
        <f>A5</f>
        <v>As at 31 March 2026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9"/>
    </row>
    <row r="41" spans="1:244" ht="21" customHeight="1" x14ac:dyDescent="0.85">
      <c r="A41" s="58" t="s">
        <v>47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34"/>
      <c r="P41" s="65"/>
    </row>
    <row r="42" spans="1:244" ht="21" customHeight="1" x14ac:dyDescent="0.85">
      <c r="A42" s="59"/>
      <c r="B42" s="59"/>
      <c r="C42" s="59"/>
      <c r="D42" s="59"/>
      <c r="E42" s="59"/>
      <c r="F42" s="59"/>
      <c r="G42" s="59"/>
      <c r="H42" s="60" t="str">
        <f>H7</f>
        <v>Consolidated  financial statements</v>
      </c>
      <c r="I42" s="60"/>
      <c r="J42" s="60"/>
      <c r="K42" s="59"/>
      <c r="L42" s="60" t="str">
        <f>L7</f>
        <v>Separate financial statements</v>
      </c>
      <c r="M42" s="60"/>
      <c r="N42" s="60"/>
      <c r="O42" s="34"/>
      <c r="P42" s="59"/>
    </row>
    <row r="43" spans="1:244" ht="21" customHeight="1" x14ac:dyDescent="0.85">
      <c r="A43" s="59"/>
      <c r="B43" s="59"/>
      <c r="C43" s="59"/>
      <c r="D43" s="59"/>
      <c r="E43" s="59"/>
      <c r="F43" s="59"/>
      <c r="G43" s="59"/>
      <c r="H43" s="61" t="str">
        <f t="shared" ref="H43:H44" si="0">H8</f>
        <v>Reviewed/</v>
      </c>
      <c r="I43" s="61"/>
      <c r="J43" s="61"/>
      <c r="K43" s="59"/>
      <c r="L43" s="61" t="str">
        <f t="shared" ref="L43:L44" si="1">L8</f>
        <v>Reviewed/</v>
      </c>
      <c r="M43" s="61"/>
      <c r="N43" s="61"/>
      <c r="O43" s="34"/>
      <c r="P43" s="59"/>
    </row>
    <row r="44" spans="1:244" ht="21" customHeight="1" x14ac:dyDescent="0.85">
      <c r="A44" s="59"/>
      <c r="B44" s="59"/>
      <c r="C44" s="59"/>
      <c r="D44" s="59"/>
      <c r="E44" s="59"/>
      <c r="F44" s="59"/>
      <c r="G44" s="59"/>
      <c r="H44" s="61" t="str">
        <f t="shared" si="0"/>
        <v xml:space="preserve"> Unaudited </v>
      </c>
      <c r="I44" s="61"/>
      <c r="J44" s="61" t="str">
        <f>J9</f>
        <v>Audited</v>
      </c>
      <c r="K44" s="59"/>
      <c r="L44" s="61" t="str">
        <f t="shared" si="1"/>
        <v xml:space="preserve"> Unaudited </v>
      </c>
      <c r="M44" s="61"/>
      <c r="N44" s="61" t="str">
        <f>N9</f>
        <v>Audited</v>
      </c>
      <c r="O44" s="34"/>
      <c r="P44" s="59"/>
    </row>
    <row r="45" spans="1:244" ht="21" customHeight="1" x14ac:dyDescent="0.85">
      <c r="F45" s="62" t="s">
        <v>40</v>
      </c>
      <c r="G45" s="56"/>
      <c r="H45" s="63" t="str">
        <f>H10</f>
        <v>31 March 2026</v>
      </c>
      <c r="I45" s="61"/>
      <c r="J45" s="63" t="str">
        <f>J10</f>
        <v>31 December 2025</v>
      </c>
      <c r="K45" s="91"/>
      <c r="L45" s="63" t="str">
        <f>L10</f>
        <v>31 March 2026</v>
      </c>
      <c r="M45" s="61"/>
      <c r="N45" s="63" t="str">
        <f>N10</f>
        <v>31 December 2025</v>
      </c>
      <c r="O45" s="65"/>
      <c r="P45" s="65"/>
    </row>
    <row r="46" spans="1:244" ht="21" customHeight="1" x14ac:dyDescent="0.85">
      <c r="A46" s="66" t="s">
        <v>62</v>
      </c>
      <c r="F46" s="65"/>
      <c r="G46" s="65"/>
      <c r="H46" s="65"/>
      <c r="I46" s="61"/>
      <c r="J46" s="65"/>
      <c r="K46" s="65"/>
      <c r="L46" s="92"/>
      <c r="M46" s="61"/>
      <c r="N46" s="92"/>
      <c r="O46" s="92"/>
      <c r="P46" s="68"/>
    </row>
    <row r="47" spans="1:244" ht="21" customHeight="1" x14ac:dyDescent="0.85">
      <c r="A47" s="66" t="s">
        <v>61</v>
      </c>
      <c r="I47" s="61"/>
      <c r="L47" s="68"/>
      <c r="M47" s="61"/>
      <c r="N47" s="68"/>
      <c r="O47" s="68"/>
      <c r="P47" s="68"/>
    </row>
    <row r="48" spans="1:244" ht="21" customHeight="1" x14ac:dyDescent="0.85">
      <c r="B48" s="53" t="s">
        <v>60</v>
      </c>
      <c r="F48" s="69"/>
      <c r="G48" s="70"/>
      <c r="H48" s="70"/>
      <c r="I48" s="61"/>
      <c r="J48" s="25"/>
      <c r="K48" s="70"/>
      <c r="L48" s="25"/>
      <c r="M48" s="61"/>
      <c r="N48" s="25"/>
      <c r="O48" s="25"/>
      <c r="P48" s="25"/>
    </row>
    <row r="49" spans="1:16" ht="21" customHeight="1" x14ac:dyDescent="0.85">
      <c r="C49" s="53" t="s">
        <v>238</v>
      </c>
      <c r="F49" s="69">
        <v>9</v>
      </c>
      <c r="G49" s="70"/>
      <c r="H49" s="82">
        <v>25839377</v>
      </c>
      <c r="I49" s="61"/>
      <c r="J49" s="82">
        <v>51797296</v>
      </c>
      <c r="K49" s="73"/>
      <c r="L49" s="82">
        <v>11031201</v>
      </c>
      <c r="M49" s="61"/>
      <c r="N49" s="82">
        <v>31739165</v>
      </c>
      <c r="O49" s="25"/>
      <c r="P49" s="25"/>
    </row>
    <row r="50" spans="1:16" ht="21" customHeight="1" x14ac:dyDescent="0.85">
      <c r="B50" s="53" t="s">
        <v>59</v>
      </c>
      <c r="F50" s="69"/>
      <c r="G50" s="70"/>
      <c r="H50" s="82">
        <v>180975875</v>
      </c>
      <c r="I50" s="61"/>
      <c r="J50" s="82">
        <v>181420030</v>
      </c>
      <c r="K50" s="73"/>
      <c r="L50" s="82">
        <v>39004814</v>
      </c>
      <c r="M50" s="61"/>
      <c r="N50" s="82">
        <v>40435585</v>
      </c>
      <c r="O50" s="25"/>
      <c r="P50" s="25"/>
    </row>
    <row r="51" spans="1:16" ht="21" customHeight="1" x14ac:dyDescent="0.85">
      <c r="B51" s="93" t="s">
        <v>206</v>
      </c>
      <c r="C51" s="86"/>
      <c r="D51" s="86"/>
      <c r="E51" s="86"/>
      <c r="F51" s="69"/>
      <c r="G51" s="70"/>
      <c r="H51" s="82">
        <v>10773913</v>
      </c>
      <c r="I51" s="61"/>
      <c r="J51" s="85">
        <v>9055548</v>
      </c>
      <c r="K51" s="85"/>
      <c r="L51" s="85">
        <v>0</v>
      </c>
      <c r="M51" s="61"/>
      <c r="N51" s="82">
        <v>0</v>
      </c>
      <c r="O51" s="25"/>
      <c r="P51" s="25"/>
    </row>
    <row r="52" spans="1:16" ht="21" customHeight="1" x14ac:dyDescent="0.85">
      <c r="B52" s="86" t="s">
        <v>217</v>
      </c>
      <c r="C52" s="86"/>
      <c r="D52" s="86"/>
      <c r="E52" s="86"/>
      <c r="F52" s="69" t="s">
        <v>222</v>
      </c>
      <c r="G52" s="70"/>
      <c r="H52" s="82">
        <v>53159886</v>
      </c>
      <c r="I52" s="61"/>
      <c r="J52" s="85">
        <v>53159886</v>
      </c>
      <c r="K52" s="85"/>
      <c r="L52" s="85">
        <v>0</v>
      </c>
      <c r="M52" s="61"/>
      <c r="N52" s="82">
        <v>0</v>
      </c>
      <c r="O52" s="25"/>
      <c r="P52" s="25"/>
    </row>
    <row r="53" spans="1:16" ht="21" customHeight="1" x14ac:dyDescent="0.85">
      <c r="B53" s="53" t="s">
        <v>231</v>
      </c>
      <c r="F53" s="69"/>
      <c r="G53" s="70"/>
      <c r="H53" s="82"/>
      <c r="I53" s="61"/>
      <c r="J53" s="82"/>
      <c r="K53" s="73"/>
      <c r="L53" s="82"/>
      <c r="M53" s="61"/>
      <c r="N53" s="82"/>
      <c r="O53" s="25"/>
      <c r="P53" s="25"/>
    </row>
    <row r="54" spans="1:16" ht="21" customHeight="1" x14ac:dyDescent="0.85">
      <c r="B54" s="53" t="s">
        <v>230</v>
      </c>
      <c r="F54" s="69">
        <v>9</v>
      </c>
      <c r="G54" s="70"/>
      <c r="H54" s="82">
        <v>148420914</v>
      </c>
      <c r="I54" s="61"/>
      <c r="J54" s="82">
        <v>158055231</v>
      </c>
      <c r="K54" s="73"/>
      <c r="L54" s="82">
        <v>13886766</v>
      </c>
      <c r="M54" s="61"/>
      <c r="N54" s="82">
        <v>15019725</v>
      </c>
      <c r="O54" s="25"/>
      <c r="P54" s="25"/>
    </row>
    <row r="55" spans="1:16" ht="21" customHeight="1" x14ac:dyDescent="0.85">
      <c r="B55" s="53" t="s">
        <v>58</v>
      </c>
      <c r="F55" s="69">
        <v>9</v>
      </c>
      <c r="G55" s="70"/>
      <c r="H55" s="82">
        <v>106225193</v>
      </c>
      <c r="I55" s="61"/>
      <c r="J55" s="82">
        <v>107118005</v>
      </c>
      <c r="K55" s="73"/>
      <c r="L55" s="82">
        <v>16357643</v>
      </c>
      <c r="M55" s="61"/>
      <c r="N55" s="82">
        <v>17292174</v>
      </c>
      <c r="O55" s="25"/>
      <c r="P55" s="25"/>
    </row>
    <row r="56" spans="1:16" ht="21" customHeight="1" x14ac:dyDescent="0.85">
      <c r="B56" s="53" t="s">
        <v>57</v>
      </c>
      <c r="F56" s="69"/>
      <c r="G56" s="70"/>
      <c r="H56" s="82">
        <v>403976</v>
      </c>
      <c r="I56" s="61"/>
      <c r="J56" s="85">
        <v>481690</v>
      </c>
      <c r="K56" s="85"/>
      <c r="L56" s="85">
        <v>0</v>
      </c>
      <c r="M56" s="61"/>
      <c r="N56" s="82">
        <v>0</v>
      </c>
      <c r="O56" s="25"/>
      <c r="P56" s="25"/>
    </row>
    <row r="57" spans="1:16" ht="21" customHeight="1" x14ac:dyDescent="0.85">
      <c r="B57" s="53" t="s">
        <v>56</v>
      </c>
      <c r="F57" s="69"/>
      <c r="G57" s="70"/>
      <c r="H57" s="82">
        <v>142800</v>
      </c>
      <c r="I57" s="61"/>
      <c r="J57" s="85">
        <v>1642800</v>
      </c>
      <c r="K57" s="85"/>
      <c r="L57" s="85">
        <v>142800</v>
      </c>
      <c r="M57" s="61"/>
      <c r="N57" s="82">
        <v>142800</v>
      </c>
      <c r="O57" s="25"/>
      <c r="P57" s="25"/>
    </row>
    <row r="58" spans="1:16" ht="21" customHeight="1" x14ac:dyDescent="0.85">
      <c r="A58" s="66" t="s">
        <v>55</v>
      </c>
      <c r="F58" s="82"/>
      <c r="G58" s="94"/>
      <c r="H58" s="79">
        <f>SUM(H48:H57)</f>
        <v>525941934</v>
      </c>
      <c r="I58" s="61"/>
      <c r="J58" s="79">
        <f>SUM(J48:J57)</f>
        <v>562730486</v>
      </c>
      <c r="K58" s="25"/>
      <c r="L58" s="79">
        <f>SUM(L48:L57)</f>
        <v>80423224</v>
      </c>
      <c r="M58" s="61"/>
      <c r="N58" s="79">
        <f>SUM(N48:N57)</f>
        <v>104629449</v>
      </c>
      <c r="O58" s="80"/>
      <c r="P58" s="80"/>
    </row>
    <row r="59" spans="1:16" ht="5.7" customHeight="1" x14ac:dyDescent="0.85">
      <c r="A59" s="66"/>
      <c r="F59" s="82"/>
      <c r="G59" s="94"/>
      <c r="H59" s="94"/>
      <c r="I59" s="61"/>
      <c r="J59" s="82"/>
      <c r="K59" s="82"/>
      <c r="L59" s="25"/>
      <c r="M59" s="61"/>
      <c r="N59" s="25"/>
      <c r="O59" s="80"/>
      <c r="P59" s="95"/>
    </row>
    <row r="60" spans="1:16" ht="21" customHeight="1" x14ac:dyDescent="0.85">
      <c r="A60" s="66" t="s">
        <v>54</v>
      </c>
      <c r="F60" s="82"/>
      <c r="G60" s="94"/>
      <c r="H60" s="94"/>
      <c r="I60" s="61"/>
      <c r="J60" s="96"/>
      <c r="K60" s="96"/>
      <c r="L60" s="95"/>
      <c r="M60" s="61"/>
      <c r="N60" s="95"/>
      <c r="O60" s="97"/>
      <c r="P60" s="25"/>
    </row>
    <row r="61" spans="1:16" ht="21" customHeight="1" x14ac:dyDescent="0.85">
      <c r="B61" s="53" t="s">
        <v>232</v>
      </c>
      <c r="F61" s="69">
        <v>9</v>
      </c>
      <c r="G61" s="70"/>
      <c r="H61" s="98">
        <v>434179791</v>
      </c>
      <c r="I61" s="61"/>
      <c r="J61" s="98">
        <v>425167732</v>
      </c>
      <c r="K61" s="73"/>
      <c r="L61" s="98">
        <v>16360754</v>
      </c>
      <c r="M61" s="61"/>
      <c r="N61" s="98">
        <v>19840275</v>
      </c>
      <c r="O61" s="25"/>
      <c r="P61" s="25"/>
    </row>
    <row r="62" spans="1:16" ht="21" customHeight="1" x14ac:dyDescent="0.85">
      <c r="B62" s="53" t="s">
        <v>53</v>
      </c>
      <c r="F62" s="69">
        <v>9</v>
      </c>
      <c r="G62" s="70"/>
      <c r="H62" s="98">
        <v>95781329</v>
      </c>
      <c r="I62" s="61"/>
      <c r="J62" s="98">
        <v>63492437</v>
      </c>
      <c r="K62" s="73"/>
      <c r="L62" s="98">
        <v>30909942</v>
      </c>
      <c r="M62" s="61"/>
      <c r="N62" s="98">
        <v>25833932</v>
      </c>
      <c r="O62" s="25"/>
      <c r="P62" s="25"/>
    </row>
    <row r="63" spans="1:16" ht="21" customHeight="1" x14ac:dyDescent="0.85">
      <c r="B63" s="53" t="s">
        <v>52</v>
      </c>
      <c r="F63" s="69"/>
      <c r="G63" s="70"/>
      <c r="H63" s="98">
        <v>33973749</v>
      </c>
      <c r="I63" s="61"/>
      <c r="J63" s="98">
        <v>32376241</v>
      </c>
      <c r="K63" s="73"/>
      <c r="L63" s="98">
        <v>3692182</v>
      </c>
      <c r="M63" s="61"/>
      <c r="N63" s="98">
        <v>3477312</v>
      </c>
      <c r="O63" s="25"/>
      <c r="P63" s="25"/>
    </row>
    <row r="64" spans="1:16" ht="21" customHeight="1" x14ac:dyDescent="0.85">
      <c r="B64" s="53" t="s">
        <v>51</v>
      </c>
      <c r="F64" s="69"/>
      <c r="G64" s="70"/>
      <c r="H64" s="98">
        <v>18648167</v>
      </c>
      <c r="I64" s="61"/>
      <c r="J64" s="85">
        <v>19134213</v>
      </c>
      <c r="K64" s="85"/>
      <c r="L64" s="85">
        <v>0</v>
      </c>
      <c r="M64" s="61"/>
      <c r="N64" s="85">
        <v>0</v>
      </c>
      <c r="O64" s="25"/>
      <c r="P64" s="25"/>
    </row>
    <row r="65" spans="1:244" ht="21" customHeight="1" x14ac:dyDescent="0.85">
      <c r="B65" s="53" t="s">
        <v>50</v>
      </c>
      <c r="F65" s="69"/>
      <c r="G65" s="70"/>
      <c r="H65" s="98">
        <v>11694688</v>
      </c>
      <c r="I65" s="61"/>
      <c r="J65" s="98">
        <v>11721446</v>
      </c>
      <c r="K65" s="73"/>
      <c r="L65" s="98">
        <v>8277671</v>
      </c>
      <c r="M65" s="61"/>
      <c r="N65" s="98">
        <v>8400429</v>
      </c>
      <c r="O65" s="25"/>
      <c r="P65" s="80"/>
    </row>
    <row r="66" spans="1:244" ht="21.9" x14ac:dyDescent="0.85">
      <c r="A66" s="66" t="s">
        <v>49</v>
      </c>
      <c r="F66" s="53"/>
      <c r="G66" s="53"/>
      <c r="H66" s="79">
        <f>SUM(H61:H65)</f>
        <v>594277724</v>
      </c>
      <c r="I66" s="61"/>
      <c r="J66" s="79">
        <f>SUM(J61:J65)</f>
        <v>551892069</v>
      </c>
      <c r="K66" s="25"/>
      <c r="L66" s="79">
        <f>SUM(L61:L65)</f>
        <v>59240549</v>
      </c>
      <c r="M66" s="61"/>
      <c r="N66" s="79">
        <f>SUM(N61:N65)</f>
        <v>57551948</v>
      </c>
      <c r="O66" s="25"/>
      <c r="P66" s="99"/>
    </row>
    <row r="67" spans="1:244" ht="21" customHeight="1" x14ac:dyDescent="0.85">
      <c r="A67" s="66" t="s">
        <v>48</v>
      </c>
      <c r="F67" s="53"/>
      <c r="G67" s="53"/>
      <c r="H67" s="100">
        <f>SUM(H58,H66)</f>
        <v>1120219658</v>
      </c>
      <c r="I67" s="61"/>
      <c r="J67" s="100">
        <f>SUM(J58,J66)</f>
        <v>1114622555</v>
      </c>
      <c r="K67" s="101"/>
      <c r="L67" s="100">
        <f>SUM(L58,L66)</f>
        <v>139663773</v>
      </c>
      <c r="M67" s="61"/>
      <c r="N67" s="100">
        <f>SUM(N58,N66)</f>
        <v>162181397</v>
      </c>
      <c r="O67" s="101"/>
      <c r="P67" s="99"/>
    </row>
    <row r="68" spans="1:244" ht="5.7" customHeight="1" x14ac:dyDescent="0.85">
      <c r="A68" s="66"/>
      <c r="F68" s="82"/>
      <c r="G68" s="94"/>
      <c r="H68" s="94"/>
      <c r="I68" s="94"/>
      <c r="J68" s="82"/>
      <c r="K68" s="73"/>
      <c r="L68" s="99"/>
      <c r="M68" s="99"/>
      <c r="N68" s="99"/>
      <c r="O68" s="101"/>
      <c r="P68" s="95"/>
    </row>
    <row r="69" spans="1:244" ht="21.9" x14ac:dyDescent="0.85">
      <c r="A69" s="51">
        <v>3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25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/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/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/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/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  <c r="FB69" s="56"/>
      <c r="FC69" s="56"/>
      <c r="FD69" s="56"/>
      <c r="FE69" s="56"/>
      <c r="FF69" s="56"/>
      <c r="FG69" s="56"/>
      <c r="FH69" s="56"/>
      <c r="FI69" s="56"/>
      <c r="FJ69" s="56"/>
      <c r="FK69" s="56"/>
      <c r="FL69" s="56"/>
      <c r="FM69" s="56"/>
      <c r="FN69" s="56"/>
      <c r="FO69" s="56"/>
      <c r="FP69" s="56"/>
      <c r="FQ69" s="56"/>
      <c r="FR69" s="56"/>
      <c r="FS69" s="56"/>
      <c r="FT69" s="56"/>
      <c r="FU69" s="56"/>
      <c r="FV69" s="56"/>
      <c r="FW69" s="56"/>
      <c r="FX69" s="56"/>
      <c r="FY69" s="56"/>
      <c r="FZ69" s="56"/>
      <c r="GA69" s="56"/>
      <c r="GB69" s="56"/>
      <c r="GC69" s="56"/>
      <c r="GD69" s="56"/>
      <c r="GE69" s="56"/>
      <c r="GF69" s="56"/>
      <c r="GG69" s="56"/>
      <c r="GH69" s="56"/>
      <c r="GI69" s="56"/>
      <c r="GJ69" s="56"/>
      <c r="GK69" s="56"/>
      <c r="GL69" s="56"/>
      <c r="GM69" s="56"/>
      <c r="GN69" s="56"/>
      <c r="GO69" s="56"/>
      <c r="GP69" s="56"/>
      <c r="GQ69" s="56"/>
      <c r="GR69" s="56"/>
      <c r="GS69" s="56"/>
      <c r="GT69" s="56"/>
      <c r="GU69" s="56"/>
      <c r="GV69" s="56"/>
      <c r="GW69" s="56"/>
      <c r="GX69" s="56"/>
      <c r="GY69" s="56"/>
      <c r="GZ69" s="56"/>
      <c r="HA69" s="56"/>
      <c r="HB69" s="56"/>
      <c r="HC69" s="56"/>
      <c r="HD69" s="56"/>
      <c r="HE69" s="56"/>
      <c r="HF69" s="56"/>
      <c r="HG69" s="56"/>
      <c r="HH69" s="56"/>
      <c r="HI69" s="56"/>
      <c r="HJ69" s="56"/>
      <c r="HK69" s="56"/>
      <c r="HL69" s="56"/>
      <c r="HM69" s="56"/>
      <c r="HN69" s="56"/>
      <c r="HO69" s="56"/>
      <c r="HP69" s="56"/>
      <c r="HQ69" s="56"/>
      <c r="HR69" s="56"/>
      <c r="HS69" s="56"/>
      <c r="HT69" s="56"/>
      <c r="HU69" s="56"/>
      <c r="HV69" s="56"/>
      <c r="HW69" s="56"/>
      <c r="HX69" s="56"/>
      <c r="HY69" s="56"/>
      <c r="HZ69" s="56"/>
      <c r="IA69" s="56"/>
      <c r="IB69" s="56"/>
      <c r="IC69" s="56"/>
      <c r="ID69" s="56"/>
      <c r="IE69" s="56"/>
      <c r="IF69" s="56"/>
      <c r="IG69" s="56"/>
      <c r="IH69" s="56"/>
      <c r="II69" s="56"/>
      <c r="IJ69" s="56"/>
    </row>
    <row r="70" spans="1:244" ht="4.4000000000000004" customHeight="1" x14ac:dyDescent="0.85">
      <c r="A70" s="52"/>
      <c r="B70" s="52"/>
      <c r="C70" s="52"/>
      <c r="D70" s="52"/>
      <c r="E70" s="52"/>
      <c r="L70" s="52"/>
      <c r="M70" s="52"/>
      <c r="N70" s="52"/>
      <c r="O70" s="52"/>
      <c r="P70" s="52"/>
    </row>
    <row r="71" spans="1:244" ht="21" customHeight="1" x14ac:dyDescent="0.85">
      <c r="A71" s="55" t="str">
        <f>+A3</f>
        <v>Thai Parcels Public Company Limited and its subsidiaries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6"/>
    </row>
    <row r="72" spans="1:244" ht="21" customHeight="1" x14ac:dyDescent="0.85">
      <c r="A72" s="55" t="str">
        <f>+A4</f>
        <v>Statement of financial position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6"/>
    </row>
    <row r="73" spans="1:244" ht="21" customHeight="1" x14ac:dyDescent="0.85">
      <c r="A73" s="55" t="str">
        <f>+A5</f>
        <v>As at 31 March 2026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9"/>
    </row>
    <row r="74" spans="1:244" ht="21" customHeight="1" x14ac:dyDescent="0.85">
      <c r="A74" s="58" t="s">
        <v>47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34"/>
      <c r="P74" s="65"/>
    </row>
    <row r="75" spans="1:244" ht="21" customHeight="1" x14ac:dyDescent="0.85">
      <c r="A75" s="59"/>
      <c r="B75" s="59"/>
      <c r="C75" s="59"/>
      <c r="D75" s="59"/>
      <c r="E75" s="59"/>
      <c r="F75" s="59"/>
      <c r="G75" s="59"/>
      <c r="H75" s="60" t="str">
        <f>H7</f>
        <v>Consolidated  financial statements</v>
      </c>
      <c r="I75" s="60"/>
      <c r="J75" s="60"/>
      <c r="K75" s="59"/>
      <c r="L75" s="60" t="s">
        <v>41</v>
      </c>
      <c r="M75" s="102"/>
      <c r="N75" s="60"/>
      <c r="O75" s="34"/>
      <c r="P75" s="59"/>
    </row>
    <row r="76" spans="1:244" ht="21" customHeight="1" x14ac:dyDescent="0.85">
      <c r="A76" s="59"/>
      <c r="B76" s="59"/>
      <c r="C76" s="59"/>
      <c r="D76" s="59"/>
      <c r="E76" s="59"/>
      <c r="F76" s="59"/>
      <c r="G76" s="59"/>
      <c r="H76" s="61" t="s">
        <v>221</v>
      </c>
      <c r="I76" s="61"/>
      <c r="J76" s="61"/>
      <c r="K76" s="59"/>
      <c r="L76" s="56" t="s">
        <v>221</v>
      </c>
      <c r="M76" s="56"/>
      <c r="N76" s="56"/>
      <c r="O76" s="34"/>
      <c r="P76" s="59"/>
    </row>
    <row r="77" spans="1:244" ht="21" customHeight="1" x14ac:dyDescent="0.85">
      <c r="A77" s="59"/>
      <c r="B77" s="59"/>
      <c r="C77" s="59"/>
      <c r="D77" s="59"/>
      <c r="E77" s="59"/>
      <c r="F77" s="59"/>
      <c r="G77" s="59"/>
      <c r="H77" s="56" t="s">
        <v>198</v>
      </c>
      <c r="I77" s="56"/>
      <c r="J77" s="61" t="s">
        <v>199</v>
      </c>
      <c r="K77" s="59"/>
      <c r="L77" s="56" t="s">
        <v>198</v>
      </c>
      <c r="M77" s="56"/>
      <c r="N77" s="56" t="s">
        <v>199</v>
      </c>
      <c r="O77" s="34"/>
      <c r="P77" s="59"/>
    </row>
    <row r="78" spans="1:244" ht="21" customHeight="1" x14ac:dyDescent="0.85">
      <c r="F78" s="62" t="s">
        <v>240</v>
      </c>
      <c r="H78" s="63" t="str">
        <f>H10</f>
        <v>31 March 2026</v>
      </c>
      <c r="I78" s="64"/>
      <c r="J78" s="63" t="str">
        <f>H10</f>
        <v>31 March 2026</v>
      </c>
      <c r="L78" s="63" t="str">
        <f>H10</f>
        <v>31 March 2026</v>
      </c>
      <c r="M78" s="64"/>
      <c r="N78" s="63" t="str">
        <f>H10</f>
        <v>31 March 2026</v>
      </c>
      <c r="O78" s="65"/>
      <c r="P78" s="65"/>
    </row>
    <row r="79" spans="1:244" ht="21" customHeight="1" x14ac:dyDescent="0.85">
      <c r="A79" s="66" t="s">
        <v>62</v>
      </c>
      <c r="F79" s="82"/>
      <c r="G79" s="94"/>
      <c r="H79" s="94"/>
      <c r="I79" s="103"/>
      <c r="J79" s="82"/>
      <c r="K79" s="73"/>
      <c r="L79" s="95"/>
      <c r="M79" s="97"/>
      <c r="N79" s="95"/>
      <c r="O79" s="97"/>
      <c r="P79" s="95"/>
    </row>
    <row r="80" spans="1:244" ht="21" customHeight="1" x14ac:dyDescent="0.85">
      <c r="A80" s="66" t="s">
        <v>39</v>
      </c>
      <c r="F80" s="82"/>
      <c r="G80" s="94"/>
      <c r="H80" s="94"/>
      <c r="I80" s="103"/>
      <c r="J80" s="82"/>
      <c r="K80" s="73"/>
      <c r="L80" s="95"/>
      <c r="M80" s="97"/>
      <c r="N80" s="95"/>
      <c r="O80" s="97"/>
      <c r="P80" s="95"/>
    </row>
    <row r="81" spans="1:16" ht="21" customHeight="1" x14ac:dyDescent="0.85">
      <c r="B81" s="53" t="s">
        <v>38</v>
      </c>
      <c r="F81" s="82"/>
      <c r="G81" s="94"/>
      <c r="H81" s="94"/>
      <c r="I81" s="103"/>
      <c r="J81" s="70"/>
      <c r="K81" s="70"/>
      <c r="L81" s="95"/>
      <c r="M81" s="97"/>
      <c r="N81" s="95"/>
      <c r="O81" s="97"/>
      <c r="P81" s="95"/>
    </row>
    <row r="82" spans="1:16" ht="21.45" x14ac:dyDescent="0.85">
      <c r="C82" s="53" t="s">
        <v>37</v>
      </c>
      <c r="F82" s="69"/>
      <c r="G82" s="70"/>
      <c r="H82" s="70"/>
      <c r="I82" s="71"/>
      <c r="J82" s="70"/>
      <c r="K82" s="70"/>
      <c r="L82" s="95"/>
      <c r="M82" s="97"/>
      <c r="N82" s="95"/>
      <c r="O82" s="97"/>
      <c r="P82" s="25"/>
    </row>
    <row r="83" spans="1:16" ht="21" customHeight="1" thickBot="1" x14ac:dyDescent="0.9">
      <c r="D83" s="53" t="s">
        <v>33</v>
      </c>
      <c r="F83" s="53"/>
      <c r="G83" s="53"/>
      <c r="H83" s="104">
        <v>984230340</v>
      </c>
      <c r="I83" s="25"/>
      <c r="J83" s="104">
        <v>984230340</v>
      </c>
      <c r="K83" s="73"/>
      <c r="L83" s="104">
        <v>984230340</v>
      </c>
      <c r="M83" s="25"/>
      <c r="N83" s="104">
        <v>984230340</v>
      </c>
      <c r="O83" s="95"/>
    </row>
    <row r="84" spans="1:16" ht="21.9" hidden="1" thickTop="1" x14ac:dyDescent="0.85">
      <c r="E84" s="53" t="s">
        <v>36</v>
      </c>
      <c r="F84" s="53"/>
      <c r="G84" s="53"/>
      <c r="H84" s="105"/>
      <c r="I84" s="105"/>
      <c r="J84" s="25"/>
      <c r="K84" s="73"/>
      <c r="L84" s="25"/>
      <c r="M84" s="25"/>
      <c r="N84" s="25"/>
      <c r="O84" s="95"/>
    </row>
    <row r="85" spans="1:16" ht="21.9" hidden="1" thickTop="1" x14ac:dyDescent="0.85">
      <c r="E85" s="53" t="s">
        <v>35</v>
      </c>
      <c r="F85" s="53"/>
      <c r="G85" s="53"/>
      <c r="H85" s="105"/>
      <c r="I85" s="105"/>
      <c r="J85" s="25"/>
      <c r="K85" s="73"/>
      <c r="L85" s="25"/>
      <c r="M85" s="25"/>
      <c r="N85" s="25"/>
      <c r="O85" s="95"/>
    </row>
    <row r="86" spans="1:16" ht="21" customHeight="1" thickTop="1" x14ac:dyDescent="0.85">
      <c r="C86" s="53" t="s">
        <v>34</v>
      </c>
      <c r="F86" s="53"/>
      <c r="G86" s="53"/>
      <c r="H86" s="53"/>
      <c r="I86" s="53"/>
      <c r="J86" s="25"/>
      <c r="K86" s="73"/>
      <c r="L86" s="25"/>
      <c r="M86" s="25"/>
      <c r="N86" s="25"/>
      <c r="O86" s="101"/>
      <c r="P86" s="25"/>
    </row>
    <row r="87" spans="1:16" ht="21" customHeight="1" x14ac:dyDescent="0.85">
      <c r="D87" s="53" t="s">
        <v>33</v>
      </c>
      <c r="F87" s="82"/>
      <c r="G87" s="94"/>
      <c r="H87" s="82">
        <v>984230340</v>
      </c>
      <c r="I87" s="83"/>
      <c r="J87" s="85">
        <v>984230340</v>
      </c>
      <c r="K87" s="73"/>
      <c r="L87" s="82">
        <v>984230340</v>
      </c>
      <c r="M87" s="83"/>
      <c r="N87" s="85">
        <v>984230340</v>
      </c>
      <c r="O87" s="101"/>
      <c r="P87" s="25"/>
    </row>
    <row r="88" spans="1:16" ht="21.45" hidden="1" x14ac:dyDescent="0.85">
      <c r="C88" s="53" t="s">
        <v>32</v>
      </c>
      <c r="F88" s="82"/>
      <c r="G88" s="94"/>
      <c r="H88" s="82"/>
      <c r="I88" s="83"/>
      <c r="J88" s="82"/>
      <c r="K88" s="73"/>
      <c r="L88" s="85"/>
      <c r="M88" s="85"/>
      <c r="N88" s="82"/>
      <c r="O88" s="101"/>
      <c r="P88" s="25"/>
    </row>
    <row r="89" spans="1:16" ht="21" customHeight="1" x14ac:dyDescent="0.85">
      <c r="B89" s="53" t="s">
        <v>31</v>
      </c>
      <c r="F89" s="69"/>
      <c r="G89" s="70"/>
      <c r="H89" s="82">
        <v>601317871</v>
      </c>
      <c r="I89" s="83"/>
      <c r="J89" s="82">
        <v>601317871</v>
      </c>
      <c r="K89" s="73"/>
      <c r="L89" s="82">
        <v>601317871</v>
      </c>
      <c r="M89" s="83"/>
      <c r="N89" s="82">
        <v>601317871</v>
      </c>
      <c r="O89" s="95"/>
      <c r="P89" s="25"/>
    </row>
    <row r="90" spans="1:16" ht="21" customHeight="1" x14ac:dyDescent="0.85">
      <c r="B90" s="86" t="s">
        <v>30</v>
      </c>
      <c r="F90" s="69">
        <v>10</v>
      </c>
      <c r="G90" s="70"/>
      <c r="H90" s="82">
        <v>125211252</v>
      </c>
      <c r="I90" s="83"/>
      <c r="J90" s="85">
        <v>125211252</v>
      </c>
      <c r="K90" s="106"/>
      <c r="L90" s="82">
        <v>125211252</v>
      </c>
      <c r="M90" s="83"/>
      <c r="N90" s="85">
        <v>125211252</v>
      </c>
      <c r="O90" s="95"/>
      <c r="P90" s="25"/>
    </row>
    <row r="91" spans="1:16" ht="21" customHeight="1" x14ac:dyDescent="0.85">
      <c r="B91" s="53" t="s">
        <v>29</v>
      </c>
      <c r="F91" s="69"/>
      <c r="G91" s="70"/>
      <c r="H91" s="98"/>
      <c r="I91" s="107"/>
      <c r="J91" s="98"/>
      <c r="K91" s="73"/>
      <c r="L91" s="98"/>
      <c r="M91" s="107"/>
      <c r="N91" s="98"/>
      <c r="O91" s="95"/>
      <c r="P91" s="25"/>
    </row>
    <row r="92" spans="1:16" ht="21" customHeight="1" x14ac:dyDescent="0.85">
      <c r="C92" s="53" t="s">
        <v>28</v>
      </c>
      <c r="F92" s="69"/>
      <c r="G92" s="70"/>
      <c r="H92" s="98">
        <v>15750000</v>
      </c>
      <c r="I92" s="107"/>
      <c r="J92" s="98">
        <v>15750000</v>
      </c>
      <c r="K92" s="73"/>
      <c r="L92" s="98">
        <v>15750000</v>
      </c>
      <c r="M92" s="107"/>
      <c r="N92" s="98">
        <v>15750000</v>
      </c>
      <c r="O92" s="95"/>
      <c r="P92" s="25"/>
    </row>
    <row r="93" spans="1:16" ht="21" customHeight="1" x14ac:dyDescent="0.85">
      <c r="C93" s="53" t="s">
        <v>27</v>
      </c>
      <c r="F93" s="82"/>
      <c r="G93" s="94"/>
      <c r="H93" s="28">
        <v>-64956569</v>
      </c>
      <c r="I93" s="28"/>
      <c r="J93" s="28">
        <v>-30758081</v>
      </c>
      <c r="K93" s="73"/>
      <c r="L93" s="98">
        <v>47663448</v>
      </c>
      <c r="M93" s="107"/>
      <c r="N93" s="98">
        <v>36538050</v>
      </c>
      <c r="O93" s="25"/>
      <c r="P93" s="80"/>
    </row>
    <row r="94" spans="1:16" ht="21.9" x14ac:dyDescent="0.85">
      <c r="B94" s="53" t="s">
        <v>26</v>
      </c>
      <c r="F94" s="53"/>
      <c r="G94" s="53"/>
      <c r="H94" s="108">
        <f>SUM(H86:H93)</f>
        <v>1661552894</v>
      </c>
      <c r="I94" s="25"/>
      <c r="J94" s="108">
        <f>SUM(J86:J93)</f>
        <v>1695751382</v>
      </c>
      <c r="K94" s="25"/>
      <c r="L94" s="108">
        <f>SUM(L86:L93)</f>
        <v>1774172911</v>
      </c>
      <c r="M94" s="25"/>
      <c r="N94" s="108">
        <f>SUM(N86:N93)</f>
        <v>1763047513</v>
      </c>
      <c r="O94" s="25"/>
      <c r="P94" s="80"/>
    </row>
    <row r="95" spans="1:16" ht="21.9" x14ac:dyDescent="0.75">
      <c r="B95" s="109" t="s">
        <v>25</v>
      </c>
      <c r="C95" s="86"/>
      <c r="F95" s="53"/>
      <c r="G95" s="53"/>
      <c r="H95" s="85">
        <v>2821801</v>
      </c>
      <c r="I95" s="85"/>
      <c r="J95" s="85">
        <v>2821801</v>
      </c>
      <c r="K95" s="85"/>
      <c r="L95" s="98">
        <v>0</v>
      </c>
      <c r="M95" s="107"/>
      <c r="N95" s="98">
        <v>0</v>
      </c>
      <c r="O95" s="25"/>
      <c r="P95" s="80"/>
    </row>
    <row r="96" spans="1:16" ht="21.9" x14ac:dyDescent="0.85">
      <c r="A96" s="66" t="s">
        <v>24</v>
      </c>
      <c r="B96" s="86"/>
      <c r="F96" s="53"/>
      <c r="G96" s="53"/>
      <c r="H96" s="79">
        <f>SUM(H94:H95)</f>
        <v>1664374695</v>
      </c>
      <c r="I96" s="25"/>
      <c r="J96" s="79">
        <f>+J94+J95</f>
        <v>1698573183</v>
      </c>
      <c r="K96" s="25"/>
      <c r="L96" s="79">
        <f>+L94+L95</f>
        <v>1774172911</v>
      </c>
      <c r="M96" s="25"/>
      <c r="N96" s="79">
        <f>+N94+N95</f>
        <v>1763047513</v>
      </c>
      <c r="O96" s="25"/>
      <c r="P96" s="80"/>
    </row>
    <row r="97" spans="1:16" ht="21" customHeight="1" thickBot="1" x14ac:dyDescent="0.9">
      <c r="A97" s="66" t="s">
        <v>23</v>
      </c>
      <c r="F97" s="82"/>
      <c r="G97" s="82"/>
      <c r="H97" s="104">
        <f>+H67+H96</f>
        <v>2784594353</v>
      </c>
      <c r="I97" s="25"/>
      <c r="J97" s="104">
        <f>+J67+J96</f>
        <v>2813195738</v>
      </c>
      <c r="K97" s="25"/>
      <c r="L97" s="104">
        <f>+L67+L96</f>
        <v>1913836684</v>
      </c>
      <c r="M97" s="25"/>
      <c r="N97" s="104">
        <f>+N67+N96</f>
        <v>1925228910</v>
      </c>
      <c r="O97" s="25"/>
      <c r="P97" s="110"/>
    </row>
    <row r="98" spans="1:16" ht="21" customHeight="1" thickTop="1" x14ac:dyDescent="0.85">
      <c r="F98" s="82"/>
      <c r="G98" s="82"/>
      <c r="H98" s="82"/>
      <c r="I98" s="83"/>
      <c r="L98" s="110"/>
      <c r="M98" s="110"/>
      <c r="N98" s="110"/>
      <c r="O98" s="110"/>
      <c r="P98" s="111"/>
    </row>
    <row r="99" spans="1:16" ht="21" customHeight="1" x14ac:dyDescent="0.85">
      <c r="H99" s="52">
        <f>H34-H97</f>
        <v>0</v>
      </c>
      <c r="J99" s="111"/>
      <c r="L99" s="111"/>
      <c r="M99" s="111"/>
      <c r="N99" s="111"/>
      <c r="O99" s="112"/>
      <c r="P99" s="111"/>
    </row>
    <row r="100" spans="1:16" ht="21" customHeight="1" x14ac:dyDescent="0.85">
      <c r="H100" s="111"/>
      <c r="I100" s="111"/>
      <c r="L100" s="111"/>
      <c r="M100" s="111"/>
      <c r="N100" s="111"/>
      <c r="O100" s="112"/>
    </row>
  </sheetData>
  <mergeCells count="22">
    <mergeCell ref="H42:J42"/>
    <mergeCell ref="A1:O1"/>
    <mergeCell ref="A3:O3"/>
    <mergeCell ref="Q3:V3"/>
    <mergeCell ref="A4:O4"/>
    <mergeCell ref="A5:O5"/>
    <mergeCell ref="H75:J75"/>
    <mergeCell ref="L7:N7"/>
    <mergeCell ref="A6:N6"/>
    <mergeCell ref="L75:N75"/>
    <mergeCell ref="A41:N41"/>
    <mergeCell ref="A74:N74"/>
    <mergeCell ref="A69:O69"/>
    <mergeCell ref="A71:O71"/>
    <mergeCell ref="A72:O72"/>
    <mergeCell ref="A73:O73"/>
    <mergeCell ref="L42:N42"/>
    <mergeCell ref="A36:O36"/>
    <mergeCell ref="A38:O38"/>
    <mergeCell ref="A39:O39"/>
    <mergeCell ref="A40:O40"/>
    <mergeCell ref="H7:J7"/>
  </mergeCells>
  <pageMargins left="0.74803149606299202" right="0.15748031496063" top="0.59055118110236204" bottom="0.62992125984252001" header="0.31496062992126" footer="0.23622047244094499"/>
  <pageSetup paperSize="9" scale="72" fitToHeight="0" orientation="portrait" r:id="rId1"/>
  <headerFooter>
    <oddFooter>&amp;L&amp;"Angsana New,ธรรมดา"&amp;15Condensed notes to the interim financial statement are and integral part of these statement</oddFooter>
  </headerFooter>
  <rowBreaks count="2" manualBreakCount="2">
    <brk id="35" max="13" man="1"/>
    <brk id="68" max="1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DD579-4B5E-4819-91DC-0127EBE907D3}">
  <dimension ref="A1:Q62"/>
  <sheetViews>
    <sheetView topLeftCell="A23" zoomScaleNormal="100" workbookViewId="0">
      <selection activeCell="A4" sqref="A4:O4"/>
    </sheetView>
  </sheetViews>
  <sheetFormatPr defaultColWidth="9.08203125" defaultRowHeight="21" customHeight="1" x14ac:dyDescent="0.85"/>
  <cols>
    <col min="1" max="4" width="1.75" style="53" customWidth="1"/>
    <col min="5" max="5" width="38" style="53" customWidth="1"/>
    <col min="6" max="6" width="9.08203125" style="52" customWidth="1"/>
    <col min="7" max="7" width="1.83203125" style="52" customWidth="1"/>
    <col min="8" max="8" width="18.33203125" style="52" customWidth="1"/>
    <col min="9" max="9" width="1.58203125" style="52" customWidth="1"/>
    <col min="10" max="10" width="18.33203125" style="52" customWidth="1"/>
    <col min="11" max="11" width="2.08203125" style="52" customWidth="1"/>
    <col min="12" max="12" width="18.33203125" style="53" customWidth="1"/>
    <col min="13" max="13" width="1.58203125" style="53" customWidth="1"/>
    <col min="14" max="14" width="18.33203125" style="53" customWidth="1"/>
    <col min="15" max="15" width="5.33203125" style="53" customWidth="1"/>
    <col min="16" max="18" width="9.08203125" style="53" customWidth="1"/>
    <col min="19" max="19" width="11.58203125" style="53" customWidth="1"/>
    <col min="20" max="20" width="9.08203125" style="53" customWidth="1"/>
    <col min="21" max="21" width="11.58203125" style="53" customWidth="1"/>
    <col min="22" max="22" width="9.08203125" style="53" customWidth="1"/>
    <col min="23" max="23" width="11.58203125" style="53" customWidth="1"/>
    <col min="24" max="16384" width="9.08203125" style="53"/>
  </cols>
  <sheetData>
    <row r="1" spans="1:16" ht="21" customHeight="1" x14ac:dyDescent="0.85">
      <c r="A1" s="113">
        <v>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 spans="1:16" ht="12" customHeight="1" x14ac:dyDescent="0.8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6" ht="21" customHeight="1" x14ac:dyDescent="0.85">
      <c r="A3" s="55" t="str">
        <f>+'SFP EN'!A3</f>
        <v>Thai Parcels Public Company Limited and its subsidiaries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6" ht="21" customHeight="1" x14ac:dyDescent="0.85">
      <c r="A4" s="55" t="s">
        <v>107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6" ht="21" customHeight="1" x14ac:dyDescent="0.85">
      <c r="A5" s="55" t="s">
        <v>108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6" ht="21" customHeight="1" x14ac:dyDescent="0.85">
      <c r="A6" s="58" t="s">
        <v>47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34"/>
      <c r="P6" s="59"/>
    </row>
    <row r="7" spans="1:16" ht="21" customHeight="1" x14ac:dyDescent="0.85">
      <c r="A7" s="59"/>
      <c r="B7" s="59"/>
      <c r="C7" s="59"/>
      <c r="D7" s="59"/>
      <c r="E7" s="59"/>
      <c r="F7" s="59"/>
      <c r="G7" s="59"/>
      <c r="H7" s="59"/>
      <c r="I7" s="59"/>
      <c r="J7" s="61" t="s">
        <v>46</v>
      </c>
      <c r="K7" s="59"/>
      <c r="L7" s="115"/>
      <c r="M7" s="59"/>
      <c r="N7" s="59"/>
      <c r="O7" s="34"/>
      <c r="P7" s="59"/>
    </row>
    <row r="8" spans="1:16" ht="21" customHeight="1" x14ac:dyDescent="0.85">
      <c r="A8" s="59"/>
      <c r="B8" s="59"/>
      <c r="C8" s="59"/>
      <c r="D8" s="59"/>
      <c r="E8" s="59"/>
      <c r="F8" s="59"/>
      <c r="G8" s="59"/>
      <c r="H8" s="61" t="s">
        <v>45</v>
      </c>
      <c r="I8" s="59"/>
      <c r="J8" s="61" t="s">
        <v>44</v>
      </c>
      <c r="K8" s="59"/>
      <c r="L8" s="115"/>
      <c r="M8" s="59"/>
      <c r="N8" s="59"/>
      <c r="O8" s="34"/>
      <c r="P8" s="59"/>
    </row>
    <row r="9" spans="1:16" ht="21" customHeight="1" x14ac:dyDescent="0.85">
      <c r="A9" s="59"/>
      <c r="B9" s="59"/>
      <c r="C9" s="59"/>
      <c r="D9" s="59"/>
      <c r="E9" s="59"/>
      <c r="F9" s="59"/>
      <c r="G9" s="59"/>
      <c r="H9" s="116" t="s">
        <v>43</v>
      </c>
      <c r="I9" s="59"/>
      <c r="J9" s="116" t="s">
        <v>42</v>
      </c>
      <c r="K9" s="59"/>
      <c r="L9" s="60" t="s">
        <v>41</v>
      </c>
      <c r="M9" s="60"/>
      <c r="N9" s="60"/>
      <c r="O9" s="34"/>
      <c r="P9" s="59"/>
    </row>
    <row r="10" spans="1:16" ht="21" customHeight="1" x14ac:dyDescent="0.85">
      <c r="F10" s="62" t="s">
        <v>40</v>
      </c>
      <c r="H10" s="63" t="s">
        <v>200</v>
      </c>
      <c r="J10" s="63" t="s">
        <v>202</v>
      </c>
      <c r="L10" s="63" t="s">
        <v>200</v>
      </c>
      <c r="M10" s="52"/>
      <c r="N10" s="63" t="s">
        <v>202</v>
      </c>
      <c r="O10" s="65"/>
      <c r="P10" s="65"/>
    </row>
    <row r="11" spans="1:16" ht="10.95" hidden="1" customHeight="1" x14ac:dyDescent="0.85">
      <c r="F11" s="65"/>
      <c r="G11" s="65"/>
      <c r="H11" s="65"/>
      <c r="I11" s="65"/>
      <c r="J11" s="65"/>
      <c r="K11" s="65"/>
      <c r="L11" s="65"/>
      <c r="M11" s="65"/>
      <c r="N11" s="161"/>
      <c r="O11" s="27"/>
    </row>
    <row r="12" spans="1:16" ht="21.75" customHeight="1" x14ac:dyDescent="0.85">
      <c r="A12" s="66" t="s">
        <v>233</v>
      </c>
      <c r="F12" s="65"/>
      <c r="G12" s="65"/>
      <c r="H12" s="65"/>
      <c r="I12" s="65"/>
      <c r="J12" s="65"/>
      <c r="K12" s="65"/>
      <c r="L12" s="65"/>
      <c r="M12" s="65"/>
      <c r="N12" s="161"/>
      <c r="O12" s="27"/>
    </row>
    <row r="13" spans="1:16" ht="21" customHeight="1" x14ac:dyDescent="0.85">
      <c r="B13" s="53" t="s">
        <v>207</v>
      </c>
      <c r="F13" s="65"/>
      <c r="G13" s="65"/>
      <c r="H13" s="170">
        <v>2385453</v>
      </c>
      <c r="I13" s="170"/>
      <c r="J13" s="85">
        <v>0</v>
      </c>
      <c r="K13" s="171"/>
      <c r="L13" s="85">
        <v>0</v>
      </c>
      <c r="M13" s="85"/>
      <c r="N13" s="85">
        <v>0</v>
      </c>
      <c r="O13" s="27"/>
    </row>
    <row r="14" spans="1:16" ht="21" customHeight="1" x14ac:dyDescent="0.85">
      <c r="B14" s="53" t="s">
        <v>208</v>
      </c>
      <c r="F14" s="65"/>
      <c r="G14" s="65"/>
      <c r="H14" s="170">
        <v>343656770</v>
      </c>
      <c r="I14" s="170"/>
      <c r="J14" s="170">
        <v>120986377</v>
      </c>
      <c r="K14" s="126"/>
      <c r="L14" s="170">
        <v>115642980</v>
      </c>
      <c r="M14" s="126"/>
      <c r="N14" s="170">
        <v>120986376.57000001</v>
      </c>
      <c r="O14" s="27"/>
    </row>
    <row r="15" spans="1:16" ht="21" customHeight="1" x14ac:dyDescent="0.85">
      <c r="B15" s="53" t="s">
        <v>106</v>
      </c>
      <c r="H15" s="170">
        <v>9513422</v>
      </c>
      <c r="I15" s="170"/>
      <c r="J15" s="170">
        <v>663267</v>
      </c>
      <c r="K15" s="126"/>
      <c r="L15" s="170">
        <v>3809330</v>
      </c>
      <c r="M15" s="126"/>
      <c r="N15" s="170">
        <v>663267.05000000016</v>
      </c>
    </row>
    <row r="16" spans="1:16" ht="21" customHeight="1" x14ac:dyDescent="0.85">
      <c r="A16" s="66" t="s">
        <v>237</v>
      </c>
      <c r="H16" s="172">
        <f>SUM(H13:H15)</f>
        <v>355555645</v>
      </c>
      <c r="J16" s="172">
        <f>SUM(J13:J15)</f>
        <v>121649644</v>
      </c>
      <c r="K16" s="173"/>
      <c r="L16" s="172">
        <f>SUM(L13:L15)</f>
        <v>119452310</v>
      </c>
      <c r="M16" s="151"/>
      <c r="N16" s="172">
        <f>SUM(N13:N15)</f>
        <v>121649643.62</v>
      </c>
    </row>
    <row r="17" spans="1:17" ht="21" customHeight="1" x14ac:dyDescent="0.85">
      <c r="A17" s="66" t="s">
        <v>105</v>
      </c>
      <c r="H17" s="151"/>
      <c r="J17" s="151"/>
      <c r="K17" s="173"/>
      <c r="L17" s="151"/>
      <c r="M17" s="151"/>
      <c r="N17" s="151"/>
    </row>
    <row r="18" spans="1:17" ht="21" customHeight="1" x14ac:dyDescent="0.85">
      <c r="B18" s="53" t="s">
        <v>209</v>
      </c>
      <c r="H18" s="170">
        <v>1891605</v>
      </c>
      <c r="I18" s="170"/>
      <c r="J18" s="85">
        <v>0</v>
      </c>
      <c r="K18" s="171"/>
      <c r="L18" s="85">
        <v>0</v>
      </c>
      <c r="M18" s="85"/>
      <c r="N18" s="85">
        <v>0</v>
      </c>
    </row>
    <row r="19" spans="1:17" ht="21" customHeight="1" x14ac:dyDescent="0.85">
      <c r="B19" s="53" t="s">
        <v>104</v>
      </c>
      <c r="H19" s="170">
        <v>322446259</v>
      </c>
      <c r="I19" s="170"/>
      <c r="J19" s="85">
        <v>100734967</v>
      </c>
      <c r="K19" s="171"/>
      <c r="L19" s="85">
        <v>90467245</v>
      </c>
      <c r="M19" s="85"/>
      <c r="N19" s="85">
        <v>100734966.68000007</v>
      </c>
    </row>
    <row r="20" spans="1:17" ht="21" customHeight="1" x14ac:dyDescent="0.85">
      <c r="B20" s="53" t="s">
        <v>219</v>
      </c>
      <c r="H20" s="170">
        <v>2886017</v>
      </c>
      <c r="I20" s="170"/>
      <c r="J20" s="170">
        <v>828351</v>
      </c>
      <c r="K20" s="126"/>
      <c r="L20" s="170">
        <v>829324</v>
      </c>
      <c r="M20" s="126"/>
      <c r="N20" s="170">
        <v>828351</v>
      </c>
    </row>
    <row r="21" spans="1:17" ht="21" customHeight="1" x14ac:dyDescent="0.85">
      <c r="B21" s="53" t="s">
        <v>103</v>
      </c>
      <c r="H21" s="170">
        <v>46296687</v>
      </c>
      <c r="I21" s="170"/>
      <c r="J21" s="170">
        <v>18819581</v>
      </c>
      <c r="K21" s="126"/>
      <c r="L21" s="170">
        <v>15284883</v>
      </c>
      <c r="M21" s="126"/>
      <c r="N21" s="170">
        <v>18819581.280000009</v>
      </c>
    </row>
    <row r="22" spans="1:17" ht="21" customHeight="1" x14ac:dyDescent="0.85">
      <c r="A22" s="66" t="s">
        <v>223</v>
      </c>
      <c r="H22" s="172">
        <f>SUM(H18:H21)</f>
        <v>373520568</v>
      </c>
      <c r="J22" s="172">
        <f>SUM(J18:J21)</f>
        <v>120382899</v>
      </c>
      <c r="K22" s="173"/>
      <c r="L22" s="172">
        <f>SUM(L18:L21)</f>
        <v>106581452</v>
      </c>
      <c r="M22" s="151"/>
      <c r="N22" s="172">
        <f>SUM(N18:N21)</f>
        <v>120382898.96000007</v>
      </c>
    </row>
    <row r="23" spans="1:17" ht="21" customHeight="1" x14ac:dyDescent="0.85">
      <c r="A23" s="66" t="s">
        <v>102</v>
      </c>
      <c r="H23" s="170">
        <f>+H16-H22</f>
        <v>-17964923</v>
      </c>
      <c r="I23" s="126"/>
      <c r="J23" s="170">
        <f>+J16-J22</f>
        <v>1266745</v>
      </c>
      <c r="K23" s="126"/>
      <c r="L23" s="170">
        <f>+L16-L22</f>
        <v>12870858</v>
      </c>
      <c r="M23" s="126"/>
      <c r="N23" s="170">
        <f>+N16-N22</f>
        <v>1266744.6599999368</v>
      </c>
    </row>
    <row r="24" spans="1:17" ht="21" customHeight="1" x14ac:dyDescent="0.85">
      <c r="A24" s="53" t="s">
        <v>101</v>
      </c>
      <c r="H24" s="170">
        <v>-16148366</v>
      </c>
      <c r="I24" s="126"/>
      <c r="J24" s="170">
        <v>-1073195</v>
      </c>
      <c r="K24" s="126"/>
      <c r="L24" s="170">
        <v>-1276732</v>
      </c>
      <c r="M24" s="126"/>
      <c r="N24" s="170">
        <v>-1073194.6199999999</v>
      </c>
    </row>
    <row r="25" spans="1:17" ht="21" customHeight="1" x14ac:dyDescent="0.85">
      <c r="A25" s="53" t="s">
        <v>224</v>
      </c>
      <c r="H25" s="174"/>
      <c r="J25" s="174"/>
      <c r="K25" s="98"/>
      <c r="L25" s="174"/>
      <c r="M25" s="98"/>
      <c r="N25" s="174"/>
      <c r="O25" s="52"/>
    </row>
    <row r="26" spans="1:17" ht="21" customHeight="1" x14ac:dyDescent="0.85">
      <c r="B26" s="53" t="s">
        <v>100</v>
      </c>
      <c r="F26" s="69">
        <v>6</v>
      </c>
      <c r="G26" s="70"/>
      <c r="H26" s="175">
        <v>0</v>
      </c>
      <c r="J26" s="176">
        <v>-1828978</v>
      </c>
      <c r="K26" s="98"/>
      <c r="L26" s="175">
        <v>0</v>
      </c>
      <c r="M26" s="98"/>
      <c r="N26" s="175">
        <v>0</v>
      </c>
    </row>
    <row r="27" spans="1:17" ht="21" customHeight="1" x14ac:dyDescent="0.85">
      <c r="A27" s="66" t="s">
        <v>99</v>
      </c>
      <c r="F27" s="173"/>
      <c r="G27" s="173"/>
      <c r="H27" s="174">
        <f>SUM(H24,H23,H26)</f>
        <v>-34113289</v>
      </c>
      <c r="J27" s="174">
        <f>SUM(J24,J23,J26)</f>
        <v>-1635428</v>
      </c>
      <c r="K27" s="177"/>
      <c r="L27" s="174">
        <f>SUM(L24,L23,L26)</f>
        <v>11594126</v>
      </c>
      <c r="M27" s="98"/>
      <c r="N27" s="174">
        <f>SUM(N24,N23,N26)</f>
        <v>193550.03999993694</v>
      </c>
      <c r="O27" s="178"/>
      <c r="P27" s="178"/>
      <c r="Q27" s="178"/>
    </row>
    <row r="28" spans="1:17" ht="21" customHeight="1" x14ac:dyDescent="0.85">
      <c r="A28" s="53" t="s">
        <v>98</v>
      </c>
      <c r="F28" s="69">
        <v>11</v>
      </c>
      <c r="G28" s="70"/>
      <c r="H28" s="176">
        <v>-85199</v>
      </c>
      <c r="I28" s="70"/>
      <c r="J28" s="176">
        <v>-674023</v>
      </c>
      <c r="K28" s="176"/>
      <c r="L28" s="176">
        <v>-468728</v>
      </c>
      <c r="M28" s="176"/>
      <c r="N28" s="176">
        <v>-674023.20000000007</v>
      </c>
    </row>
    <row r="29" spans="1:17" ht="21" customHeight="1" x14ac:dyDescent="0.85">
      <c r="A29" s="66" t="s">
        <v>97</v>
      </c>
      <c r="H29" s="179">
        <f>SUM(H27:H28)</f>
        <v>-34198488</v>
      </c>
      <c r="J29" s="179">
        <f>SUM(J27:J28)</f>
        <v>-2309451</v>
      </c>
      <c r="L29" s="180">
        <f>SUM(L27:L28)</f>
        <v>11125398</v>
      </c>
      <c r="M29" s="52"/>
      <c r="N29" s="180">
        <f>SUM(N27:N28)</f>
        <v>-480473.16000006313</v>
      </c>
    </row>
    <row r="30" spans="1:17" ht="12.65" hidden="1" customHeight="1" x14ac:dyDescent="0.85">
      <c r="A30" s="66"/>
      <c r="F30" s="65"/>
      <c r="G30" s="65"/>
      <c r="H30" s="65"/>
      <c r="I30" s="65"/>
      <c r="J30" s="65"/>
      <c r="K30" s="65"/>
      <c r="L30" s="30"/>
      <c r="M30" s="30"/>
      <c r="N30" s="30"/>
    </row>
    <row r="31" spans="1:17" ht="22.2" hidden="1" customHeight="1" x14ac:dyDescent="0.85">
      <c r="A31" s="181" t="s">
        <v>96</v>
      </c>
      <c r="F31" s="182"/>
      <c r="G31" s="182"/>
      <c r="H31" s="35"/>
      <c r="I31" s="71"/>
      <c r="J31" s="35"/>
      <c r="K31" s="35"/>
      <c r="L31" s="35"/>
      <c r="M31" s="35"/>
      <c r="N31" s="35"/>
      <c r="O31" s="27"/>
    </row>
    <row r="32" spans="1:17" ht="22.2" hidden="1" customHeight="1" x14ac:dyDescent="0.85">
      <c r="A32" s="183" t="s">
        <v>95</v>
      </c>
      <c r="B32" s="184"/>
      <c r="F32" s="65"/>
      <c r="G32" s="65"/>
      <c r="H32" s="34"/>
      <c r="I32" s="65"/>
      <c r="J32" s="34"/>
      <c r="K32" s="30"/>
      <c r="L32" s="34"/>
    </row>
    <row r="33" spans="1:14" ht="21.65" hidden="1" customHeight="1" x14ac:dyDescent="0.85">
      <c r="A33" s="53" t="s">
        <v>94</v>
      </c>
      <c r="F33" s="126"/>
      <c r="H33" s="53"/>
      <c r="I33" s="53"/>
      <c r="J33" s="53"/>
    </row>
    <row r="34" spans="1:14" ht="21.45" hidden="1" x14ac:dyDescent="0.85">
      <c r="A34" s="53" t="s">
        <v>93</v>
      </c>
      <c r="F34" s="126"/>
      <c r="H34" s="53"/>
      <c r="I34" s="53"/>
      <c r="J34" s="53"/>
    </row>
    <row r="35" spans="1:14" ht="21.9" x14ac:dyDescent="0.85">
      <c r="A35" s="181" t="s">
        <v>241</v>
      </c>
      <c r="F35" s="126"/>
      <c r="H35" s="53"/>
      <c r="I35" s="53"/>
      <c r="J35" s="53"/>
    </row>
    <row r="36" spans="1:14" ht="21" customHeight="1" x14ac:dyDescent="0.85">
      <c r="B36" s="66" t="s">
        <v>242</v>
      </c>
      <c r="F36" s="126"/>
      <c r="G36" s="70"/>
      <c r="H36" s="185">
        <v>0</v>
      </c>
      <c r="I36" s="65"/>
      <c r="J36" s="185">
        <v>0</v>
      </c>
      <c r="K36" s="32"/>
      <c r="L36" s="185">
        <v>0</v>
      </c>
      <c r="M36" s="32"/>
      <c r="N36" s="185">
        <v>0</v>
      </c>
    </row>
    <row r="37" spans="1:14" ht="21" customHeight="1" thickBot="1" x14ac:dyDescent="0.9">
      <c r="A37" s="66" t="s">
        <v>92</v>
      </c>
      <c r="F37" s="182"/>
      <c r="G37" s="182"/>
      <c r="H37" s="186">
        <f>SUM(H29,H36)</f>
        <v>-34198488</v>
      </c>
      <c r="I37" s="70"/>
      <c r="J37" s="186">
        <f>SUM(J29,J36)</f>
        <v>-2309451</v>
      </c>
      <c r="K37" s="70"/>
      <c r="L37" s="186">
        <f>SUM(L29,L36)</f>
        <v>11125398</v>
      </c>
      <c r="M37" s="30"/>
      <c r="N37" s="186">
        <f>SUM(N29,N36)</f>
        <v>-480473.16000006313</v>
      </c>
    </row>
    <row r="38" spans="1:14" ht="12" customHeight="1" thickTop="1" x14ac:dyDescent="0.85">
      <c r="A38" s="66"/>
      <c r="F38" s="182"/>
      <c r="G38" s="182"/>
      <c r="H38" s="182"/>
      <c r="I38" s="70"/>
      <c r="J38" s="182"/>
      <c r="K38" s="70"/>
      <c r="L38" s="182"/>
      <c r="M38" s="30"/>
      <c r="N38" s="182"/>
    </row>
    <row r="39" spans="1:14" ht="21" customHeight="1" x14ac:dyDescent="0.8">
      <c r="A39" s="187" t="s">
        <v>91</v>
      </c>
      <c r="B39" s="86"/>
      <c r="C39" s="86"/>
      <c r="D39" s="86"/>
      <c r="E39" s="86"/>
      <c r="F39" s="126"/>
      <c r="G39" s="126"/>
      <c r="H39" s="85"/>
      <c r="I39" s="126"/>
      <c r="J39" s="85"/>
      <c r="K39" s="126"/>
      <c r="L39" s="170"/>
      <c r="M39" s="188"/>
      <c r="N39" s="170"/>
    </row>
    <row r="40" spans="1:14" ht="21" customHeight="1" x14ac:dyDescent="0.75">
      <c r="A40" s="189" t="s">
        <v>234</v>
      </c>
      <c r="B40" s="86"/>
      <c r="C40" s="86"/>
      <c r="D40" s="86"/>
      <c r="E40" s="86"/>
      <c r="F40" s="126"/>
      <c r="G40" s="190"/>
      <c r="H40" s="170">
        <f>H29-H41</f>
        <v>-34198488</v>
      </c>
      <c r="I40" s="170"/>
      <c r="J40" s="170">
        <f>J29-J41</f>
        <v>-2309451</v>
      </c>
      <c r="K40" s="126"/>
      <c r="L40" s="170">
        <f>L29-L41</f>
        <v>11125398</v>
      </c>
      <c r="M40" s="126"/>
      <c r="N40" s="170">
        <f>N29-N41</f>
        <v>-480473.16000006313</v>
      </c>
    </row>
    <row r="41" spans="1:14" ht="21" customHeight="1" x14ac:dyDescent="0.75">
      <c r="A41" s="189" t="s">
        <v>25</v>
      </c>
      <c r="B41" s="86"/>
      <c r="C41" s="86"/>
      <c r="D41" s="86"/>
      <c r="E41" s="86"/>
      <c r="F41" s="126"/>
      <c r="G41" s="126"/>
      <c r="H41" s="175">
        <v>0</v>
      </c>
      <c r="I41" s="126"/>
      <c r="J41" s="175">
        <v>0</v>
      </c>
      <c r="K41" s="126"/>
      <c r="L41" s="175">
        <v>0</v>
      </c>
      <c r="M41" s="188"/>
      <c r="N41" s="175">
        <v>0</v>
      </c>
    </row>
    <row r="42" spans="1:14" ht="21" customHeight="1" thickBot="1" x14ac:dyDescent="0.9">
      <c r="A42" s="191"/>
      <c r="B42" s="86"/>
      <c r="C42" s="86"/>
      <c r="D42" s="86"/>
      <c r="E42" s="86"/>
      <c r="F42" s="126"/>
      <c r="G42" s="126"/>
      <c r="H42" s="192">
        <f>SUM(H40:H41)</f>
        <v>-34198488</v>
      </c>
      <c r="I42" s="126"/>
      <c r="J42" s="192">
        <f>SUM(J40:J41)</f>
        <v>-2309451</v>
      </c>
      <c r="K42" s="126"/>
      <c r="L42" s="192">
        <f>SUM(L40:L41)</f>
        <v>11125398</v>
      </c>
      <c r="M42" s="188"/>
      <c r="N42" s="192">
        <f>SUM(N40:N41)</f>
        <v>-480473.16000006313</v>
      </c>
    </row>
    <row r="43" spans="1:14" ht="12" customHeight="1" thickTop="1" x14ac:dyDescent="0.85">
      <c r="A43" s="191"/>
      <c r="B43" s="86"/>
      <c r="C43" s="86"/>
      <c r="D43" s="86"/>
      <c r="E43" s="86"/>
      <c r="F43" s="126"/>
      <c r="G43" s="126"/>
      <c r="H43" s="170"/>
      <c r="I43" s="126"/>
      <c r="J43" s="170"/>
      <c r="K43" s="126"/>
      <c r="L43" s="170"/>
      <c r="M43" s="188"/>
      <c r="N43" s="170"/>
    </row>
    <row r="44" spans="1:14" ht="21" customHeight="1" x14ac:dyDescent="0.8">
      <c r="A44" s="187" t="s">
        <v>90</v>
      </c>
      <c r="B44" s="86"/>
      <c r="C44" s="86"/>
      <c r="D44" s="86"/>
      <c r="E44" s="86"/>
      <c r="F44" s="126"/>
      <c r="G44" s="126"/>
      <c r="H44" s="85"/>
      <c r="I44" s="126"/>
      <c r="J44" s="85"/>
      <c r="K44" s="126"/>
      <c r="L44" s="170"/>
      <c r="M44" s="188"/>
      <c r="N44" s="170"/>
    </row>
    <row r="45" spans="1:14" ht="21" customHeight="1" x14ac:dyDescent="0.75">
      <c r="A45" s="189" t="str">
        <f>+A40</f>
        <v>The Company's shareholders</v>
      </c>
      <c r="B45" s="86"/>
      <c r="C45" s="86"/>
      <c r="D45" s="86"/>
      <c r="E45" s="86"/>
      <c r="F45" s="126"/>
      <c r="G45" s="126"/>
      <c r="H45" s="170">
        <f>+H37-H46</f>
        <v>-34198488</v>
      </c>
      <c r="I45" s="126"/>
      <c r="J45" s="170">
        <f>+J37-J46</f>
        <v>-2309451</v>
      </c>
      <c r="K45" s="126"/>
      <c r="L45" s="170">
        <f>+L37-L46</f>
        <v>11125398</v>
      </c>
      <c r="M45" s="126"/>
      <c r="N45" s="170">
        <f>+N37-N46</f>
        <v>-480473.16000006313</v>
      </c>
    </row>
    <row r="46" spans="1:14" ht="21" customHeight="1" x14ac:dyDescent="0.75">
      <c r="A46" s="189" t="s">
        <v>25</v>
      </c>
      <c r="B46" s="86"/>
      <c r="C46" s="86"/>
      <c r="D46" s="86"/>
      <c r="E46" s="86"/>
      <c r="F46" s="126"/>
      <c r="G46" s="126"/>
      <c r="H46" s="175">
        <v>0</v>
      </c>
      <c r="I46" s="126"/>
      <c r="J46" s="175">
        <v>0</v>
      </c>
      <c r="K46" s="126"/>
      <c r="L46" s="175">
        <v>0</v>
      </c>
      <c r="M46" s="188"/>
      <c r="N46" s="175">
        <v>0</v>
      </c>
    </row>
    <row r="47" spans="1:14" ht="21" customHeight="1" thickBot="1" x14ac:dyDescent="0.9">
      <c r="A47" s="191"/>
      <c r="B47" s="86"/>
      <c r="C47" s="86"/>
      <c r="D47" s="86"/>
      <c r="E47" s="86"/>
      <c r="F47" s="126"/>
      <c r="G47" s="126"/>
      <c r="H47" s="192">
        <f>SUM(H45:H46)</f>
        <v>-34198488</v>
      </c>
      <c r="I47" s="126"/>
      <c r="J47" s="192">
        <f>SUM(J45:J46)</f>
        <v>-2309451</v>
      </c>
      <c r="K47" s="126"/>
      <c r="L47" s="192">
        <f>SUM(L45:L46)</f>
        <v>11125398</v>
      </c>
      <c r="M47" s="188"/>
      <c r="N47" s="192">
        <f>SUM(N45:N46)</f>
        <v>-480473.16000006313</v>
      </c>
    </row>
    <row r="48" spans="1:14" ht="15" customHeight="1" thickTop="1" x14ac:dyDescent="0.85">
      <c r="A48" s="191"/>
      <c r="B48" s="86"/>
      <c r="C48" s="86"/>
      <c r="D48" s="86"/>
      <c r="E48" s="86"/>
      <c r="F48" s="126"/>
      <c r="G48" s="126"/>
      <c r="H48" s="170"/>
      <c r="I48" s="126"/>
      <c r="J48" s="170"/>
      <c r="K48" s="126"/>
      <c r="L48" s="170"/>
      <c r="M48" s="188"/>
      <c r="N48" s="170"/>
    </row>
    <row r="49" spans="1:14" ht="21" customHeight="1" x14ac:dyDescent="0.85">
      <c r="A49" s="66" t="s">
        <v>89</v>
      </c>
      <c r="F49" s="173">
        <v>13</v>
      </c>
      <c r="G49" s="173"/>
      <c r="H49" s="70"/>
      <c r="I49" s="70"/>
      <c r="J49" s="70"/>
      <c r="K49" s="70"/>
      <c r="L49" s="30"/>
      <c r="M49" s="30"/>
      <c r="N49" s="30"/>
    </row>
    <row r="50" spans="1:14" ht="21" customHeight="1" x14ac:dyDescent="0.85">
      <c r="A50" s="53" t="s">
        <v>88</v>
      </c>
      <c r="F50" s="173"/>
      <c r="G50" s="173"/>
      <c r="H50" s="70"/>
      <c r="I50" s="70"/>
      <c r="J50" s="70"/>
      <c r="K50" s="70"/>
      <c r="L50" s="30"/>
      <c r="M50" s="30"/>
      <c r="N50" s="30"/>
    </row>
    <row r="51" spans="1:14" ht="21" customHeight="1" thickBot="1" x14ac:dyDescent="0.9">
      <c r="B51" s="53" t="s">
        <v>235</v>
      </c>
      <c r="F51" s="69"/>
      <c r="G51" s="70"/>
      <c r="H51" s="193">
        <v>-1.7373213663900457E-2</v>
      </c>
      <c r="I51" s="126"/>
      <c r="J51" s="193">
        <f>+J29/524000000</f>
        <v>-4.407349236641221E-3</v>
      </c>
      <c r="K51" s="126"/>
      <c r="L51" s="193">
        <v>5.6518263775267152E-3</v>
      </c>
      <c r="M51" s="126"/>
      <c r="N51" s="193">
        <v>-9.1693351145050216E-4</v>
      </c>
    </row>
    <row r="52" spans="1:14" ht="21" customHeight="1" thickTop="1" x14ac:dyDescent="0.85">
      <c r="A52" s="53" t="s">
        <v>87</v>
      </c>
      <c r="F52" s="69"/>
      <c r="G52" s="70"/>
      <c r="H52" s="85"/>
      <c r="I52" s="126"/>
      <c r="J52" s="85"/>
      <c r="K52" s="126"/>
      <c r="L52" s="85"/>
      <c r="M52" s="126"/>
      <c r="N52" s="85"/>
    </row>
    <row r="53" spans="1:14" ht="21" customHeight="1" thickBot="1" x14ac:dyDescent="0.9">
      <c r="B53" s="53" t="s">
        <v>235</v>
      </c>
      <c r="F53" s="69"/>
      <c r="G53" s="70"/>
      <c r="H53" s="193">
        <v>-1.7373213663900457E-2</v>
      </c>
      <c r="I53" s="126"/>
      <c r="J53" s="193">
        <v>0</v>
      </c>
      <c r="K53" s="126"/>
      <c r="L53" s="193">
        <v>5.6518263775267152E-3</v>
      </c>
      <c r="M53" s="126"/>
      <c r="N53" s="193">
        <v>0</v>
      </c>
    </row>
    <row r="54" spans="1:14" ht="21" customHeight="1" thickTop="1" x14ac:dyDescent="0.85">
      <c r="F54" s="69"/>
      <c r="G54" s="70"/>
      <c r="H54" s="70"/>
      <c r="I54" s="70"/>
      <c r="J54" s="194"/>
      <c r="K54" s="70"/>
      <c r="L54" s="194"/>
      <c r="M54" s="195"/>
      <c r="N54" s="194"/>
    </row>
    <row r="55" spans="1:14" ht="21" customHeight="1" x14ac:dyDescent="0.85">
      <c r="F55" s="69"/>
      <c r="G55" s="70"/>
      <c r="H55" s="70"/>
      <c r="I55" s="70"/>
      <c r="J55" s="194"/>
      <c r="K55" s="70"/>
      <c r="L55" s="194"/>
      <c r="M55" s="195"/>
      <c r="N55" s="194"/>
    </row>
    <row r="56" spans="1:14" ht="21" customHeight="1" x14ac:dyDescent="0.85">
      <c r="F56" s="69"/>
      <c r="G56" s="70"/>
      <c r="H56" s="70"/>
      <c r="I56" s="70"/>
      <c r="J56" s="70"/>
      <c r="K56" s="70"/>
      <c r="L56" s="30"/>
      <c r="M56" s="30"/>
      <c r="N56" s="30"/>
    </row>
    <row r="57" spans="1:14" ht="21" customHeight="1" x14ac:dyDescent="0.85">
      <c r="F57" s="53"/>
      <c r="G57" s="53"/>
      <c r="H57" s="53"/>
      <c r="I57" s="53"/>
      <c r="J57" s="53"/>
      <c r="K57" s="53"/>
    </row>
    <row r="58" spans="1:14" ht="21" customHeight="1" x14ac:dyDescent="0.85">
      <c r="F58" s="53"/>
      <c r="G58" s="53"/>
      <c r="H58" s="53"/>
      <c r="I58" s="53"/>
      <c r="J58" s="53"/>
      <c r="K58" s="53"/>
    </row>
    <row r="59" spans="1:14" ht="21" customHeight="1" x14ac:dyDescent="0.85">
      <c r="F59" s="53"/>
      <c r="G59" s="53"/>
      <c r="H59" s="53"/>
      <c r="I59" s="53"/>
      <c r="J59" s="53"/>
      <c r="K59" s="53"/>
    </row>
    <row r="60" spans="1:14" ht="21" customHeight="1" x14ac:dyDescent="0.85">
      <c r="F60" s="53"/>
      <c r="G60" s="53"/>
      <c r="H60" s="53"/>
      <c r="I60" s="53"/>
      <c r="J60" s="53"/>
      <c r="K60" s="53"/>
    </row>
    <row r="61" spans="1:14" ht="21" customHeight="1" x14ac:dyDescent="0.85">
      <c r="F61" s="53"/>
      <c r="G61" s="53"/>
      <c r="H61" s="53"/>
      <c r="I61" s="53"/>
      <c r="J61" s="53"/>
      <c r="K61" s="53"/>
    </row>
    <row r="62" spans="1:14" ht="21" customHeight="1" x14ac:dyDescent="0.85">
      <c r="F62" s="53"/>
      <c r="G62" s="53"/>
      <c r="H62" s="53"/>
      <c r="I62" s="53"/>
      <c r="J62" s="53"/>
      <c r="K62" s="53"/>
    </row>
  </sheetData>
  <mergeCells count="6">
    <mergeCell ref="L9:N9"/>
    <mergeCell ref="A1:N1"/>
    <mergeCell ref="A3:N3"/>
    <mergeCell ref="A4:N4"/>
    <mergeCell ref="A5:N5"/>
    <mergeCell ref="A6:N6"/>
  </mergeCells>
  <pageMargins left="0.74803149606299202" right="0.15748031496063" top="0.59055118110236204" bottom="0.62992125984252001" header="0.31496062992126" footer="0.23622047244094499"/>
  <pageSetup paperSize="9" scale="75" fitToHeight="0" orientation="portrait" r:id="rId1"/>
  <headerFooter>
    <oddFooter>&amp;L&amp;"Angsana New,ธรรมดา"&amp;15Condensed notes to the interim financial statement are and integral part of these statement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D9B9E-DF72-40A9-8A3F-1F8E5DB47118}">
  <dimension ref="A1:Z82"/>
  <sheetViews>
    <sheetView zoomScale="85" zoomScaleNormal="85" workbookViewId="0">
      <selection activeCell="A4" sqref="A4:X4"/>
    </sheetView>
  </sheetViews>
  <sheetFormatPr defaultColWidth="9.08203125" defaultRowHeight="20.149999999999999" customHeight="1" x14ac:dyDescent="0.85"/>
  <cols>
    <col min="1" max="4" width="1.75" style="53" customWidth="1"/>
    <col min="5" max="5" width="36.58203125" style="53" customWidth="1"/>
    <col min="6" max="6" width="9.25" style="52" customWidth="1"/>
    <col min="7" max="7" width="2.08203125" style="52" customWidth="1"/>
    <col min="8" max="8" width="15.83203125" style="53" bestFit="1" customWidth="1"/>
    <col min="9" max="9" width="2.08203125" style="53" customWidth="1"/>
    <col min="10" max="10" width="15.83203125" style="53" bestFit="1" customWidth="1"/>
    <col min="11" max="11" width="1.58203125" style="53" customWidth="1"/>
    <col min="12" max="12" width="17.75" style="53" hidden="1" customWidth="1"/>
    <col min="13" max="13" width="2" style="53" hidden="1" customWidth="1"/>
    <col min="14" max="14" width="14.33203125" style="53" customWidth="1"/>
    <col min="15" max="15" width="2" style="53" customWidth="1"/>
    <col min="16" max="16" width="14.33203125" style="53" customWidth="1"/>
    <col min="17" max="17" width="2.33203125" style="53" customWidth="1"/>
    <col min="18" max="18" width="16.83203125" style="53" customWidth="1"/>
    <col min="19" max="19" width="2.33203125" style="53" customWidth="1"/>
    <col min="20" max="20" width="15.25" style="53" customWidth="1"/>
    <col min="21" max="21" width="2.33203125" style="53" customWidth="1"/>
    <col min="22" max="22" width="13.5" style="53" bestFit="1" customWidth="1"/>
    <col min="23" max="23" width="2.33203125" style="53" customWidth="1"/>
    <col min="24" max="24" width="17" style="53" customWidth="1"/>
    <col min="25" max="25" width="2.33203125" style="95" customWidth="1"/>
    <col min="26" max="26" width="18" style="53" customWidth="1"/>
    <col min="27" max="27" width="9.08203125" style="53" customWidth="1"/>
    <col min="28" max="28" width="10.08203125" style="53" customWidth="1"/>
    <col min="29" max="29" width="9.08203125" style="53" customWidth="1"/>
    <col min="30" max="30" width="9.83203125" style="53" bestFit="1" customWidth="1"/>
    <col min="31" max="31" width="9.08203125" style="53"/>
    <col min="32" max="32" width="10.83203125" style="53" bestFit="1" customWidth="1"/>
    <col min="33" max="33" width="9.08203125" style="53"/>
    <col min="34" max="34" width="10.83203125" style="53" bestFit="1" customWidth="1"/>
    <col min="35" max="37" width="9.08203125" style="53"/>
    <col min="38" max="38" width="11" style="53" bestFit="1" customWidth="1"/>
    <col min="39" max="39" width="9.08203125" style="53"/>
    <col min="40" max="40" width="11" style="53" bestFit="1" customWidth="1"/>
    <col min="41" max="16384" width="9.08203125" style="53"/>
  </cols>
  <sheetData>
    <row r="1" spans="1:26" ht="20.149999999999999" customHeight="1" x14ac:dyDescent="0.85">
      <c r="A1" s="113">
        <v>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143"/>
      <c r="Z1" s="52"/>
    </row>
    <row r="2" spans="1:26" ht="8.15" customHeight="1" x14ac:dyDescent="0.85">
      <c r="A2" s="65"/>
      <c r="B2" s="52"/>
      <c r="C2" s="52"/>
      <c r="D2" s="52"/>
      <c r="E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143"/>
      <c r="Z2" s="52"/>
    </row>
    <row r="3" spans="1:26" ht="20.149999999999999" customHeight="1" x14ac:dyDescent="0.85">
      <c r="A3" s="55" t="s">
        <v>220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26" ht="20.149999999999999" customHeight="1" x14ac:dyDescent="0.85">
      <c r="A4" s="55" t="s">
        <v>136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</row>
    <row r="5" spans="1:26" ht="20.149999999999999" customHeight="1" x14ac:dyDescent="0.85">
      <c r="A5" s="55" t="str">
        <f>'SI EN'!A5:N5</f>
        <v>For the three-month period ended 31 March 2026 (Reviewed/Unaudited)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6" ht="20.149999999999999" customHeight="1" x14ac:dyDescent="0.85">
      <c r="A6" s="144" t="s">
        <v>47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</row>
    <row r="7" spans="1:26" ht="20.149999999999999" hidden="1" customHeight="1" x14ac:dyDescent="0.85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</row>
    <row r="8" spans="1:26" ht="20.149999999999999" customHeight="1" x14ac:dyDescent="0.85">
      <c r="A8" s="114"/>
      <c r="B8" s="114"/>
      <c r="C8" s="114"/>
      <c r="D8" s="114"/>
      <c r="E8" s="114"/>
      <c r="F8" s="114"/>
      <c r="G8" s="114"/>
      <c r="H8" s="60" t="s">
        <v>135</v>
      </c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114"/>
      <c r="V8" s="114"/>
      <c r="W8" s="114"/>
      <c r="X8" s="114"/>
    </row>
    <row r="9" spans="1:26" ht="20.149999999999999" customHeight="1" x14ac:dyDescent="0.85">
      <c r="A9" s="114"/>
      <c r="B9" s="114"/>
      <c r="C9" s="114"/>
      <c r="D9" s="114"/>
      <c r="E9" s="114"/>
      <c r="F9" s="146"/>
      <c r="G9" s="146"/>
      <c r="H9" s="61"/>
      <c r="I9" s="61"/>
      <c r="J9" s="61"/>
      <c r="K9" s="61"/>
      <c r="L9" s="61"/>
      <c r="M9" s="61"/>
      <c r="N9" s="61"/>
      <c r="O9" s="61"/>
      <c r="P9" s="116"/>
      <c r="Q9" s="116"/>
      <c r="R9" s="116"/>
      <c r="S9" s="146"/>
      <c r="T9" s="61" t="s">
        <v>134</v>
      </c>
      <c r="U9" s="163"/>
      <c r="V9" s="164"/>
      <c r="W9" s="146"/>
      <c r="X9" s="146"/>
    </row>
    <row r="10" spans="1:26" ht="20.149999999999999" customHeight="1" x14ac:dyDescent="0.85">
      <c r="A10" s="114"/>
      <c r="B10" s="114"/>
      <c r="C10" s="114"/>
      <c r="D10" s="114"/>
      <c r="E10" s="114"/>
      <c r="F10" s="146"/>
      <c r="G10" s="146"/>
      <c r="H10" s="145" t="s">
        <v>133</v>
      </c>
      <c r="I10" s="146"/>
      <c r="J10" s="146"/>
      <c r="K10" s="146"/>
      <c r="L10" s="66"/>
      <c r="M10" s="146"/>
      <c r="N10" s="146"/>
      <c r="O10" s="146"/>
      <c r="P10" s="60" t="s">
        <v>29</v>
      </c>
      <c r="Q10" s="60"/>
      <c r="R10" s="60"/>
      <c r="S10" s="146"/>
      <c r="T10" s="61" t="s">
        <v>132</v>
      </c>
      <c r="U10" s="163"/>
      <c r="V10" s="61" t="s">
        <v>131</v>
      </c>
      <c r="W10" s="146"/>
      <c r="X10" s="146"/>
    </row>
    <row r="11" spans="1:26" ht="20.149999999999999" customHeight="1" x14ac:dyDescent="0.85">
      <c r="F11" s="56"/>
      <c r="G11" s="56"/>
      <c r="H11" s="56" t="s">
        <v>130</v>
      </c>
      <c r="I11" s="56"/>
      <c r="J11" s="56" t="s">
        <v>129</v>
      </c>
      <c r="K11" s="56"/>
      <c r="L11" s="56" t="s">
        <v>128</v>
      </c>
      <c r="M11" s="66"/>
      <c r="N11" s="56"/>
      <c r="O11" s="66"/>
      <c r="P11" s="56" t="s">
        <v>211</v>
      </c>
      <c r="Q11" s="66"/>
      <c r="R11" s="147"/>
      <c r="S11" s="66"/>
      <c r="T11" s="145" t="s">
        <v>127</v>
      </c>
      <c r="U11" s="165"/>
      <c r="V11" s="146" t="s">
        <v>126</v>
      </c>
      <c r="W11" s="66"/>
      <c r="X11" s="56" t="s">
        <v>125</v>
      </c>
    </row>
    <row r="12" spans="1:26" ht="21.9" x14ac:dyDescent="0.85">
      <c r="F12" s="56"/>
      <c r="G12" s="56"/>
      <c r="H12" s="62" t="s">
        <v>124</v>
      </c>
      <c r="I12" s="56"/>
      <c r="J12" s="62" t="s">
        <v>124</v>
      </c>
      <c r="K12" s="62"/>
      <c r="L12" s="62" t="s">
        <v>123</v>
      </c>
      <c r="M12" s="66"/>
      <c r="N12" s="62" t="s">
        <v>30</v>
      </c>
      <c r="O12" s="66"/>
      <c r="P12" s="62" t="s">
        <v>28</v>
      </c>
      <c r="Q12" s="66"/>
      <c r="R12" s="62" t="s">
        <v>27</v>
      </c>
      <c r="S12" s="66"/>
      <c r="T12" s="62" t="s">
        <v>122</v>
      </c>
      <c r="U12" s="165"/>
      <c r="V12" s="62" t="s">
        <v>121</v>
      </c>
      <c r="W12" s="66"/>
      <c r="X12" s="62" t="s">
        <v>120</v>
      </c>
    </row>
    <row r="13" spans="1:26" ht="20.149999999999999" hidden="1" customHeight="1" x14ac:dyDescent="0.85">
      <c r="A13" s="66" t="s">
        <v>119</v>
      </c>
      <c r="B13" s="66"/>
      <c r="C13" s="66"/>
      <c r="D13" s="66"/>
      <c r="E13" s="66"/>
      <c r="F13" s="149"/>
      <c r="G13" s="56"/>
      <c r="H13" s="38">
        <v>262000000</v>
      </c>
      <c r="I13" s="38"/>
      <c r="J13" s="38">
        <v>494718320</v>
      </c>
      <c r="K13" s="25"/>
      <c r="L13" s="26"/>
      <c r="M13" s="25"/>
      <c r="N13" s="27">
        <v>0</v>
      </c>
      <c r="O13" s="25"/>
      <c r="P13" s="25">
        <v>15500000</v>
      </c>
      <c r="Q13" s="25"/>
      <c r="R13" s="25">
        <v>45915069</v>
      </c>
      <c r="S13" s="25"/>
      <c r="T13" s="28">
        <f>SUM(H13:S13)</f>
        <v>818133389</v>
      </c>
      <c r="U13" s="28"/>
      <c r="V13" s="37">
        <v>0</v>
      </c>
      <c r="W13" s="25"/>
      <c r="X13" s="39">
        <f>T13+V13</f>
        <v>818133389</v>
      </c>
    </row>
    <row r="14" spans="1:26" ht="20.149999999999999" hidden="1" customHeight="1" x14ac:dyDescent="0.85">
      <c r="A14" s="53" t="s">
        <v>118</v>
      </c>
      <c r="H14" s="27">
        <v>0</v>
      </c>
      <c r="I14" s="27"/>
      <c r="J14" s="27">
        <v>0</v>
      </c>
      <c r="K14" s="26"/>
      <c r="L14" s="26"/>
      <c r="M14" s="29"/>
      <c r="N14" s="27">
        <v>0</v>
      </c>
      <c r="O14" s="29"/>
      <c r="P14" s="27">
        <v>0</v>
      </c>
      <c r="Q14" s="30"/>
      <c r="R14" s="32">
        <v>0</v>
      </c>
      <c r="S14" s="25"/>
      <c r="T14" s="32">
        <f t="shared" ref="T14:T19" si="0">SUM(H14:S14)</f>
        <v>0</v>
      </c>
      <c r="U14" s="31"/>
      <c r="V14" s="27">
        <v>0</v>
      </c>
      <c r="W14" s="25"/>
      <c r="X14" s="39">
        <f t="shared" ref="X14:X19" si="1">T14+V14</f>
        <v>0</v>
      </c>
    </row>
    <row r="15" spans="1:26" ht="20.149999999999999" hidden="1" customHeight="1" x14ac:dyDescent="0.85">
      <c r="A15" s="53" t="s">
        <v>115</v>
      </c>
      <c r="F15" s="122">
        <v>23</v>
      </c>
      <c r="H15" s="27">
        <v>0</v>
      </c>
      <c r="I15" s="27"/>
      <c r="J15" s="27">
        <v>0</v>
      </c>
      <c r="K15" s="26"/>
      <c r="L15" s="32"/>
      <c r="M15" s="26"/>
      <c r="N15" s="27">
        <v>0</v>
      </c>
      <c r="O15" s="26"/>
      <c r="P15" s="27">
        <v>0</v>
      </c>
      <c r="Q15" s="33"/>
      <c r="R15" s="32">
        <v>0</v>
      </c>
      <c r="S15" s="25"/>
      <c r="T15" s="32">
        <f t="shared" si="0"/>
        <v>0</v>
      </c>
      <c r="U15" s="31"/>
      <c r="V15" s="27">
        <v>0</v>
      </c>
      <c r="W15" s="25"/>
      <c r="X15" s="39">
        <f t="shared" si="1"/>
        <v>0</v>
      </c>
    </row>
    <row r="16" spans="1:26" ht="20.149999999999999" hidden="1" customHeight="1" x14ac:dyDescent="0.85">
      <c r="A16" s="53" t="s">
        <v>114</v>
      </c>
      <c r="F16" s="122"/>
      <c r="H16" s="27">
        <v>0</v>
      </c>
      <c r="I16" s="27"/>
      <c r="J16" s="27">
        <v>0</v>
      </c>
      <c r="K16" s="26"/>
      <c r="L16" s="26"/>
      <c r="M16" s="29"/>
      <c r="N16" s="27">
        <v>0</v>
      </c>
      <c r="O16" s="29"/>
      <c r="P16" s="27">
        <v>0</v>
      </c>
      <c r="Q16" s="25"/>
      <c r="R16" s="32">
        <v>0</v>
      </c>
      <c r="S16" s="25"/>
      <c r="T16" s="32">
        <f t="shared" si="0"/>
        <v>0</v>
      </c>
      <c r="U16" s="31"/>
      <c r="V16" s="27">
        <v>0</v>
      </c>
      <c r="W16" s="25"/>
      <c r="X16" s="39">
        <f t="shared" si="1"/>
        <v>0</v>
      </c>
    </row>
    <row r="17" spans="1:24" ht="20.149999999999999" hidden="1" customHeight="1" x14ac:dyDescent="0.85">
      <c r="A17" s="53" t="s">
        <v>113</v>
      </c>
      <c r="H17" s="27">
        <v>0</v>
      </c>
      <c r="I17" s="34"/>
      <c r="J17" s="27">
        <v>0</v>
      </c>
      <c r="K17" s="35"/>
      <c r="L17" s="35"/>
      <c r="M17" s="29"/>
      <c r="N17" s="27">
        <v>0</v>
      </c>
      <c r="O17" s="29"/>
      <c r="P17" s="27">
        <v>0</v>
      </c>
      <c r="Q17" s="30"/>
      <c r="R17" s="27">
        <v>0</v>
      </c>
      <c r="S17" s="25"/>
      <c r="T17" s="32">
        <f>SUM(H17:S17)</f>
        <v>0</v>
      </c>
      <c r="U17" s="28"/>
      <c r="V17" s="27">
        <v>0</v>
      </c>
      <c r="W17" s="25"/>
      <c r="X17" s="39">
        <f>T17+V17</f>
        <v>0</v>
      </c>
    </row>
    <row r="18" spans="1:24" ht="20.149999999999999" hidden="1" customHeight="1" x14ac:dyDescent="0.85">
      <c r="B18" s="53" t="s">
        <v>112</v>
      </c>
      <c r="H18" s="27">
        <v>0</v>
      </c>
      <c r="I18" s="27"/>
      <c r="J18" s="27">
        <v>0</v>
      </c>
      <c r="K18" s="26"/>
      <c r="L18" s="26"/>
      <c r="M18" s="29"/>
      <c r="N18" s="27">
        <v>0</v>
      </c>
      <c r="O18" s="29"/>
      <c r="P18" s="27">
        <v>0</v>
      </c>
      <c r="Q18" s="25"/>
      <c r="R18" s="32">
        <v>-34198488</v>
      </c>
      <c r="S18" s="25"/>
      <c r="T18" s="32">
        <f t="shared" si="0"/>
        <v>-34198488</v>
      </c>
      <c r="U18" s="31"/>
      <c r="V18" s="27">
        <v>0</v>
      </c>
      <c r="W18" s="25"/>
      <c r="X18" s="39">
        <f t="shared" si="1"/>
        <v>-34198488</v>
      </c>
    </row>
    <row r="19" spans="1:24" ht="20.149999999999999" hidden="1" customHeight="1" x14ac:dyDescent="0.85">
      <c r="B19" s="53" t="s">
        <v>111</v>
      </c>
      <c r="H19" s="27">
        <v>0</v>
      </c>
      <c r="I19" s="27"/>
      <c r="J19" s="27">
        <v>0</v>
      </c>
      <c r="K19" s="26"/>
      <c r="L19" s="26"/>
      <c r="M19" s="29"/>
      <c r="N19" s="27">
        <v>0</v>
      </c>
      <c r="O19" s="29"/>
      <c r="P19" s="27">
        <v>0</v>
      </c>
      <c r="Q19" s="30"/>
      <c r="R19" s="27">
        <v>0</v>
      </c>
      <c r="S19" s="27"/>
      <c r="T19" s="32">
        <f t="shared" si="0"/>
        <v>0</v>
      </c>
      <c r="U19" s="36"/>
      <c r="V19" s="27">
        <v>0</v>
      </c>
      <c r="W19" s="27"/>
      <c r="X19" s="39">
        <f t="shared" si="1"/>
        <v>0</v>
      </c>
    </row>
    <row r="20" spans="1:24" ht="20.149999999999999" hidden="1" customHeight="1" thickBot="1" x14ac:dyDescent="0.9">
      <c r="A20" s="155" t="s">
        <v>117</v>
      </c>
      <c r="B20" s="66"/>
      <c r="C20" s="66"/>
      <c r="D20" s="66"/>
      <c r="E20" s="66"/>
      <c r="F20" s="56"/>
      <c r="G20" s="56"/>
      <c r="H20" s="162">
        <f>SUM(H13:H19)</f>
        <v>262000000</v>
      </c>
      <c r="I20" s="80"/>
      <c r="J20" s="162">
        <f>SUM(J13:J19)</f>
        <v>494718320</v>
      </c>
      <c r="K20" s="166"/>
      <c r="L20" s="162">
        <f>SUM(L13:L19)</f>
        <v>0</v>
      </c>
      <c r="M20" s="80"/>
      <c r="N20" s="167">
        <f>SUM(N13:N19)</f>
        <v>0</v>
      </c>
      <c r="O20" s="80"/>
      <c r="P20" s="162">
        <f>SUM(P13:P19)</f>
        <v>15500000</v>
      </c>
      <c r="Q20" s="80"/>
      <c r="R20" s="162">
        <f>SUM(R13:R19)</f>
        <v>11716581</v>
      </c>
      <c r="S20" s="80"/>
      <c r="T20" s="162">
        <f>SUM(T13:T19)</f>
        <v>783934901</v>
      </c>
      <c r="U20" s="80"/>
      <c r="V20" s="167">
        <f>SUM(V13:V19)</f>
        <v>0</v>
      </c>
      <c r="W20" s="80"/>
      <c r="X20" s="168">
        <f>SUM(X13:X19)</f>
        <v>783934901</v>
      </c>
    </row>
    <row r="21" spans="1:24" ht="20.149999999999999" hidden="1" customHeight="1" thickTop="1" x14ac:dyDescent="0.85">
      <c r="K21" s="26"/>
      <c r="L21" s="151"/>
    </row>
    <row r="22" spans="1:24" ht="20.149999999999999" customHeight="1" x14ac:dyDescent="0.85">
      <c r="A22" s="66" t="s">
        <v>116</v>
      </c>
      <c r="B22" s="66"/>
      <c r="C22" s="66"/>
      <c r="D22" s="66"/>
      <c r="E22" s="66"/>
      <c r="F22" s="149"/>
      <c r="G22" s="56"/>
      <c r="H22" s="40">
        <v>984230340</v>
      </c>
      <c r="I22" s="42"/>
      <c r="J22" s="40">
        <v>601317871</v>
      </c>
      <c r="K22" s="42"/>
      <c r="L22" s="43"/>
      <c r="M22" s="42"/>
      <c r="N22" s="43">
        <v>125211252</v>
      </c>
      <c r="O22" s="42"/>
      <c r="P22" s="40">
        <v>15750000</v>
      </c>
      <c r="Q22" s="42"/>
      <c r="R22" s="42">
        <v>-30758081</v>
      </c>
      <c r="S22" s="42"/>
      <c r="T22" s="44">
        <f>SUM(H22:S22)</f>
        <v>1695751382</v>
      </c>
      <c r="U22" s="44"/>
      <c r="V22" s="41">
        <v>2821801</v>
      </c>
      <c r="W22" s="42"/>
      <c r="X22" s="46">
        <f>T22+V22</f>
        <v>1698573183</v>
      </c>
    </row>
    <row r="23" spans="1:24" ht="20.149999999999999" hidden="1" customHeight="1" x14ac:dyDescent="0.85">
      <c r="A23" s="53" t="s">
        <v>28</v>
      </c>
      <c r="H23" s="43">
        <v>0</v>
      </c>
      <c r="I23" s="43"/>
      <c r="J23" s="40">
        <v>0</v>
      </c>
      <c r="K23" s="43"/>
      <c r="L23" s="43"/>
      <c r="M23" s="42"/>
      <c r="N23" s="43">
        <v>0</v>
      </c>
      <c r="O23" s="42"/>
      <c r="P23" s="43">
        <v>0</v>
      </c>
      <c r="Q23" s="42"/>
      <c r="R23" s="40">
        <v>0</v>
      </c>
      <c r="S23" s="42"/>
      <c r="T23" s="40">
        <f t="shared" ref="T23:T29" si="2">SUM(H23:S23)</f>
        <v>0</v>
      </c>
      <c r="U23" s="169"/>
      <c r="V23" s="41">
        <v>0</v>
      </c>
      <c r="W23" s="42"/>
      <c r="X23" s="46">
        <f t="shared" ref="X23:X25" si="3">T23+V23</f>
        <v>0</v>
      </c>
    </row>
    <row r="24" spans="1:24" ht="20.149999999999999" hidden="1" customHeight="1" x14ac:dyDescent="0.85">
      <c r="A24" s="53" t="s">
        <v>115</v>
      </c>
      <c r="F24" s="122">
        <v>23</v>
      </c>
      <c r="H24" s="43">
        <v>0</v>
      </c>
      <c r="I24" s="43"/>
      <c r="J24" s="40">
        <v>0</v>
      </c>
      <c r="K24" s="43"/>
      <c r="L24" s="40"/>
      <c r="M24" s="43"/>
      <c r="N24" s="43">
        <v>0</v>
      </c>
      <c r="O24" s="43"/>
      <c r="P24" s="43">
        <v>0</v>
      </c>
      <c r="Q24" s="33"/>
      <c r="R24" s="40">
        <v>0</v>
      </c>
      <c r="S24" s="42"/>
      <c r="T24" s="40">
        <f t="shared" si="2"/>
        <v>0</v>
      </c>
      <c r="U24" s="169"/>
      <c r="V24" s="41">
        <v>0</v>
      </c>
      <c r="W24" s="42"/>
      <c r="X24" s="46">
        <f t="shared" si="3"/>
        <v>0</v>
      </c>
    </row>
    <row r="25" spans="1:24" ht="20.149999999999999" hidden="1" customHeight="1" x14ac:dyDescent="0.85">
      <c r="A25" s="53" t="s">
        <v>114</v>
      </c>
      <c r="F25" s="122"/>
      <c r="H25" s="43">
        <v>0</v>
      </c>
      <c r="I25" s="43"/>
      <c r="J25" s="40">
        <v>0</v>
      </c>
      <c r="K25" s="43"/>
      <c r="L25" s="43"/>
      <c r="M25" s="42"/>
      <c r="N25" s="43">
        <v>0</v>
      </c>
      <c r="O25" s="42"/>
      <c r="P25" s="43">
        <v>0</v>
      </c>
      <c r="Q25" s="42"/>
      <c r="R25" s="40">
        <v>0</v>
      </c>
      <c r="S25" s="42"/>
      <c r="T25" s="40">
        <f t="shared" si="2"/>
        <v>0</v>
      </c>
      <c r="U25" s="169"/>
      <c r="V25" s="41">
        <v>0</v>
      </c>
      <c r="W25" s="42"/>
      <c r="X25" s="46">
        <f t="shared" si="3"/>
        <v>0</v>
      </c>
    </row>
    <row r="26" spans="1:24" ht="20.149999999999999" customHeight="1" x14ac:dyDescent="0.85">
      <c r="A26" s="53" t="s">
        <v>203</v>
      </c>
      <c r="H26" s="43"/>
      <c r="I26" s="46"/>
      <c r="J26" s="43"/>
      <c r="K26" s="46"/>
      <c r="L26" s="46"/>
      <c r="M26" s="42"/>
      <c r="N26" s="43"/>
      <c r="O26" s="42"/>
      <c r="P26" s="43"/>
      <c r="Q26" s="42"/>
      <c r="R26" s="43"/>
      <c r="S26" s="42"/>
      <c r="T26" s="40"/>
      <c r="U26" s="44"/>
      <c r="V26" s="43"/>
      <c r="W26" s="42"/>
      <c r="X26" s="46"/>
    </row>
    <row r="27" spans="1:24" ht="20.149999999999999" customHeight="1" x14ac:dyDescent="0.85">
      <c r="B27" s="53" t="s">
        <v>204</v>
      </c>
      <c r="H27" s="43"/>
      <c r="I27" s="46"/>
      <c r="J27" s="43"/>
      <c r="K27" s="46"/>
      <c r="L27" s="46"/>
      <c r="M27" s="42"/>
      <c r="N27" s="43"/>
      <c r="O27" s="42"/>
      <c r="P27" s="43"/>
      <c r="Q27" s="42"/>
      <c r="R27" s="43"/>
      <c r="S27" s="42"/>
      <c r="T27" s="40"/>
      <c r="U27" s="44"/>
      <c r="V27" s="43"/>
      <c r="W27" s="42"/>
      <c r="X27" s="46"/>
    </row>
    <row r="28" spans="1:24" ht="20.149999999999999" customHeight="1" x14ac:dyDescent="0.85">
      <c r="B28" s="53" t="s">
        <v>145</v>
      </c>
      <c r="H28" s="43">
        <v>0</v>
      </c>
      <c r="I28" s="43"/>
      <c r="J28" s="43">
        <v>0</v>
      </c>
      <c r="K28" s="43"/>
      <c r="L28" s="43"/>
      <c r="M28" s="42"/>
      <c r="N28" s="43">
        <v>0</v>
      </c>
      <c r="O28" s="42"/>
      <c r="P28" s="43">
        <v>0</v>
      </c>
      <c r="Q28" s="42"/>
      <c r="R28" s="42">
        <v>-34198488</v>
      </c>
      <c r="S28" s="42"/>
      <c r="T28" s="44">
        <f t="shared" si="2"/>
        <v>-34198488</v>
      </c>
      <c r="U28" s="44"/>
      <c r="V28" s="45">
        <v>0</v>
      </c>
      <c r="W28" s="42"/>
      <c r="X28" s="42">
        <f t="shared" ref="X28:X29" si="4">T28+V28</f>
        <v>-34198488</v>
      </c>
    </row>
    <row r="29" spans="1:24" ht="20.149999999999999" customHeight="1" x14ac:dyDescent="0.85">
      <c r="B29" s="53" t="s">
        <v>111</v>
      </c>
      <c r="H29" s="43">
        <v>0</v>
      </c>
      <c r="I29" s="43"/>
      <c r="J29" s="43">
        <v>0</v>
      </c>
      <c r="K29" s="43"/>
      <c r="L29" s="43"/>
      <c r="M29" s="42"/>
      <c r="N29" s="43">
        <v>0</v>
      </c>
      <c r="O29" s="42"/>
      <c r="P29" s="43">
        <v>0</v>
      </c>
      <c r="Q29" s="42"/>
      <c r="R29" s="43">
        <v>0</v>
      </c>
      <c r="S29" s="43"/>
      <c r="T29" s="40">
        <f t="shared" si="2"/>
        <v>0</v>
      </c>
      <c r="U29" s="169"/>
      <c r="V29" s="43">
        <v>0</v>
      </c>
      <c r="W29" s="43"/>
      <c r="X29" s="46">
        <f t="shared" si="4"/>
        <v>0</v>
      </c>
    </row>
    <row r="30" spans="1:24" ht="20.149999999999999" customHeight="1" thickBot="1" x14ac:dyDescent="0.9">
      <c r="A30" s="155" t="s">
        <v>110</v>
      </c>
      <c r="B30" s="66"/>
      <c r="C30" s="66"/>
      <c r="D30" s="66"/>
      <c r="E30" s="66"/>
      <c r="F30" s="56"/>
      <c r="G30" s="56"/>
      <c r="H30" s="141">
        <f>SUM(H22:H29)</f>
        <v>984230340</v>
      </c>
      <c r="I30" s="42"/>
      <c r="J30" s="141">
        <f>SUM(J22:J29)</f>
        <v>601317871</v>
      </c>
      <c r="K30" s="141"/>
      <c r="L30" s="141">
        <f>SUM(L22:L29)</f>
        <v>0</v>
      </c>
      <c r="M30" s="42"/>
      <c r="N30" s="141">
        <f>SUM(N22:N29)</f>
        <v>125211252</v>
      </c>
      <c r="O30" s="42"/>
      <c r="P30" s="141">
        <f>SUM(P22:P29)</f>
        <v>15750000</v>
      </c>
      <c r="Q30" s="42"/>
      <c r="R30" s="141">
        <f>SUM(R22:R29)</f>
        <v>-64956569</v>
      </c>
      <c r="S30" s="42"/>
      <c r="T30" s="141">
        <f>SUM(T22:T29)</f>
        <v>1661552894</v>
      </c>
      <c r="U30" s="42"/>
      <c r="V30" s="141">
        <f>SUM(V22:V29)</f>
        <v>2821801</v>
      </c>
      <c r="W30" s="42"/>
      <c r="X30" s="141">
        <f>SUM(X22:X29)</f>
        <v>1664374695</v>
      </c>
    </row>
    <row r="31" spans="1:24" ht="21.9" thickTop="1" x14ac:dyDescent="0.85">
      <c r="H31" s="120"/>
      <c r="I31" s="120"/>
      <c r="J31" s="120"/>
      <c r="K31" s="120"/>
      <c r="L31" s="35"/>
      <c r="M31" s="120"/>
      <c r="N31" s="120"/>
      <c r="O31" s="120"/>
      <c r="P31" s="120"/>
      <c r="Q31" s="120"/>
      <c r="R31" s="120"/>
      <c r="S31" s="27"/>
      <c r="T31" s="120"/>
      <c r="U31" s="27"/>
      <c r="V31" s="120"/>
      <c r="W31" s="27"/>
      <c r="X31" s="120"/>
    </row>
    <row r="32" spans="1:24" ht="20.149999999999999" customHeight="1" x14ac:dyDescent="0.85">
      <c r="H32" s="27"/>
      <c r="I32" s="27"/>
      <c r="J32" s="27"/>
      <c r="K32" s="27"/>
      <c r="L32" s="26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</row>
    <row r="34" spans="12:12" ht="20.149999999999999" customHeight="1" x14ac:dyDescent="0.85">
      <c r="L34" s="26"/>
    </row>
    <row r="35" spans="12:12" ht="20.149999999999999" customHeight="1" x14ac:dyDescent="0.85">
      <c r="L35" s="26"/>
    </row>
    <row r="36" spans="12:12" ht="20.149999999999999" customHeight="1" x14ac:dyDescent="0.85">
      <c r="L36" s="27"/>
    </row>
    <row r="37" spans="12:12" ht="20.149999999999999" customHeight="1" x14ac:dyDescent="0.85">
      <c r="L37" s="120"/>
    </row>
    <row r="66" spans="1:26" s="52" customFormat="1" ht="20.149999999999999" customHeight="1" x14ac:dyDescent="0.85">
      <c r="A66" s="53"/>
      <c r="B66" s="53"/>
      <c r="C66" s="53"/>
      <c r="D66" s="53"/>
      <c r="E66" s="53"/>
      <c r="F66" s="52" t="s">
        <v>109</v>
      </c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95"/>
      <c r="Z66" s="53"/>
    </row>
    <row r="82" spans="8:8" ht="20.149999999999999" customHeight="1" x14ac:dyDescent="0.85">
      <c r="H82" s="53" t="e">
        <f>H74-#REF!</f>
        <v>#REF!</v>
      </c>
    </row>
  </sheetData>
  <mergeCells count="7">
    <mergeCell ref="P10:R10"/>
    <mergeCell ref="A1:X1"/>
    <mergeCell ref="A3:X3"/>
    <mergeCell ref="A4:X4"/>
    <mergeCell ref="A5:X5"/>
    <mergeCell ref="A6:X6"/>
    <mergeCell ref="H8:T8"/>
  </mergeCells>
  <pageMargins left="0.74803149606299202" right="0.15748031496063" top="0.59055118110236204" bottom="0.62992125984252001" header="0.31496062992126" footer="0.23622047244094499"/>
  <pageSetup paperSize="9" scale="77" orientation="landscape" r:id="rId1"/>
  <headerFooter>
    <oddFooter>&amp;L&amp;"Angsana New,ธรรมดา"&amp;15Condensed notes to the interim financial statement are and integral part of these statement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B099-CD34-4C30-B86E-BCB06CFD18A4}">
  <dimension ref="A1:R78"/>
  <sheetViews>
    <sheetView topLeftCell="A7" zoomScale="115" zoomScaleNormal="115" workbookViewId="0">
      <selection activeCell="A4" sqref="A4:O4"/>
    </sheetView>
  </sheetViews>
  <sheetFormatPr defaultColWidth="9.08203125" defaultRowHeight="20.149999999999999" customHeight="1" x14ac:dyDescent="0.85"/>
  <cols>
    <col min="1" max="4" width="1.75" style="53" customWidth="1"/>
    <col min="5" max="5" width="48.75" style="53" customWidth="1"/>
    <col min="6" max="6" width="9.08203125" style="52" customWidth="1"/>
    <col min="7" max="7" width="2.08203125" style="52" customWidth="1"/>
    <col min="8" max="8" width="15.83203125" style="53" customWidth="1"/>
    <col min="9" max="9" width="2" style="53" customWidth="1"/>
    <col min="10" max="10" width="15.33203125" style="53" customWidth="1"/>
    <col min="11" max="11" width="2.08203125" style="53" customWidth="1"/>
    <col min="12" max="12" width="15.83203125" style="53" customWidth="1"/>
    <col min="13" max="13" width="2.08203125" style="53" customWidth="1"/>
    <col min="14" max="14" width="15.83203125" style="53" customWidth="1"/>
    <col min="15" max="15" width="2.08203125" style="53" customWidth="1"/>
    <col min="16" max="16" width="15.83203125" style="53" customWidth="1"/>
    <col min="17" max="17" width="2.33203125" style="95" customWidth="1"/>
    <col min="18" max="18" width="18" style="53" customWidth="1"/>
    <col min="19" max="19" width="9.08203125" style="53" customWidth="1"/>
    <col min="20" max="20" width="10.08203125" style="53" customWidth="1"/>
    <col min="21" max="21" width="9.08203125" style="53" customWidth="1"/>
    <col min="22" max="22" width="9.83203125" style="53" bestFit="1" customWidth="1"/>
    <col min="23" max="23" width="9.08203125" style="53"/>
    <col min="24" max="24" width="10.83203125" style="53" bestFit="1" customWidth="1"/>
    <col min="25" max="25" width="9.08203125" style="53"/>
    <col min="26" max="26" width="10.83203125" style="53" bestFit="1" customWidth="1"/>
    <col min="27" max="29" width="9.08203125" style="53"/>
    <col min="30" max="30" width="11" style="53" bestFit="1" customWidth="1"/>
    <col min="31" max="31" width="9.08203125" style="53"/>
    <col min="32" max="32" width="11" style="53" bestFit="1" customWidth="1"/>
    <col min="33" max="16384" width="9.08203125" style="53"/>
  </cols>
  <sheetData>
    <row r="1" spans="1:18" ht="20.149999999999999" customHeight="1" x14ac:dyDescent="0.85">
      <c r="A1" s="113">
        <v>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143"/>
      <c r="R1" s="52"/>
    </row>
    <row r="2" spans="1:18" ht="8.15" customHeight="1" x14ac:dyDescent="0.85">
      <c r="A2" s="65"/>
      <c r="B2" s="52"/>
      <c r="C2" s="52"/>
      <c r="D2" s="52"/>
      <c r="E2" s="52"/>
      <c r="H2" s="52"/>
      <c r="I2" s="52"/>
      <c r="J2" s="52"/>
      <c r="K2" s="52"/>
      <c r="L2" s="52"/>
      <c r="M2" s="52"/>
      <c r="N2" s="52"/>
      <c r="O2" s="52"/>
      <c r="P2" s="52"/>
      <c r="Q2" s="143"/>
      <c r="R2" s="52"/>
    </row>
    <row r="3" spans="1:18" ht="20.149999999999999" customHeight="1" x14ac:dyDescent="0.85">
      <c r="A3" s="55" t="s">
        <v>220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8" ht="20.149999999999999" customHeight="1" x14ac:dyDescent="0.85">
      <c r="A4" s="55" t="s">
        <v>143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8" ht="22.2" customHeight="1" x14ac:dyDescent="0.85">
      <c r="A5" s="55" t="str">
        <f>'CH-Conso EN'!A5:X5</f>
        <v>For the three-month period ended 31 March 2026 (Reviewed/Unaudited)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</row>
    <row r="6" spans="1:18" ht="20.149999999999999" customHeight="1" x14ac:dyDescent="0.85">
      <c r="A6" s="144" t="s">
        <v>47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</row>
    <row r="7" spans="1:18" ht="20.149999999999999" customHeight="1" x14ac:dyDescent="0.85">
      <c r="A7" s="114"/>
      <c r="B7" s="114"/>
      <c r="C7" s="114"/>
      <c r="D7" s="114"/>
      <c r="E7" s="114"/>
      <c r="F7" s="114"/>
      <c r="G7" s="114"/>
      <c r="H7" s="145" t="s">
        <v>133</v>
      </c>
      <c r="I7" s="146"/>
      <c r="J7" s="146"/>
      <c r="K7" s="146"/>
      <c r="L7" s="60" t="s">
        <v>29</v>
      </c>
      <c r="M7" s="60"/>
      <c r="N7" s="60"/>
      <c r="O7" s="146"/>
      <c r="P7" s="146"/>
    </row>
    <row r="8" spans="1:18" ht="20.149999999999999" customHeight="1" x14ac:dyDescent="0.85">
      <c r="F8" s="56"/>
      <c r="G8" s="56"/>
      <c r="H8" s="56" t="s">
        <v>130</v>
      </c>
      <c r="I8" s="56"/>
      <c r="J8" s="56" t="s">
        <v>129</v>
      </c>
      <c r="K8" s="66"/>
      <c r="L8" s="56" t="s">
        <v>211</v>
      </c>
      <c r="M8" s="66"/>
      <c r="N8" s="147"/>
      <c r="O8" s="66"/>
      <c r="P8" s="56" t="s">
        <v>125</v>
      </c>
    </row>
    <row r="9" spans="1:18" ht="21.9" x14ac:dyDescent="0.85">
      <c r="G9" s="56"/>
      <c r="H9" s="62" t="s">
        <v>124</v>
      </c>
      <c r="I9" s="56"/>
      <c r="J9" s="62" t="s">
        <v>124</v>
      </c>
      <c r="K9" s="66"/>
      <c r="L9" s="62" t="s">
        <v>28</v>
      </c>
      <c r="M9" s="66"/>
      <c r="N9" s="62" t="s">
        <v>27</v>
      </c>
      <c r="O9" s="66"/>
      <c r="P9" s="62" t="s">
        <v>120</v>
      </c>
    </row>
    <row r="10" spans="1:18" ht="20.149999999999999" hidden="1" customHeight="1" x14ac:dyDescent="0.85">
      <c r="A10" s="148" t="s">
        <v>142</v>
      </c>
      <c r="B10" s="66"/>
      <c r="C10" s="66"/>
      <c r="D10" s="66"/>
      <c r="E10" s="66"/>
      <c r="F10" s="149"/>
      <c r="G10" s="56"/>
      <c r="H10" s="159" t="e">
        <f>+#REF!</f>
        <v>#REF!</v>
      </c>
      <c r="I10" s="80"/>
      <c r="J10" s="159" t="e">
        <f>+#REF!</f>
        <v>#REF!</v>
      </c>
      <c r="K10" s="80"/>
      <c r="L10" s="159" t="e">
        <f>+#REF!</f>
        <v>#REF!</v>
      </c>
      <c r="M10" s="80"/>
      <c r="N10" s="159" t="e">
        <f>+#REF!</f>
        <v>#REF!</v>
      </c>
      <c r="O10" s="80"/>
      <c r="P10" s="160" t="e">
        <f>SUM(H10,J10,L10,N10)</f>
        <v>#REF!</v>
      </c>
    </row>
    <row r="11" spans="1:18" ht="20.149999999999999" hidden="1" customHeight="1" x14ac:dyDescent="0.85">
      <c r="A11" s="53" t="s">
        <v>141</v>
      </c>
      <c r="D11" s="66"/>
      <c r="E11" s="66"/>
      <c r="F11" s="161" t="e">
        <f>+#REF!</f>
        <v>#REF!</v>
      </c>
      <c r="G11" s="56"/>
      <c r="H11" s="25" t="e">
        <f>+#REF!</f>
        <v>#REF!</v>
      </c>
      <c r="I11" s="25"/>
      <c r="J11" s="25" t="e">
        <f>+#REF!</f>
        <v>#REF!</v>
      </c>
      <c r="K11" s="25"/>
      <c r="L11" s="26" t="e">
        <f>+#REF!</f>
        <v>#REF!</v>
      </c>
      <c r="M11" s="26"/>
      <c r="N11" s="26" t="e">
        <f>+#REF!</f>
        <v>#REF!</v>
      </c>
      <c r="O11" s="25"/>
      <c r="P11" s="25" t="e">
        <f>SUM(H11,J11,L11,N11)</f>
        <v>#REF!</v>
      </c>
    </row>
    <row r="12" spans="1:18" ht="20.149999999999999" hidden="1" customHeight="1" x14ac:dyDescent="0.85">
      <c r="A12" s="53" t="s">
        <v>137</v>
      </c>
      <c r="D12" s="66"/>
      <c r="E12" s="66"/>
      <c r="F12" s="149"/>
      <c r="G12" s="56"/>
      <c r="H12" s="26"/>
      <c r="I12" s="26"/>
      <c r="J12" s="26"/>
      <c r="K12" s="29"/>
      <c r="L12" s="26"/>
      <c r="M12" s="26"/>
      <c r="N12" s="26"/>
      <c r="O12" s="25"/>
      <c r="P12" s="26"/>
      <c r="Q12" s="26"/>
      <c r="R12" s="26"/>
    </row>
    <row r="13" spans="1:18" ht="20.149999999999999" hidden="1" customHeight="1" x14ac:dyDescent="0.85">
      <c r="B13" s="53" t="s">
        <v>140</v>
      </c>
      <c r="D13" s="66"/>
      <c r="E13" s="66"/>
      <c r="F13" s="149"/>
      <c r="G13" s="56"/>
      <c r="H13" s="26" t="e">
        <f>+#REF!</f>
        <v>#REF!</v>
      </c>
      <c r="I13" s="26"/>
      <c r="J13" s="26" t="e">
        <f>+#REF!</f>
        <v>#REF!</v>
      </c>
      <c r="K13" s="29"/>
      <c r="L13" s="26" t="e">
        <f>+#REF!</f>
        <v>#REF!</v>
      </c>
      <c r="M13" s="25"/>
      <c r="N13" s="25" t="e">
        <f>+#REF!</f>
        <v>#REF!</v>
      </c>
      <c r="O13" s="25"/>
      <c r="P13" s="25" t="e">
        <f>SUM(H13,J13,L13,N13)</f>
        <v>#REF!</v>
      </c>
      <c r="Q13" s="26"/>
      <c r="R13" s="26"/>
    </row>
    <row r="14" spans="1:18" ht="20.149999999999999" hidden="1" customHeight="1" x14ac:dyDescent="0.85">
      <c r="B14" s="53" t="s">
        <v>111</v>
      </c>
      <c r="D14" s="66"/>
      <c r="E14" s="66"/>
      <c r="F14" s="149"/>
      <c r="G14" s="56"/>
      <c r="H14" s="26"/>
      <c r="I14" s="26"/>
      <c r="J14" s="26"/>
      <c r="K14" s="29"/>
      <c r="L14" s="26"/>
      <c r="M14" s="25"/>
      <c r="N14" s="26"/>
      <c r="O14" s="26"/>
      <c r="P14" s="26"/>
    </row>
    <row r="15" spans="1:18" ht="20.149999999999999" hidden="1" customHeight="1" x14ac:dyDescent="0.85">
      <c r="C15" s="53" t="s">
        <v>139</v>
      </c>
      <c r="D15" s="66"/>
      <c r="E15" s="66"/>
      <c r="F15" s="149"/>
      <c r="G15" s="56"/>
      <c r="H15" s="26" t="e">
        <f>+#REF!</f>
        <v>#REF!</v>
      </c>
      <c r="I15" s="26"/>
      <c r="J15" s="26" t="e">
        <f>+#REF!</f>
        <v>#REF!</v>
      </c>
      <c r="K15" s="29"/>
      <c r="L15" s="26" t="e">
        <f>+#REF!</f>
        <v>#REF!</v>
      </c>
      <c r="M15" s="25"/>
      <c r="N15" s="25" t="e">
        <f>+#REF!</f>
        <v>#REF!</v>
      </c>
      <c r="O15" s="25"/>
      <c r="P15" s="25" t="e">
        <f>SUM(H15,J15,L15,N15)</f>
        <v>#REF!</v>
      </c>
      <c r="Q15" s="90"/>
      <c r="R15" s="27" t="e">
        <v>#REF!</v>
      </c>
    </row>
    <row r="16" spans="1:18" ht="22.85" hidden="1" customHeight="1" thickBot="1" x14ac:dyDescent="0.9">
      <c r="A16" s="66" t="s">
        <v>138</v>
      </c>
      <c r="B16" s="66"/>
      <c r="C16" s="66"/>
      <c r="D16" s="66"/>
      <c r="E16" s="66"/>
      <c r="F16" s="56"/>
      <c r="G16" s="56"/>
      <c r="H16" s="162" t="e">
        <f>SUM(H10:H15)</f>
        <v>#REF!</v>
      </c>
      <c r="I16" s="80"/>
      <c r="J16" s="162" t="e">
        <f>SUM(J10:J15)</f>
        <v>#REF!</v>
      </c>
      <c r="K16" s="80"/>
      <c r="L16" s="162" t="e">
        <f>SUM(L10:L15)</f>
        <v>#REF!</v>
      </c>
      <c r="M16" s="80"/>
      <c r="N16" s="162" t="e">
        <f>SUM(N10:N15)</f>
        <v>#REF!</v>
      </c>
      <c r="O16" s="80"/>
      <c r="P16" s="162" t="e">
        <f>SUM(P10:P15)</f>
        <v>#REF!</v>
      </c>
      <c r="Q16" s="90"/>
    </row>
    <row r="17" spans="1:18" ht="21.65" hidden="1" customHeight="1" thickTop="1" x14ac:dyDescent="0.85">
      <c r="H17" s="30"/>
      <c r="I17" s="30"/>
      <c r="J17" s="30"/>
      <c r="K17" s="30"/>
      <c r="L17" s="30"/>
      <c r="M17" s="30"/>
      <c r="N17" s="30"/>
      <c r="O17" s="30"/>
      <c r="P17" s="30"/>
    </row>
    <row r="18" spans="1:18" ht="19.850000000000001" customHeight="1" x14ac:dyDescent="0.85">
      <c r="A18" s="66" t="s">
        <v>119</v>
      </c>
      <c r="B18" s="66"/>
      <c r="C18" s="66"/>
      <c r="D18" s="66"/>
      <c r="E18" s="66"/>
      <c r="F18" s="149"/>
      <c r="G18" s="56"/>
      <c r="H18" s="42">
        <v>262000000</v>
      </c>
      <c r="I18" s="42"/>
      <c r="J18" s="42">
        <v>494718320</v>
      </c>
      <c r="K18" s="42"/>
      <c r="L18" s="42">
        <v>15500000</v>
      </c>
      <c r="M18" s="42"/>
      <c r="N18" s="42">
        <v>45915068</v>
      </c>
      <c r="O18" s="42"/>
      <c r="P18" s="46">
        <f>SUM(H18,J18,L18,N18)</f>
        <v>818133388</v>
      </c>
    </row>
    <row r="19" spans="1:18" ht="19.850000000000001" customHeight="1" x14ac:dyDescent="0.85">
      <c r="A19" s="53" t="s">
        <v>144</v>
      </c>
      <c r="B19" s="66"/>
      <c r="C19" s="66"/>
      <c r="D19" s="66"/>
      <c r="E19" s="66"/>
      <c r="F19" s="149"/>
      <c r="G19" s="56"/>
      <c r="H19" s="43">
        <v>0</v>
      </c>
      <c r="I19" s="42"/>
      <c r="J19" s="43">
        <v>0</v>
      </c>
      <c r="K19" s="42"/>
      <c r="L19" s="42">
        <v>250000</v>
      </c>
      <c r="M19" s="42"/>
      <c r="N19" s="42">
        <v>-250000</v>
      </c>
      <c r="O19" s="42"/>
      <c r="P19" s="46">
        <f>SUM(H19,J19,L19,N19)</f>
        <v>0</v>
      </c>
    </row>
    <row r="20" spans="1:18" ht="20.149999999999999" customHeight="1" x14ac:dyDescent="0.85">
      <c r="A20" s="53" t="s">
        <v>203</v>
      </c>
      <c r="H20" s="46"/>
      <c r="I20" s="46"/>
      <c r="J20" s="46"/>
      <c r="K20" s="42"/>
      <c r="L20" s="42"/>
      <c r="M20" s="42"/>
      <c r="N20" s="42"/>
      <c r="O20" s="42"/>
      <c r="P20" s="42"/>
    </row>
    <row r="21" spans="1:18" ht="20.149999999999999" customHeight="1" x14ac:dyDescent="0.85">
      <c r="B21" s="53" t="s">
        <v>205</v>
      </c>
      <c r="H21" s="46"/>
      <c r="I21" s="46"/>
      <c r="J21" s="46"/>
      <c r="K21" s="42"/>
      <c r="L21" s="42"/>
      <c r="M21" s="42"/>
      <c r="N21" s="42"/>
      <c r="O21" s="42"/>
      <c r="P21" s="42"/>
    </row>
    <row r="22" spans="1:18" ht="20.149999999999999" customHeight="1" x14ac:dyDescent="0.85">
      <c r="B22" s="53" t="s">
        <v>145</v>
      </c>
      <c r="H22" s="43">
        <v>0</v>
      </c>
      <c r="I22" s="43"/>
      <c r="J22" s="43">
        <v>0</v>
      </c>
      <c r="K22" s="42"/>
      <c r="L22" s="43">
        <v>0</v>
      </c>
      <c r="M22" s="42"/>
      <c r="N22" s="42">
        <v>-2309451</v>
      </c>
      <c r="O22" s="42"/>
      <c r="P22" s="42">
        <f t="shared" ref="P22:P23" si="0">SUM(H22,J22,L22,N22)</f>
        <v>-2309451</v>
      </c>
    </row>
    <row r="23" spans="1:18" ht="20.149999999999999" customHeight="1" x14ac:dyDescent="0.85">
      <c r="B23" s="53" t="s">
        <v>111</v>
      </c>
      <c r="H23" s="43">
        <v>0</v>
      </c>
      <c r="I23" s="43"/>
      <c r="J23" s="43">
        <v>0</v>
      </c>
      <c r="K23" s="42"/>
      <c r="L23" s="43">
        <v>0</v>
      </c>
      <c r="M23" s="42"/>
      <c r="N23" s="46">
        <v>0</v>
      </c>
      <c r="O23" s="43"/>
      <c r="P23" s="46">
        <f t="shared" si="0"/>
        <v>0</v>
      </c>
    </row>
    <row r="24" spans="1:18" ht="20.149999999999999" hidden="1" customHeight="1" x14ac:dyDescent="0.85">
      <c r="C24" s="53" t="s">
        <v>94</v>
      </c>
      <c r="H24" s="43">
        <v>0</v>
      </c>
      <c r="I24" s="43"/>
      <c r="J24" s="43">
        <v>0</v>
      </c>
      <c r="K24" s="42"/>
      <c r="L24" s="43">
        <v>0</v>
      </c>
      <c r="M24" s="42"/>
      <c r="N24" s="42"/>
      <c r="O24" s="42"/>
      <c r="P24" s="42"/>
      <c r="Q24" s="90"/>
      <c r="R24" s="27"/>
    </row>
    <row r="25" spans="1:18" ht="20.149999999999999" customHeight="1" thickBot="1" x14ac:dyDescent="0.9">
      <c r="A25" s="66" t="s">
        <v>117</v>
      </c>
      <c r="B25" s="66"/>
      <c r="C25" s="66"/>
      <c r="D25" s="66"/>
      <c r="E25" s="66"/>
      <c r="F25" s="56"/>
      <c r="G25" s="56"/>
      <c r="H25" s="141">
        <f>SUM(H18:H24)</f>
        <v>262000000</v>
      </c>
      <c r="I25" s="42"/>
      <c r="J25" s="141">
        <f>SUM(J18:J24)</f>
        <v>494718320</v>
      </c>
      <c r="K25" s="42"/>
      <c r="L25" s="141">
        <f>SUM(L18:L24)</f>
        <v>15750000</v>
      </c>
      <c r="M25" s="42"/>
      <c r="N25" s="141">
        <f>SUM(N18:N24)</f>
        <v>43355617</v>
      </c>
      <c r="O25" s="42"/>
      <c r="P25" s="141">
        <f>SUM(P18:P24)</f>
        <v>815823937</v>
      </c>
    </row>
    <row r="26" spans="1:18" ht="20.149999999999999" customHeight="1" thickTop="1" x14ac:dyDescent="0.85"/>
    <row r="27" spans="1:18" ht="20.149999999999999" customHeight="1" x14ac:dyDescent="0.85"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18" ht="20.149999999999999" customHeight="1" x14ac:dyDescent="0.85">
      <c r="H28" s="120"/>
      <c r="I28" s="120"/>
      <c r="J28" s="120"/>
      <c r="K28" s="120"/>
      <c r="L28" s="120"/>
      <c r="M28" s="120"/>
      <c r="N28" s="120"/>
      <c r="O28" s="120"/>
      <c r="P28" s="120"/>
    </row>
    <row r="62" spans="1:18" s="52" customFormat="1" ht="20.149999999999999" customHeight="1" x14ac:dyDescent="0.85">
      <c r="A62" s="53"/>
      <c r="B62" s="53"/>
      <c r="C62" s="53"/>
      <c r="D62" s="53"/>
      <c r="E62" s="53"/>
      <c r="F62" s="52" t="s">
        <v>109</v>
      </c>
      <c r="H62" s="53"/>
      <c r="I62" s="53"/>
      <c r="J62" s="53"/>
      <c r="K62" s="53"/>
      <c r="L62" s="53"/>
      <c r="M62" s="53"/>
      <c r="N62" s="53"/>
      <c r="O62" s="53"/>
      <c r="P62" s="53"/>
      <c r="Q62" s="95"/>
      <c r="R62" s="53"/>
    </row>
    <row r="78" spans="8:8" ht="20.149999999999999" customHeight="1" x14ac:dyDescent="0.85">
      <c r="H78" s="53">
        <v>-69256281</v>
      </c>
    </row>
  </sheetData>
  <mergeCells count="6">
    <mergeCell ref="L7:N7"/>
    <mergeCell ref="A1:P1"/>
    <mergeCell ref="A3:P3"/>
    <mergeCell ref="A4:P4"/>
    <mergeCell ref="A5:P5"/>
    <mergeCell ref="A6:P6"/>
  </mergeCells>
  <pageMargins left="1.25984251968504" right="0.511811023622047" top="0.59055118110236204" bottom="0.74803149606299202" header="0.31496062992126" footer="0.35433070866141703"/>
  <pageSetup paperSize="9" scale="88" orientation="landscape" r:id="rId1"/>
  <headerFooter>
    <oddFooter>&amp;L&amp;"Angsana New,ธรรมดา"&amp;15Condensed notes to the interim financial statement are and integral part of these statement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FCC9-520B-401D-9503-7300165547D1}">
  <dimension ref="A1:T59"/>
  <sheetViews>
    <sheetView zoomScaleNormal="100" workbookViewId="0">
      <selection activeCell="A4" sqref="A4:O4"/>
    </sheetView>
  </sheetViews>
  <sheetFormatPr defaultColWidth="9.08203125" defaultRowHeight="20.149999999999999" customHeight="1" x14ac:dyDescent="0.85"/>
  <cols>
    <col min="1" max="4" width="1.75" style="53" customWidth="1"/>
    <col min="5" max="5" width="37.25" style="53" customWidth="1"/>
    <col min="6" max="6" width="9.58203125" style="52" customWidth="1"/>
    <col min="7" max="7" width="2.08203125" style="52" customWidth="1"/>
    <col min="8" max="8" width="18.75" style="53" customWidth="1"/>
    <col min="9" max="9" width="2.08203125" style="53" customWidth="1"/>
    <col min="10" max="10" width="18.75" style="53" customWidth="1"/>
    <col min="11" max="11" width="2.33203125" style="53" customWidth="1"/>
    <col min="12" max="12" width="18.75" style="53" customWidth="1"/>
    <col min="13" max="13" width="2" style="53" customWidth="1"/>
    <col min="14" max="14" width="18.75" style="53" customWidth="1"/>
    <col min="15" max="15" width="2.33203125" style="53" customWidth="1"/>
    <col min="16" max="16" width="18.75" style="53" customWidth="1"/>
    <col min="17" max="17" width="2.33203125" style="53" customWidth="1"/>
    <col min="18" max="18" width="18.75" style="53" customWidth="1"/>
    <col min="19" max="19" width="2.33203125" style="95" customWidth="1"/>
    <col min="20" max="20" width="18" style="53" customWidth="1"/>
    <col min="21" max="21" width="9.08203125" style="53" customWidth="1"/>
    <col min="22" max="22" width="10.08203125" style="53" customWidth="1"/>
    <col min="23" max="23" width="9.08203125" style="53" customWidth="1"/>
    <col min="24" max="24" width="9.83203125" style="53" bestFit="1" customWidth="1"/>
    <col min="25" max="25" width="9.08203125" style="53"/>
    <col min="26" max="26" width="10.83203125" style="53" bestFit="1" customWidth="1"/>
    <col min="27" max="27" width="9.08203125" style="53"/>
    <col min="28" max="28" width="10.83203125" style="53" bestFit="1" customWidth="1"/>
    <col min="29" max="31" width="9.08203125" style="53"/>
    <col min="32" max="32" width="11" style="53" bestFit="1" customWidth="1"/>
    <col min="33" max="33" width="9.08203125" style="53"/>
    <col min="34" max="34" width="11" style="53" bestFit="1" customWidth="1"/>
    <col min="35" max="16384" width="9.08203125" style="53"/>
  </cols>
  <sheetData>
    <row r="1" spans="1:20" ht="20.149999999999999" customHeight="1" x14ac:dyDescent="0.85">
      <c r="A1" s="113">
        <v>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143"/>
      <c r="T1" s="52"/>
    </row>
    <row r="2" spans="1:20" ht="8.15" customHeight="1" x14ac:dyDescent="0.85">
      <c r="A2" s="65"/>
      <c r="B2" s="52"/>
      <c r="C2" s="52"/>
      <c r="D2" s="52"/>
      <c r="E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143"/>
      <c r="T2" s="52"/>
    </row>
    <row r="3" spans="1:20" ht="22.2" customHeight="1" x14ac:dyDescent="0.85">
      <c r="A3" s="55" t="s">
        <v>220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20" ht="22.2" customHeight="1" x14ac:dyDescent="0.85">
      <c r="A4" s="55" t="s">
        <v>147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20" ht="22.2" customHeight="1" x14ac:dyDescent="0.85">
      <c r="A5" s="55" t="str">
        <f>'SI EN'!A5:N5</f>
        <v>For the three-month period ended 31 March 2026 (Reviewed/Unaudited)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1:20" ht="20.149999999999999" customHeight="1" x14ac:dyDescent="0.85">
      <c r="A6" s="144" t="s">
        <v>47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</row>
    <row r="7" spans="1:20" ht="20.149999999999999" customHeight="1" x14ac:dyDescent="0.85">
      <c r="A7" s="114"/>
      <c r="B7" s="114"/>
      <c r="C7" s="114"/>
      <c r="D7" s="114"/>
      <c r="E7" s="114"/>
      <c r="F7" s="114"/>
      <c r="G7" s="114"/>
      <c r="H7" s="145" t="s">
        <v>133</v>
      </c>
      <c r="I7" s="146"/>
      <c r="J7" s="146"/>
      <c r="K7" s="146"/>
      <c r="L7" s="146"/>
      <c r="M7" s="146"/>
      <c r="N7" s="60" t="s">
        <v>29</v>
      </c>
      <c r="O7" s="60"/>
      <c r="P7" s="60"/>
      <c r="Q7" s="146"/>
      <c r="R7" s="146"/>
    </row>
    <row r="8" spans="1:20" ht="20.149999999999999" customHeight="1" x14ac:dyDescent="0.85">
      <c r="F8" s="56"/>
      <c r="G8" s="56"/>
      <c r="H8" s="56" t="s">
        <v>130</v>
      </c>
      <c r="I8" s="56"/>
      <c r="J8" s="56" t="s">
        <v>129</v>
      </c>
      <c r="K8" s="56"/>
      <c r="L8" s="56"/>
      <c r="M8" s="66"/>
      <c r="N8" s="56" t="s">
        <v>211</v>
      </c>
      <c r="O8" s="66"/>
      <c r="P8" s="147"/>
      <c r="Q8" s="66"/>
      <c r="R8" s="56" t="s">
        <v>125</v>
      </c>
    </row>
    <row r="9" spans="1:20" ht="21.9" x14ac:dyDescent="0.85">
      <c r="F9" s="56"/>
      <c r="G9" s="56"/>
      <c r="H9" s="62" t="s">
        <v>124</v>
      </c>
      <c r="I9" s="56"/>
      <c r="J9" s="62" t="s">
        <v>124</v>
      </c>
      <c r="K9" s="56"/>
      <c r="L9" s="62" t="s">
        <v>30</v>
      </c>
      <c r="M9" s="66"/>
      <c r="N9" s="62" t="s">
        <v>28</v>
      </c>
      <c r="O9" s="66"/>
      <c r="P9" s="62" t="s">
        <v>27</v>
      </c>
      <c r="Q9" s="66"/>
      <c r="R9" s="62" t="s">
        <v>120</v>
      </c>
    </row>
    <row r="10" spans="1:20" ht="20.149999999999999" customHeight="1" x14ac:dyDescent="0.85">
      <c r="A10" s="148" t="s">
        <v>119</v>
      </c>
      <c r="B10" s="66"/>
      <c r="C10" s="66"/>
      <c r="D10" s="66"/>
      <c r="E10" s="66"/>
      <c r="F10" s="149"/>
      <c r="G10" s="56"/>
      <c r="H10" s="150">
        <v>262000000</v>
      </c>
      <c r="I10" s="151"/>
      <c r="J10" s="152">
        <v>494718320</v>
      </c>
      <c r="K10" s="39"/>
      <c r="L10" s="40">
        <v>0</v>
      </c>
      <c r="M10" s="153"/>
      <c r="N10" s="150">
        <v>15500000</v>
      </c>
      <c r="O10" s="153"/>
      <c r="P10" s="150">
        <v>47705327</v>
      </c>
      <c r="Q10" s="151"/>
      <c r="R10" s="150">
        <f>SUM(H10:P10)</f>
        <v>819923647</v>
      </c>
    </row>
    <row r="11" spans="1:20" ht="20.149999999999999" customHeight="1" x14ac:dyDescent="0.85">
      <c r="A11" s="154" t="s">
        <v>118</v>
      </c>
      <c r="B11" s="66"/>
      <c r="C11" s="66"/>
      <c r="D11" s="66"/>
      <c r="E11" s="66"/>
      <c r="F11" s="149"/>
      <c r="G11" s="56"/>
      <c r="H11" s="40">
        <v>0</v>
      </c>
      <c r="I11" s="26"/>
      <c r="J11" s="40">
        <v>0</v>
      </c>
      <c r="K11" s="27"/>
      <c r="L11" s="40">
        <v>0</v>
      </c>
      <c r="M11" s="29"/>
      <c r="N11" s="40">
        <v>250000</v>
      </c>
      <c r="O11" s="25"/>
      <c r="P11" s="40">
        <v>-250000</v>
      </c>
      <c r="Q11" s="25"/>
      <c r="R11" s="40">
        <f>SUM(H11,L11,N11,P11)</f>
        <v>0</v>
      </c>
    </row>
    <row r="12" spans="1:20" ht="20.149999999999999" customHeight="1" x14ac:dyDescent="0.85">
      <c r="A12" s="53" t="s">
        <v>203</v>
      </c>
      <c r="D12" s="66"/>
      <c r="E12" s="66"/>
      <c r="F12" s="149"/>
      <c r="G12" s="56"/>
      <c r="H12" s="27"/>
      <c r="I12" s="26"/>
      <c r="J12" s="27"/>
      <c r="K12" s="27"/>
      <c r="L12" s="27"/>
      <c r="M12" s="29"/>
      <c r="N12" s="27"/>
      <c r="O12" s="26"/>
      <c r="P12" s="26"/>
      <c r="Q12" s="25"/>
      <c r="R12" s="26"/>
      <c r="S12" s="26"/>
      <c r="T12" s="26"/>
    </row>
    <row r="13" spans="1:20" ht="20.149999999999999" customHeight="1" x14ac:dyDescent="0.85">
      <c r="B13" s="53" t="s">
        <v>205</v>
      </c>
      <c r="D13" s="66"/>
      <c r="E13" s="66"/>
      <c r="F13" s="149"/>
      <c r="G13" s="56"/>
      <c r="H13" s="27"/>
      <c r="I13" s="26"/>
      <c r="J13" s="27"/>
      <c r="K13" s="27"/>
      <c r="L13" s="27"/>
      <c r="M13" s="29"/>
      <c r="N13" s="27"/>
      <c r="O13" s="26"/>
      <c r="P13" s="26"/>
      <c r="Q13" s="25"/>
      <c r="R13" s="26"/>
      <c r="S13" s="26"/>
      <c r="T13" s="26"/>
    </row>
    <row r="14" spans="1:20" ht="20.149999999999999" customHeight="1" x14ac:dyDescent="0.85">
      <c r="C14" s="53" t="s">
        <v>145</v>
      </c>
      <c r="D14" s="66"/>
      <c r="E14" s="66"/>
      <c r="F14" s="149"/>
      <c r="G14" s="56"/>
      <c r="H14" s="40">
        <v>0</v>
      </c>
      <c r="I14" s="26"/>
      <c r="J14" s="40">
        <v>0</v>
      </c>
      <c r="K14" s="27"/>
      <c r="L14" s="40">
        <v>0</v>
      </c>
      <c r="M14" s="29"/>
      <c r="N14" s="40">
        <v>0</v>
      </c>
      <c r="O14" s="25"/>
      <c r="P14" s="40">
        <v>-480473.16000006313</v>
      </c>
      <c r="Q14" s="25"/>
      <c r="R14" s="40">
        <f>SUM(H14,L14,N14,P14)</f>
        <v>-480473.16000006313</v>
      </c>
      <c r="S14" s="26"/>
      <c r="T14" s="26"/>
    </row>
    <row r="15" spans="1:20" ht="20.149999999999999" customHeight="1" x14ac:dyDescent="0.85">
      <c r="C15" s="53" t="s">
        <v>111</v>
      </c>
      <c r="H15" s="43">
        <v>0</v>
      </c>
      <c r="I15" s="26"/>
      <c r="J15" s="43">
        <v>0</v>
      </c>
      <c r="K15" s="27"/>
      <c r="L15" s="43">
        <v>0</v>
      </c>
      <c r="M15" s="29"/>
      <c r="N15" s="43">
        <v>0</v>
      </c>
      <c r="O15" s="153"/>
      <c r="P15" s="43">
        <v>0</v>
      </c>
      <c r="Q15" s="27"/>
      <c r="R15" s="43">
        <f>SUM(H15,L15,N15,P15)</f>
        <v>0</v>
      </c>
    </row>
    <row r="16" spans="1:20" ht="20.149999999999999" customHeight="1" thickBot="1" x14ac:dyDescent="0.9">
      <c r="A16" s="155" t="s">
        <v>117</v>
      </c>
      <c r="B16" s="66"/>
      <c r="C16" s="66"/>
      <c r="D16" s="66"/>
      <c r="E16" s="66"/>
      <c r="F16" s="56"/>
      <c r="G16" s="56"/>
      <c r="H16" s="89">
        <f>SUM(H10:H15)</f>
        <v>262000000</v>
      </c>
      <c r="I16" s="25"/>
      <c r="J16" s="89">
        <f>SUM(J10:J15)</f>
        <v>494718320</v>
      </c>
      <c r="K16" s="25"/>
      <c r="L16" s="156">
        <f>SUM(L10:L15)</f>
        <v>0</v>
      </c>
      <c r="M16" s="25"/>
      <c r="N16" s="89">
        <f>SUM(N10:N15)</f>
        <v>15750000</v>
      </c>
      <c r="O16" s="25"/>
      <c r="P16" s="89">
        <f>SUM(P10:P15)</f>
        <v>46974853.839999937</v>
      </c>
      <c r="Q16" s="25"/>
      <c r="R16" s="89">
        <f>SUM(R10:R15)</f>
        <v>819443173.83999991</v>
      </c>
      <c r="S16" s="90"/>
    </row>
    <row r="17" spans="1:20" ht="20.149999999999999" customHeight="1" thickTop="1" x14ac:dyDescent="0.85"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</row>
    <row r="18" spans="1:20" ht="20.149999999999999" customHeight="1" x14ac:dyDescent="0.85">
      <c r="A18" s="66" t="s">
        <v>116</v>
      </c>
      <c r="B18" s="66"/>
      <c r="C18" s="66"/>
      <c r="D18" s="66"/>
      <c r="E18" s="66"/>
      <c r="F18" s="149"/>
      <c r="G18" s="56"/>
      <c r="H18" s="42">
        <v>984230340</v>
      </c>
      <c r="I18" s="42"/>
      <c r="J18" s="40">
        <v>601317871</v>
      </c>
      <c r="K18" s="42"/>
      <c r="L18" s="40">
        <v>125211252</v>
      </c>
      <c r="M18" s="42"/>
      <c r="N18" s="40">
        <v>15750000</v>
      </c>
      <c r="O18" s="42"/>
      <c r="P18" s="40">
        <v>36538050</v>
      </c>
      <c r="Q18" s="42"/>
      <c r="R18" s="46">
        <f>SUM(H18:P18)</f>
        <v>1763047513</v>
      </c>
    </row>
    <row r="19" spans="1:20" ht="20.149999999999999" hidden="1" customHeight="1" x14ac:dyDescent="0.85">
      <c r="A19" s="53" t="s">
        <v>146</v>
      </c>
      <c r="H19" s="43"/>
      <c r="I19" s="43"/>
      <c r="J19" s="43"/>
      <c r="K19" s="43"/>
      <c r="L19" s="43"/>
      <c r="M19" s="43"/>
      <c r="N19" s="43"/>
      <c r="O19" s="157"/>
      <c r="P19" s="157"/>
      <c r="Q19" s="42"/>
      <c r="R19" s="43">
        <f>SUM(H19:P19)</f>
        <v>0</v>
      </c>
    </row>
    <row r="20" spans="1:20" ht="20.149999999999999" hidden="1" customHeight="1" x14ac:dyDescent="0.85">
      <c r="A20" s="53" t="s">
        <v>115</v>
      </c>
      <c r="F20" s="122"/>
      <c r="H20" s="43"/>
      <c r="I20" s="43"/>
      <c r="J20" s="43"/>
      <c r="K20" s="43"/>
      <c r="L20" s="43"/>
      <c r="M20" s="43"/>
      <c r="N20" s="43"/>
      <c r="O20" s="157"/>
      <c r="P20" s="43"/>
      <c r="Q20" s="42"/>
      <c r="R20" s="46">
        <f>SUM(H20:P20)</f>
        <v>0</v>
      </c>
    </row>
    <row r="21" spans="1:20" ht="20.149999999999999" customHeight="1" x14ac:dyDescent="0.85">
      <c r="A21" s="53" t="s">
        <v>203</v>
      </c>
      <c r="F21" s="122"/>
      <c r="H21" s="46"/>
      <c r="I21" s="46"/>
      <c r="J21" s="46"/>
      <c r="K21" s="46"/>
      <c r="L21" s="46"/>
      <c r="M21" s="42"/>
      <c r="N21" s="42"/>
      <c r="O21" s="42"/>
      <c r="P21" s="42"/>
      <c r="Q21" s="42"/>
      <c r="R21" s="43"/>
    </row>
    <row r="22" spans="1:20" ht="20.149999999999999" customHeight="1" x14ac:dyDescent="0.85">
      <c r="B22" s="53" t="s">
        <v>204</v>
      </c>
      <c r="F22" s="122"/>
      <c r="H22" s="46"/>
      <c r="I22" s="46"/>
      <c r="J22" s="46"/>
      <c r="K22" s="46"/>
      <c r="L22" s="46"/>
      <c r="M22" s="42"/>
      <c r="N22" s="42"/>
      <c r="O22" s="42"/>
      <c r="P22" s="42"/>
      <c r="Q22" s="42"/>
      <c r="R22" s="43"/>
    </row>
    <row r="23" spans="1:20" ht="20.149999999999999" customHeight="1" x14ac:dyDescent="0.85">
      <c r="C23" s="53" t="s">
        <v>225</v>
      </c>
      <c r="H23" s="40">
        <v>0</v>
      </c>
      <c r="I23" s="42"/>
      <c r="J23" s="40">
        <v>0</v>
      </c>
      <c r="K23" s="42"/>
      <c r="L23" s="40">
        <v>0</v>
      </c>
      <c r="M23" s="42"/>
      <c r="N23" s="40">
        <v>0</v>
      </c>
      <c r="O23" s="42"/>
      <c r="P23" s="40">
        <v>11125398</v>
      </c>
      <c r="Q23" s="42"/>
      <c r="R23" s="46">
        <f>SUM(H23:Q23)</f>
        <v>11125398</v>
      </c>
    </row>
    <row r="24" spans="1:20" ht="20.149999999999999" customHeight="1" x14ac:dyDescent="0.85">
      <c r="C24" s="53" t="s">
        <v>111</v>
      </c>
      <c r="H24" s="43">
        <v>0</v>
      </c>
      <c r="I24" s="43"/>
      <c r="J24" s="43">
        <v>0</v>
      </c>
      <c r="K24" s="43"/>
      <c r="L24" s="43">
        <v>0</v>
      </c>
      <c r="M24" s="43"/>
      <c r="N24" s="43">
        <v>0</v>
      </c>
      <c r="O24" s="157"/>
      <c r="P24" s="40">
        <v>0</v>
      </c>
      <c r="Q24" s="43"/>
      <c r="R24" s="46">
        <f>SUM(H24:Q24)</f>
        <v>0</v>
      </c>
    </row>
    <row r="25" spans="1:20" ht="20.149999999999999" customHeight="1" thickBot="1" x14ac:dyDescent="0.9">
      <c r="A25" s="155" t="s">
        <v>110</v>
      </c>
      <c r="B25" s="66"/>
      <c r="C25" s="66"/>
      <c r="D25" s="66"/>
      <c r="E25" s="66"/>
      <c r="F25" s="56"/>
      <c r="G25" s="56"/>
      <c r="H25" s="141">
        <f>SUM(H18:H24)</f>
        <v>984230340</v>
      </c>
      <c r="I25" s="42"/>
      <c r="J25" s="141">
        <f>SUM(J18:J24)</f>
        <v>601317871</v>
      </c>
      <c r="K25" s="42"/>
      <c r="L25" s="158">
        <f>SUM(L18:L24)</f>
        <v>125211252</v>
      </c>
      <c r="M25" s="42"/>
      <c r="N25" s="141">
        <f>SUM(N18:N24)</f>
        <v>15750000</v>
      </c>
      <c r="O25" s="42"/>
      <c r="P25" s="141">
        <f>SUM(P18:P24)</f>
        <v>47663448</v>
      </c>
      <c r="Q25" s="42"/>
      <c r="R25" s="141">
        <f>SUM(R18:R24)</f>
        <v>1774172911</v>
      </c>
      <c r="T25" s="27"/>
    </row>
    <row r="26" spans="1:20" ht="20.149999999999999" customHeight="1" thickTop="1" x14ac:dyDescent="0.85"/>
    <row r="59" spans="1:20" s="52" customFormat="1" ht="20.149999999999999" customHeight="1" x14ac:dyDescent="0.85">
      <c r="A59" s="53"/>
      <c r="B59" s="53"/>
      <c r="C59" s="53"/>
      <c r="D59" s="53"/>
      <c r="E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95"/>
      <c r="T59" s="53"/>
    </row>
  </sheetData>
  <mergeCells count="6">
    <mergeCell ref="N7:P7"/>
    <mergeCell ref="A1:R1"/>
    <mergeCell ref="A3:R3"/>
    <mergeCell ref="A4:R4"/>
    <mergeCell ref="A5:R5"/>
    <mergeCell ref="A6:R6"/>
  </mergeCells>
  <pageMargins left="0.74803149606299202" right="0.15748031496063" top="0.59055118110236204" bottom="0.62992125984252001" header="0.31496062992126" footer="0.23622047244094499"/>
  <pageSetup paperSize="9" scale="80" orientation="landscape" r:id="rId1"/>
  <headerFooter>
    <oddFooter>&amp;L&amp;"Angsana New,ธรรมดา"&amp;15Condensed notes to the interim financial statement are and integral part of these statement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4157E-1982-4C91-8B57-9F9AAB7A8BDF}">
  <sheetPr>
    <pageSetUpPr fitToPage="1"/>
  </sheetPr>
  <dimension ref="A1:X115"/>
  <sheetViews>
    <sheetView topLeftCell="A30" zoomScale="115" zoomScaleNormal="115" workbookViewId="0">
      <selection activeCell="A4" sqref="A4:O4"/>
    </sheetView>
  </sheetViews>
  <sheetFormatPr defaultColWidth="9.08203125" defaultRowHeight="21" customHeight="1" x14ac:dyDescent="0.85"/>
  <cols>
    <col min="1" max="4" width="1.75" style="53" customWidth="1"/>
    <col min="5" max="5" width="42.58203125" style="53" customWidth="1"/>
    <col min="6" max="6" width="9.08203125" style="52" customWidth="1"/>
    <col min="7" max="7" width="2.33203125" style="52" customWidth="1"/>
    <col min="8" max="8" width="16.33203125" style="52" customWidth="1"/>
    <col min="9" max="9" width="1.58203125" style="52" customWidth="1"/>
    <col min="10" max="10" width="19.33203125" style="52" customWidth="1"/>
    <col min="11" max="11" width="1.75" style="53" customWidth="1"/>
    <col min="12" max="12" width="14.33203125" style="53" customWidth="1"/>
    <col min="13" max="13" width="1.33203125" style="53" customWidth="1"/>
    <col min="14" max="14" width="14.33203125" style="53" customWidth="1"/>
    <col min="15" max="15" width="2.58203125" style="53" customWidth="1"/>
    <col min="16" max="16" width="0" style="53" hidden="1" customWidth="1"/>
    <col min="17" max="17" width="11" style="53" hidden="1" customWidth="1"/>
    <col min="18" max="23" width="0" style="53" hidden="1" customWidth="1"/>
    <col min="24" max="24" width="12" style="53" customWidth="1"/>
    <col min="25" max="16384" width="9.08203125" style="53"/>
  </cols>
  <sheetData>
    <row r="1" spans="1:16" ht="21" customHeight="1" x14ac:dyDescent="0.85">
      <c r="A1" s="113">
        <v>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2"/>
    </row>
    <row r="2" spans="1:16" ht="8.15" customHeight="1" x14ac:dyDescent="0.85">
      <c r="A2" s="65"/>
      <c r="B2" s="52"/>
      <c r="C2" s="52"/>
      <c r="D2" s="52"/>
      <c r="E2" s="52"/>
      <c r="K2" s="52"/>
      <c r="L2" s="52"/>
      <c r="M2" s="52"/>
      <c r="N2" s="52"/>
      <c r="O2" s="52"/>
    </row>
    <row r="3" spans="1:16" ht="21.9" x14ac:dyDescent="0.85">
      <c r="A3" s="54" t="s">
        <v>220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66"/>
    </row>
    <row r="4" spans="1:16" ht="21.9" x14ac:dyDescent="0.85">
      <c r="A4" s="55" t="s">
        <v>176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6"/>
    </row>
    <row r="5" spans="1:16" ht="21.9" x14ac:dyDescent="0.85">
      <c r="A5" s="55" t="str">
        <f>'CH-Equity EN'!A5:P5</f>
        <v>For the three-month period ended 31 March 2026 (Reviewed/Unaudited)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114"/>
    </row>
    <row r="6" spans="1:16" ht="21" customHeight="1" x14ac:dyDescent="0.85">
      <c r="A6" s="58" t="s">
        <v>47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65"/>
    </row>
    <row r="7" spans="1:16" ht="21" customHeight="1" x14ac:dyDescent="0.85">
      <c r="A7" s="59"/>
      <c r="B7" s="59"/>
      <c r="C7" s="59"/>
      <c r="D7" s="59"/>
      <c r="E7" s="59"/>
      <c r="F7" s="59"/>
      <c r="G7" s="59"/>
      <c r="H7" s="59"/>
      <c r="I7" s="59"/>
      <c r="J7" s="61" t="s">
        <v>46</v>
      </c>
      <c r="K7" s="59"/>
      <c r="L7" s="115"/>
      <c r="M7" s="59"/>
      <c r="N7" s="59"/>
      <c r="O7" s="34"/>
      <c r="P7" s="59"/>
    </row>
    <row r="8" spans="1:16" ht="21" customHeight="1" x14ac:dyDescent="0.85">
      <c r="A8" s="59"/>
      <c r="B8" s="59"/>
      <c r="C8" s="59"/>
      <c r="D8" s="59"/>
      <c r="E8" s="59"/>
      <c r="F8" s="59"/>
      <c r="G8" s="59"/>
      <c r="H8" s="61" t="s">
        <v>45</v>
      </c>
      <c r="I8" s="59"/>
      <c r="J8" s="61" t="s">
        <v>44</v>
      </c>
      <c r="K8" s="59"/>
      <c r="L8" s="115"/>
      <c r="M8" s="59"/>
      <c r="N8" s="59"/>
      <c r="O8" s="34"/>
      <c r="P8" s="59"/>
    </row>
    <row r="9" spans="1:16" ht="21" customHeight="1" x14ac:dyDescent="0.85">
      <c r="A9" s="59"/>
      <c r="B9" s="59"/>
      <c r="C9" s="59"/>
      <c r="D9" s="59"/>
      <c r="E9" s="59"/>
      <c r="F9" s="59"/>
      <c r="G9" s="59"/>
      <c r="H9" s="116" t="s">
        <v>43</v>
      </c>
      <c r="I9" s="59"/>
      <c r="J9" s="116" t="s">
        <v>42</v>
      </c>
      <c r="K9" s="59"/>
      <c r="L9" s="60" t="s">
        <v>41</v>
      </c>
      <c r="M9" s="60"/>
      <c r="N9" s="60"/>
      <c r="O9" s="34"/>
      <c r="P9" s="59"/>
    </row>
    <row r="10" spans="1:16" ht="21" customHeight="1" x14ac:dyDescent="0.85">
      <c r="F10" s="62" t="s">
        <v>240</v>
      </c>
      <c r="G10" s="56"/>
      <c r="H10" s="63" t="s">
        <v>200</v>
      </c>
      <c r="I10" s="56"/>
      <c r="J10" s="63" t="s">
        <v>202</v>
      </c>
      <c r="K10" s="56"/>
      <c r="L10" s="63" t="s">
        <v>200</v>
      </c>
      <c r="M10" s="117"/>
      <c r="N10" s="63" t="s">
        <v>202</v>
      </c>
      <c r="O10" s="65"/>
      <c r="P10" s="65"/>
    </row>
    <row r="11" spans="1:16" ht="21" customHeight="1" x14ac:dyDescent="0.85">
      <c r="A11" s="66" t="s">
        <v>194</v>
      </c>
      <c r="O11" s="25"/>
    </row>
    <row r="12" spans="1:16" ht="21" customHeight="1" x14ac:dyDescent="0.85">
      <c r="A12" s="53" t="s">
        <v>112</v>
      </c>
      <c r="H12" s="43">
        <v>-34198488</v>
      </c>
      <c r="I12" s="98"/>
      <c r="J12" s="42">
        <v>-2309451</v>
      </c>
      <c r="K12" s="25"/>
      <c r="L12" s="42">
        <v>11125398</v>
      </c>
      <c r="M12" s="25"/>
      <c r="N12" s="42">
        <v>-480473.16000006313</v>
      </c>
      <c r="O12" s="30"/>
    </row>
    <row r="13" spans="1:16" ht="21" customHeight="1" x14ac:dyDescent="0.85">
      <c r="A13" s="118" t="s">
        <v>196</v>
      </c>
      <c r="H13" s="43"/>
      <c r="J13" s="42"/>
      <c r="K13" s="25"/>
      <c r="L13" s="42"/>
      <c r="M13" s="25"/>
      <c r="N13" s="42"/>
      <c r="O13" s="25"/>
    </row>
    <row r="14" spans="1:16" ht="21" customHeight="1" x14ac:dyDescent="0.85">
      <c r="A14" s="118"/>
      <c r="B14" s="53" t="s">
        <v>193</v>
      </c>
      <c r="H14" s="43"/>
      <c r="J14" s="42"/>
      <c r="K14" s="25"/>
      <c r="L14" s="42"/>
      <c r="M14" s="25"/>
      <c r="N14" s="42"/>
      <c r="O14" s="25"/>
    </row>
    <row r="15" spans="1:16" ht="21" customHeight="1" x14ac:dyDescent="0.85">
      <c r="B15" s="118" t="s">
        <v>98</v>
      </c>
      <c r="C15" s="119"/>
      <c r="H15" s="43">
        <v>85199</v>
      </c>
      <c r="J15" s="43">
        <v>674023</v>
      </c>
      <c r="K15" s="120"/>
      <c r="L15" s="43">
        <v>468728</v>
      </c>
      <c r="M15" s="25"/>
      <c r="N15" s="43">
        <v>674023.20000000007</v>
      </c>
      <c r="O15" s="25"/>
    </row>
    <row r="16" spans="1:16" ht="21" customHeight="1" x14ac:dyDescent="0.85">
      <c r="B16" s="53" t="s">
        <v>192</v>
      </c>
      <c r="F16" s="121"/>
      <c r="G16" s="105"/>
      <c r="H16" s="43">
        <v>48861436</v>
      </c>
      <c r="I16" s="122"/>
      <c r="J16" s="43">
        <v>6439679</v>
      </c>
      <c r="K16" s="120"/>
      <c r="L16" s="43">
        <v>5246260</v>
      </c>
      <c r="M16" s="25"/>
      <c r="N16" s="43">
        <v>6439679</v>
      </c>
      <c r="O16" s="25"/>
    </row>
    <row r="17" spans="2:16" ht="21" customHeight="1" x14ac:dyDescent="0.85">
      <c r="B17" s="53" t="s">
        <v>191</v>
      </c>
      <c r="F17" s="121"/>
      <c r="G17" s="105"/>
      <c r="H17" s="43">
        <v>29246019</v>
      </c>
      <c r="I17" s="122"/>
      <c r="J17" s="43">
        <v>3918241</v>
      </c>
      <c r="K17" s="120"/>
      <c r="L17" s="43">
        <v>4536128</v>
      </c>
      <c r="M17" s="25"/>
      <c r="N17" s="43">
        <v>3918241</v>
      </c>
      <c r="O17" s="25"/>
    </row>
    <row r="18" spans="2:16" ht="21" customHeight="1" x14ac:dyDescent="0.85">
      <c r="B18" s="53" t="s">
        <v>190</v>
      </c>
      <c r="F18" s="121"/>
      <c r="G18" s="105"/>
      <c r="H18" s="43">
        <v>161743</v>
      </c>
      <c r="I18" s="122"/>
      <c r="J18" s="43">
        <v>91556</v>
      </c>
      <c r="K18" s="120"/>
      <c r="L18" s="43">
        <v>13727</v>
      </c>
      <c r="M18" s="25"/>
      <c r="N18" s="43">
        <v>91556</v>
      </c>
      <c r="O18" s="25"/>
    </row>
    <row r="19" spans="2:16" ht="21" customHeight="1" x14ac:dyDescent="0.85">
      <c r="B19" s="53" t="s">
        <v>226</v>
      </c>
      <c r="F19" s="121"/>
      <c r="G19" s="105"/>
      <c r="H19" s="43">
        <v>0</v>
      </c>
      <c r="I19" s="122"/>
      <c r="J19" s="43">
        <v>2249921</v>
      </c>
      <c r="K19" s="120"/>
      <c r="L19" s="43">
        <v>0</v>
      </c>
      <c r="M19" s="25"/>
      <c r="N19" s="43">
        <v>2249921</v>
      </c>
      <c r="O19" s="25"/>
    </row>
    <row r="20" spans="2:16" ht="21" customHeight="1" x14ac:dyDescent="0.85">
      <c r="B20" s="53" t="s">
        <v>212</v>
      </c>
      <c r="F20" s="121">
        <v>4</v>
      </c>
      <c r="G20" s="105"/>
      <c r="H20" s="43">
        <v>393964</v>
      </c>
      <c r="I20" s="122"/>
      <c r="J20" s="43">
        <v>-73853</v>
      </c>
      <c r="K20" s="120"/>
      <c r="L20" s="43">
        <v>-55530</v>
      </c>
      <c r="M20" s="25"/>
      <c r="N20" s="42">
        <v>-73853</v>
      </c>
      <c r="O20" s="25"/>
    </row>
    <row r="21" spans="2:16" ht="21" hidden="1" customHeight="1" x14ac:dyDescent="0.85">
      <c r="B21" s="53" t="s">
        <v>189</v>
      </c>
      <c r="F21" s="121"/>
      <c r="G21" s="105"/>
      <c r="H21" s="43">
        <v>0</v>
      </c>
      <c r="I21" s="26"/>
      <c r="J21" s="43">
        <v>0</v>
      </c>
      <c r="K21" s="120"/>
      <c r="L21" s="43">
        <v>0</v>
      </c>
      <c r="M21" s="25"/>
      <c r="N21" s="43">
        <v>0</v>
      </c>
      <c r="O21" s="27"/>
    </row>
    <row r="22" spans="2:16" ht="21" hidden="1" customHeight="1" x14ac:dyDescent="0.85">
      <c r="B22" s="53" t="s">
        <v>188</v>
      </c>
      <c r="F22" s="121"/>
      <c r="G22" s="105"/>
      <c r="H22" s="43">
        <v>0</v>
      </c>
      <c r="I22" s="122"/>
      <c r="J22" s="43">
        <v>0</v>
      </c>
      <c r="K22" s="120"/>
      <c r="L22" s="43">
        <v>0</v>
      </c>
      <c r="M22" s="25"/>
      <c r="N22" s="43">
        <v>0</v>
      </c>
      <c r="O22" s="25"/>
    </row>
    <row r="23" spans="2:16" ht="21" customHeight="1" x14ac:dyDescent="0.85">
      <c r="B23" s="53" t="s">
        <v>213</v>
      </c>
      <c r="F23" s="121"/>
      <c r="G23" s="105"/>
      <c r="H23" s="43">
        <v>-11705</v>
      </c>
      <c r="I23" s="122"/>
      <c r="J23" s="43">
        <v>1480</v>
      </c>
      <c r="K23" s="120"/>
      <c r="L23" s="43">
        <v>-11705</v>
      </c>
      <c r="M23" s="25"/>
      <c r="N23" s="42">
        <v>1480</v>
      </c>
      <c r="O23" s="25"/>
    </row>
    <row r="24" spans="2:16" ht="21" hidden="1" customHeight="1" x14ac:dyDescent="0.85">
      <c r="B24" s="53" t="s">
        <v>187</v>
      </c>
      <c r="F24" s="121"/>
      <c r="G24" s="105"/>
      <c r="H24" s="43">
        <v>0</v>
      </c>
      <c r="J24" s="43">
        <v>0</v>
      </c>
      <c r="K24" s="120"/>
      <c r="L24" s="43">
        <v>0</v>
      </c>
      <c r="M24" s="25"/>
      <c r="N24" s="43">
        <v>0</v>
      </c>
      <c r="O24" s="25"/>
    </row>
    <row r="25" spans="2:16" ht="21" customHeight="1" x14ac:dyDescent="0.85">
      <c r="B25" s="53" t="s">
        <v>236</v>
      </c>
      <c r="F25" s="121"/>
      <c r="G25" s="105"/>
      <c r="H25" s="43">
        <v>-4782287</v>
      </c>
      <c r="J25" s="43">
        <v>-3737</v>
      </c>
      <c r="K25" s="120"/>
      <c r="L25" s="43">
        <v>195871</v>
      </c>
      <c r="M25" s="25"/>
      <c r="N25" s="42">
        <v>-3737</v>
      </c>
      <c r="O25" s="25"/>
    </row>
    <row r="26" spans="2:16" ht="21" customHeight="1" x14ac:dyDescent="0.85">
      <c r="B26" s="123" t="s">
        <v>186</v>
      </c>
      <c r="H26" s="124"/>
      <c r="I26" s="53"/>
      <c r="J26" s="43"/>
      <c r="K26" s="120"/>
      <c r="L26" s="43"/>
      <c r="M26" s="25"/>
      <c r="N26" s="42"/>
      <c r="O26" s="25"/>
    </row>
    <row r="27" spans="2:16" ht="21" customHeight="1" x14ac:dyDescent="0.85">
      <c r="B27" s="125" t="s">
        <v>185</v>
      </c>
      <c r="F27" s="126"/>
      <c r="G27" s="105"/>
      <c r="H27" s="43">
        <v>0</v>
      </c>
      <c r="J27" s="43">
        <v>1828978</v>
      </c>
      <c r="K27" s="120"/>
      <c r="L27" s="43">
        <v>0</v>
      </c>
      <c r="M27" s="26"/>
      <c r="N27" s="43">
        <v>0</v>
      </c>
      <c r="O27" s="26"/>
    </row>
    <row r="28" spans="2:16" ht="21" customHeight="1" x14ac:dyDescent="0.85">
      <c r="B28" s="123" t="s">
        <v>227</v>
      </c>
      <c r="F28" s="126"/>
      <c r="G28" s="105"/>
      <c r="H28" s="43">
        <v>11301</v>
      </c>
      <c r="J28" s="43">
        <v>0</v>
      </c>
      <c r="K28" s="120"/>
      <c r="L28" s="43">
        <v>11301</v>
      </c>
      <c r="M28" s="26"/>
      <c r="N28" s="43">
        <v>0</v>
      </c>
      <c r="O28" s="26"/>
    </row>
    <row r="29" spans="2:16" ht="21" customHeight="1" x14ac:dyDescent="0.85">
      <c r="B29" s="53" t="s">
        <v>184</v>
      </c>
      <c r="F29" s="121"/>
      <c r="G29" s="105"/>
      <c r="H29" s="43">
        <v>1597508</v>
      </c>
      <c r="J29" s="43">
        <v>220027</v>
      </c>
      <c r="K29" s="120"/>
      <c r="L29" s="43">
        <v>214870</v>
      </c>
      <c r="M29" s="25"/>
      <c r="N29" s="43">
        <v>220027</v>
      </c>
      <c r="O29" s="25"/>
      <c r="P29" s="27"/>
    </row>
    <row r="30" spans="2:16" ht="21" customHeight="1" x14ac:dyDescent="0.85">
      <c r="B30" s="53" t="s">
        <v>214</v>
      </c>
      <c r="G30" s="122"/>
      <c r="H30" s="43">
        <v>-20662</v>
      </c>
      <c r="I30" s="122"/>
      <c r="J30" s="43">
        <v>21062</v>
      </c>
      <c r="K30" s="120"/>
      <c r="L30" s="43">
        <v>-20662</v>
      </c>
      <c r="M30" s="25"/>
      <c r="N30" s="43">
        <v>21062</v>
      </c>
      <c r="O30" s="25"/>
    </row>
    <row r="31" spans="2:16" ht="21" customHeight="1" x14ac:dyDescent="0.85">
      <c r="B31" s="53" t="s">
        <v>163</v>
      </c>
      <c r="G31" s="122"/>
      <c r="H31" s="43">
        <v>-1230302</v>
      </c>
      <c r="J31" s="43">
        <v>-546462</v>
      </c>
      <c r="K31" s="120"/>
      <c r="L31" s="43">
        <v>-1433823</v>
      </c>
      <c r="M31" s="25"/>
      <c r="N31" s="42">
        <v>-546462</v>
      </c>
      <c r="O31" s="25"/>
    </row>
    <row r="32" spans="2:16" ht="21" customHeight="1" x14ac:dyDescent="0.85">
      <c r="B32" s="53" t="s">
        <v>183</v>
      </c>
      <c r="G32" s="122"/>
      <c r="H32" s="127">
        <v>16148366</v>
      </c>
      <c r="J32" s="127">
        <v>1073195</v>
      </c>
      <c r="K32" s="120"/>
      <c r="L32" s="127">
        <v>1276732</v>
      </c>
      <c r="M32" s="25"/>
      <c r="N32" s="128">
        <v>1073195</v>
      </c>
      <c r="O32" s="25"/>
    </row>
    <row r="33" spans="1:15" ht="21" customHeight="1" x14ac:dyDescent="0.85">
      <c r="A33" s="53" t="s">
        <v>215</v>
      </c>
      <c r="H33" s="43">
        <f>SUM(H12:H32)</f>
        <v>56262092</v>
      </c>
      <c r="J33" s="42">
        <f>SUM(J12:J32)</f>
        <v>13584659</v>
      </c>
      <c r="K33" s="25"/>
      <c r="L33" s="42">
        <f>SUM(L12:L32)</f>
        <v>21567295</v>
      </c>
      <c r="M33" s="25"/>
      <c r="N33" s="42">
        <f>SUM(N12:N32)</f>
        <v>13584659.039999936</v>
      </c>
      <c r="O33" s="30"/>
    </row>
    <row r="34" spans="1:15" ht="21" customHeight="1" x14ac:dyDescent="0.85">
      <c r="A34" s="53" t="s">
        <v>182</v>
      </c>
      <c r="H34" s="129"/>
      <c r="J34" s="129"/>
      <c r="L34" s="42"/>
      <c r="M34" s="30"/>
      <c r="N34" s="42"/>
      <c r="O34" s="25"/>
    </row>
    <row r="35" spans="1:15" ht="21" customHeight="1" x14ac:dyDescent="0.85">
      <c r="B35" s="53" t="s">
        <v>80</v>
      </c>
      <c r="H35" s="124">
        <v>3126075</v>
      </c>
      <c r="J35" s="124">
        <v>7089589</v>
      </c>
      <c r="K35" s="25"/>
      <c r="L35" s="124">
        <v>3929800</v>
      </c>
      <c r="M35" s="25"/>
      <c r="N35" s="42">
        <v>7089589</v>
      </c>
      <c r="O35" s="25"/>
    </row>
    <row r="36" spans="1:15" ht="21" customHeight="1" x14ac:dyDescent="0.85">
      <c r="B36" s="53" t="s">
        <v>79</v>
      </c>
      <c r="H36" s="124">
        <v>-11556667</v>
      </c>
      <c r="J36" s="124">
        <v>-3334856</v>
      </c>
      <c r="K36" s="25"/>
      <c r="L36" s="124">
        <v>-10871713</v>
      </c>
      <c r="M36" s="25"/>
      <c r="N36" s="42">
        <v>-3334856</v>
      </c>
      <c r="O36" s="25"/>
    </row>
    <row r="37" spans="1:15" ht="21" customHeight="1" x14ac:dyDescent="0.85">
      <c r="B37" s="53" t="s">
        <v>78</v>
      </c>
      <c r="H37" s="124">
        <v>-6333454</v>
      </c>
      <c r="J37" s="124">
        <v>0</v>
      </c>
      <c r="K37" s="25"/>
      <c r="L37" s="124">
        <v>0</v>
      </c>
      <c r="M37" s="25"/>
      <c r="N37" s="43">
        <v>0</v>
      </c>
      <c r="O37" s="25"/>
    </row>
    <row r="38" spans="1:15" ht="21" customHeight="1" x14ac:dyDescent="0.85">
      <c r="B38" s="53" t="s">
        <v>77</v>
      </c>
      <c r="H38" s="124">
        <v>911905</v>
      </c>
      <c r="J38" s="124">
        <v>-61744</v>
      </c>
      <c r="K38" s="25"/>
      <c r="L38" s="124">
        <v>1826</v>
      </c>
      <c r="M38" s="25"/>
      <c r="N38" s="42">
        <v>-61744</v>
      </c>
      <c r="O38" s="25"/>
    </row>
    <row r="39" spans="1:15" ht="21" customHeight="1" x14ac:dyDescent="0.85">
      <c r="B39" s="53" t="s">
        <v>68</v>
      </c>
      <c r="H39" s="124">
        <v>11418965</v>
      </c>
      <c r="J39" s="124">
        <v>344660</v>
      </c>
      <c r="K39" s="25"/>
      <c r="L39" s="124">
        <v>-89535</v>
      </c>
      <c r="M39" s="25"/>
      <c r="N39" s="42">
        <v>344660</v>
      </c>
      <c r="O39" s="25"/>
    </row>
    <row r="40" spans="1:15" ht="21" customHeight="1" x14ac:dyDescent="0.85">
      <c r="B40" s="53" t="s">
        <v>181</v>
      </c>
      <c r="H40" s="124">
        <v>0</v>
      </c>
      <c r="J40" s="124">
        <v>-1012789</v>
      </c>
      <c r="K40" s="25"/>
      <c r="L40" s="124">
        <v>0</v>
      </c>
      <c r="M40" s="25"/>
      <c r="N40" s="42">
        <v>-1012789</v>
      </c>
      <c r="O40" s="25"/>
    </row>
    <row r="41" spans="1:15" ht="21" customHeight="1" x14ac:dyDescent="0.85">
      <c r="B41" s="53" t="s">
        <v>66</v>
      </c>
      <c r="H41" s="124">
        <v>0</v>
      </c>
      <c r="J41" s="124">
        <v>1100371</v>
      </c>
      <c r="K41" s="25"/>
      <c r="L41" s="124">
        <v>0</v>
      </c>
      <c r="M41" s="25"/>
      <c r="N41" s="42">
        <v>1100371</v>
      </c>
      <c r="O41" s="25"/>
    </row>
    <row r="42" spans="1:15" ht="21.45" x14ac:dyDescent="0.85">
      <c r="B42" s="53" t="s">
        <v>59</v>
      </c>
      <c r="H42" s="124">
        <v>3152055</v>
      </c>
      <c r="J42" s="124">
        <v>6975193</v>
      </c>
      <c r="K42" s="25"/>
      <c r="L42" s="124">
        <v>108439</v>
      </c>
      <c r="M42" s="25"/>
      <c r="N42" s="42">
        <v>6975193</v>
      </c>
      <c r="O42" s="25"/>
    </row>
    <row r="43" spans="1:15" ht="21" customHeight="1" x14ac:dyDescent="0.85">
      <c r="B43" s="53" t="s">
        <v>206</v>
      </c>
      <c r="H43" s="124">
        <v>1718365</v>
      </c>
      <c r="J43" s="124">
        <v>0</v>
      </c>
      <c r="K43" s="25"/>
      <c r="L43" s="124">
        <v>0</v>
      </c>
      <c r="M43" s="25"/>
      <c r="N43" s="43">
        <v>0</v>
      </c>
      <c r="O43" s="26"/>
    </row>
    <row r="44" spans="1:15" ht="21" customHeight="1" x14ac:dyDescent="0.85">
      <c r="B44" s="53" t="s">
        <v>56</v>
      </c>
      <c r="H44" s="124">
        <v>-1500000</v>
      </c>
      <c r="J44" s="124">
        <v>0</v>
      </c>
      <c r="K44" s="25"/>
      <c r="L44" s="124">
        <v>0</v>
      </c>
      <c r="M44" s="25"/>
      <c r="N44" s="43">
        <v>0</v>
      </c>
      <c r="O44" s="25"/>
    </row>
    <row r="45" spans="1:15" ht="21" customHeight="1" x14ac:dyDescent="0.85">
      <c r="B45" s="53" t="s">
        <v>180</v>
      </c>
      <c r="H45" s="124">
        <v>0</v>
      </c>
      <c r="J45" s="124">
        <v>-657949</v>
      </c>
      <c r="K45" s="25"/>
      <c r="L45" s="124">
        <v>0</v>
      </c>
      <c r="M45" s="25"/>
      <c r="N45" s="42">
        <v>-657949</v>
      </c>
      <c r="O45" s="25"/>
    </row>
    <row r="46" spans="1:15" ht="21" customHeight="1" x14ac:dyDescent="0.85">
      <c r="B46" s="53" t="s">
        <v>50</v>
      </c>
      <c r="H46" s="124">
        <v>-26758</v>
      </c>
      <c r="J46" s="124">
        <v>-276860</v>
      </c>
      <c r="K46" s="25"/>
      <c r="L46" s="124">
        <v>-122758</v>
      </c>
      <c r="M46" s="25"/>
      <c r="N46" s="42">
        <v>-276860</v>
      </c>
      <c r="O46" s="25"/>
    </row>
    <row r="47" spans="1:15" ht="21" customHeight="1" x14ac:dyDescent="0.85">
      <c r="A47" s="53" t="s">
        <v>179</v>
      </c>
      <c r="H47" s="130">
        <f>SUM(H33:H46)</f>
        <v>57172578</v>
      </c>
      <c r="J47" s="131">
        <f>SUM(J33:J46)</f>
        <v>23750274</v>
      </c>
      <c r="L47" s="131">
        <f>SUM(L33:L46)</f>
        <v>14523354</v>
      </c>
      <c r="N47" s="131">
        <f>SUM(N33:N46)</f>
        <v>23750274.039999936</v>
      </c>
      <c r="O47" s="25"/>
    </row>
    <row r="48" spans="1:15" ht="21" customHeight="1" x14ac:dyDescent="0.85">
      <c r="B48" s="53" t="s">
        <v>178</v>
      </c>
      <c r="H48" s="42">
        <v>-11420321</v>
      </c>
      <c r="J48" s="42">
        <v>-1336299</v>
      </c>
      <c r="K48" s="25"/>
      <c r="L48" s="42">
        <v>-2305174</v>
      </c>
      <c r="M48" s="25"/>
      <c r="N48" s="42">
        <v>-1336299</v>
      </c>
      <c r="O48" s="25"/>
    </row>
    <row r="49" spans="1:16" ht="21" customHeight="1" x14ac:dyDescent="0.85">
      <c r="B49" s="53" t="s">
        <v>177</v>
      </c>
      <c r="H49" s="42">
        <v>-4396533</v>
      </c>
      <c r="J49" s="42">
        <v>0</v>
      </c>
      <c r="K49" s="26"/>
      <c r="L49" s="43">
        <v>-851982</v>
      </c>
      <c r="M49" s="26"/>
      <c r="N49" s="42">
        <v>0</v>
      </c>
      <c r="O49" s="25"/>
    </row>
    <row r="50" spans="1:16" ht="21" customHeight="1" x14ac:dyDescent="0.85">
      <c r="A50" s="66" t="s">
        <v>243</v>
      </c>
      <c r="H50" s="132">
        <f>SUM(H47:H49)</f>
        <v>41355724</v>
      </c>
      <c r="J50" s="132">
        <f>SUM(J47:J49)</f>
        <v>22413975</v>
      </c>
      <c r="L50" s="132">
        <f>SUM(L47:L49)</f>
        <v>11366198</v>
      </c>
      <c r="N50" s="132">
        <f>SUM(N47:N49)</f>
        <v>22413975.039999936</v>
      </c>
      <c r="O50" s="30"/>
    </row>
    <row r="51" spans="1:16" ht="8.15" customHeight="1" x14ac:dyDescent="0.85">
      <c r="A51" s="54">
        <v>6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2"/>
    </row>
    <row r="52" spans="1:16" ht="21" customHeight="1" x14ac:dyDescent="0.85">
      <c r="A52" s="113">
        <v>9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56"/>
    </row>
    <row r="53" spans="1:16" ht="21" customHeight="1" x14ac:dyDescent="0.85">
      <c r="A53" s="55" t="str">
        <f>A3</f>
        <v>Thai Parcels Public Company Limited and its subsidiaries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6"/>
    </row>
    <row r="54" spans="1:16" ht="21" customHeight="1" x14ac:dyDescent="0.85">
      <c r="A54" s="55" t="s">
        <v>176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114"/>
    </row>
    <row r="55" spans="1:16" ht="21" customHeight="1" x14ac:dyDescent="0.85">
      <c r="A55" s="55" t="str">
        <f>A5</f>
        <v>For the three-month period ended 31 March 2026 (Reviewed/Unaudited)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65"/>
    </row>
    <row r="56" spans="1:16" ht="21" customHeight="1" x14ac:dyDescent="0.85">
      <c r="A56" s="58" t="s">
        <v>47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65"/>
    </row>
    <row r="57" spans="1:16" ht="21" customHeight="1" x14ac:dyDescent="0.85">
      <c r="A57" s="59"/>
      <c r="B57" s="59"/>
      <c r="C57" s="59"/>
      <c r="D57" s="59"/>
      <c r="E57" s="59"/>
      <c r="F57" s="59"/>
      <c r="G57" s="59"/>
      <c r="H57" s="59"/>
      <c r="I57" s="59"/>
      <c r="J57" s="61" t="s">
        <v>46</v>
      </c>
      <c r="K57" s="59"/>
      <c r="L57" s="115"/>
      <c r="M57" s="59"/>
      <c r="N57" s="59"/>
      <c r="O57" s="34"/>
      <c r="P57" s="59"/>
    </row>
    <row r="58" spans="1:16" ht="21" customHeight="1" x14ac:dyDescent="0.85">
      <c r="A58" s="59"/>
      <c r="B58" s="59"/>
      <c r="C58" s="59"/>
      <c r="D58" s="59"/>
      <c r="E58" s="59"/>
      <c r="F58" s="59"/>
      <c r="G58" s="59"/>
      <c r="H58" s="61" t="s">
        <v>45</v>
      </c>
      <c r="I58" s="59"/>
      <c r="J58" s="61" t="s">
        <v>44</v>
      </c>
      <c r="K58" s="59"/>
      <c r="L58" s="115"/>
      <c r="M58" s="59"/>
      <c r="N58" s="59"/>
      <c r="O58" s="34"/>
      <c r="P58" s="59"/>
    </row>
    <row r="59" spans="1:16" ht="21" customHeight="1" x14ac:dyDescent="0.85">
      <c r="A59" s="59"/>
      <c r="B59" s="59"/>
      <c r="C59" s="59"/>
      <c r="D59" s="59"/>
      <c r="E59" s="59"/>
      <c r="F59" s="59"/>
      <c r="G59" s="59"/>
      <c r="H59" s="116" t="s">
        <v>43</v>
      </c>
      <c r="I59" s="59"/>
      <c r="J59" s="116" t="s">
        <v>42</v>
      </c>
      <c r="K59" s="59"/>
      <c r="L59" s="60" t="s">
        <v>41</v>
      </c>
      <c r="M59" s="60"/>
      <c r="N59" s="60"/>
      <c r="O59" s="34"/>
      <c r="P59" s="59"/>
    </row>
    <row r="60" spans="1:16" ht="21" customHeight="1" x14ac:dyDescent="0.85">
      <c r="F60" s="59"/>
      <c r="G60" s="56"/>
      <c r="H60" s="63" t="str">
        <f>H10</f>
        <v>31 March 2026</v>
      </c>
      <c r="I60" s="56"/>
      <c r="J60" s="63" t="str">
        <f>J10</f>
        <v>31 March 2025</v>
      </c>
      <c r="K60" s="56"/>
      <c r="L60" s="63" t="str">
        <f>L10</f>
        <v>31 March 2026</v>
      </c>
      <c r="M60" s="117"/>
      <c r="N60" s="63" t="str">
        <f>N10</f>
        <v>31 March 2025</v>
      </c>
      <c r="O60" s="65"/>
      <c r="P60" s="65"/>
    </row>
    <row r="61" spans="1:16" ht="21" customHeight="1" x14ac:dyDescent="0.85">
      <c r="A61" s="66" t="s">
        <v>175</v>
      </c>
      <c r="L61" s="25"/>
      <c r="M61" s="25"/>
      <c r="N61" s="25"/>
      <c r="O61" s="25"/>
    </row>
    <row r="62" spans="1:16" ht="21" hidden="1" customHeight="1" x14ac:dyDescent="0.85">
      <c r="A62" s="84" t="s">
        <v>174</v>
      </c>
      <c r="H62" s="133">
        <v>0</v>
      </c>
      <c r="J62" s="133">
        <v>0</v>
      </c>
      <c r="L62" s="133">
        <v>0</v>
      </c>
      <c r="N62" s="133">
        <v>0</v>
      </c>
      <c r="O62" s="25"/>
    </row>
    <row r="63" spans="1:16" ht="21" hidden="1" customHeight="1" x14ac:dyDescent="0.85">
      <c r="A63" s="84" t="s">
        <v>173</v>
      </c>
      <c r="H63" s="133">
        <v>0</v>
      </c>
      <c r="J63" s="133">
        <v>0</v>
      </c>
      <c r="L63" s="133">
        <v>0</v>
      </c>
      <c r="N63" s="133">
        <v>0</v>
      </c>
      <c r="O63" s="25"/>
    </row>
    <row r="64" spans="1:16" ht="21" hidden="1" customHeight="1" x14ac:dyDescent="0.85">
      <c r="A64" s="53" t="s">
        <v>172</v>
      </c>
      <c r="H64" s="133">
        <v>0</v>
      </c>
      <c r="J64" s="133">
        <v>0</v>
      </c>
      <c r="K64" s="134"/>
      <c r="L64" s="133">
        <v>0</v>
      </c>
      <c r="M64" s="134"/>
      <c r="N64" s="133">
        <v>0</v>
      </c>
      <c r="O64" s="25"/>
    </row>
    <row r="65" spans="1:16" ht="21" hidden="1" customHeight="1" x14ac:dyDescent="0.85">
      <c r="A65" s="53" t="s">
        <v>171</v>
      </c>
      <c r="F65" s="53"/>
      <c r="G65" s="53"/>
      <c r="H65" s="133"/>
      <c r="J65" s="43"/>
      <c r="K65" s="26"/>
      <c r="L65" s="43"/>
      <c r="M65" s="26"/>
      <c r="N65" s="43"/>
      <c r="O65" s="25"/>
    </row>
    <row r="66" spans="1:16" ht="21" customHeight="1" x14ac:dyDescent="0.85">
      <c r="A66" s="53" t="s">
        <v>170</v>
      </c>
      <c r="H66" s="133">
        <v>-905528</v>
      </c>
      <c r="J66" s="133">
        <v>-104754</v>
      </c>
      <c r="K66" s="134"/>
      <c r="L66" s="133">
        <v>-127363</v>
      </c>
      <c r="M66" s="134"/>
      <c r="N66" s="133">
        <v>-104754</v>
      </c>
      <c r="O66" s="25"/>
    </row>
    <row r="67" spans="1:16" ht="21" customHeight="1" x14ac:dyDescent="0.85">
      <c r="A67" s="53" t="s">
        <v>169</v>
      </c>
      <c r="F67" s="53"/>
      <c r="G67" s="53"/>
      <c r="H67" s="133">
        <v>9460051</v>
      </c>
      <c r="J67" s="133">
        <v>3738</v>
      </c>
      <c r="K67" s="134"/>
      <c r="L67" s="133">
        <v>789720</v>
      </c>
      <c r="M67" s="134"/>
      <c r="N67" s="133">
        <v>3738</v>
      </c>
      <c r="O67" s="25"/>
    </row>
    <row r="68" spans="1:16" ht="21" hidden="1" customHeight="1" x14ac:dyDescent="0.85">
      <c r="A68" s="53" t="s">
        <v>168</v>
      </c>
      <c r="H68" s="133">
        <v>0</v>
      </c>
      <c r="J68" s="133">
        <v>0</v>
      </c>
      <c r="K68" s="134"/>
      <c r="L68" s="133">
        <v>0</v>
      </c>
      <c r="M68" s="26"/>
      <c r="N68" s="133">
        <v>0</v>
      </c>
      <c r="O68" s="25"/>
    </row>
    <row r="69" spans="1:16" ht="21" hidden="1" customHeight="1" x14ac:dyDescent="0.85">
      <c r="A69" s="53" t="s">
        <v>167</v>
      </c>
      <c r="H69" s="133">
        <v>0</v>
      </c>
      <c r="J69" s="133">
        <v>0</v>
      </c>
      <c r="K69" s="134"/>
      <c r="L69" s="133">
        <v>0</v>
      </c>
      <c r="M69" s="134"/>
      <c r="N69" s="133">
        <v>0</v>
      </c>
      <c r="O69" s="26"/>
      <c r="P69" s="26"/>
    </row>
    <row r="70" spans="1:16" ht="21" hidden="1" customHeight="1" x14ac:dyDescent="0.85">
      <c r="A70" s="135" t="s">
        <v>166</v>
      </c>
      <c r="F70" s="52">
        <v>15</v>
      </c>
      <c r="G70" s="122"/>
      <c r="H70" s="43"/>
      <c r="J70" s="133"/>
      <c r="K70" s="136"/>
      <c r="L70" s="43"/>
      <c r="M70" s="136"/>
      <c r="N70" s="133"/>
      <c r="O70" s="25"/>
    </row>
    <row r="71" spans="1:16" ht="21" hidden="1" customHeight="1" x14ac:dyDescent="0.85">
      <c r="A71" s="135" t="s">
        <v>165</v>
      </c>
      <c r="F71" s="52">
        <v>15</v>
      </c>
      <c r="G71" s="122"/>
      <c r="H71" s="137"/>
      <c r="J71" s="43"/>
      <c r="K71" s="136"/>
      <c r="L71" s="137"/>
      <c r="M71" s="136"/>
      <c r="N71" s="43"/>
      <c r="O71" s="25"/>
    </row>
    <row r="72" spans="1:16" ht="21" hidden="1" customHeight="1" x14ac:dyDescent="0.85">
      <c r="A72" s="53" t="s">
        <v>164</v>
      </c>
      <c r="H72" s="133">
        <v>0</v>
      </c>
      <c r="J72" s="133">
        <v>0</v>
      </c>
      <c r="K72" s="134"/>
      <c r="L72" s="133">
        <v>0</v>
      </c>
      <c r="M72" s="134"/>
      <c r="N72" s="133">
        <v>0</v>
      </c>
      <c r="O72" s="25"/>
    </row>
    <row r="73" spans="1:16" ht="21" customHeight="1" x14ac:dyDescent="0.85">
      <c r="A73" s="53" t="s">
        <v>239</v>
      </c>
      <c r="H73" s="133">
        <v>3202728</v>
      </c>
      <c r="J73" s="133">
        <v>0</v>
      </c>
      <c r="K73" s="134"/>
      <c r="L73" s="133">
        <v>4</v>
      </c>
      <c r="M73" s="134"/>
      <c r="N73" s="133">
        <v>0</v>
      </c>
      <c r="O73" s="80"/>
    </row>
    <row r="74" spans="1:16" ht="21" customHeight="1" x14ac:dyDescent="0.85">
      <c r="A74" s="66" t="s">
        <v>216</v>
      </c>
      <c r="H74" s="138">
        <f>SUM(H62:H73)</f>
        <v>11757251</v>
      </c>
      <c r="J74" s="138">
        <f>SUM(J62:J73)</f>
        <v>-101016</v>
      </c>
      <c r="K74" s="25"/>
      <c r="L74" s="138">
        <f>SUM(L62:L73)</f>
        <v>662361</v>
      </c>
      <c r="M74" s="25"/>
      <c r="N74" s="138">
        <f>SUM(N62:N73)</f>
        <v>-101016</v>
      </c>
      <c r="O74" s="30"/>
    </row>
    <row r="75" spans="1:16" ht="21" hidden="1" customHeight="1" x14ac:dyDescent="0.85">
      <c r="A75" s="66"/>
      <c r="H75" s="129"/>
      <c r="J75" s="129"/>
      <c r="L75" s="42"/>
      <c r="M75" s="25"/>
      <c r="N75" s="42"/>
      <c r="O75" s="25"/>
    </row>
    <row r="76" spans="1:16" ht="21" customHeight="1" x14ac:dyDescent="0.85">
      <c r="A76" s="66" t="s">
        <v>162</v>
      </c>
      <c r="H76" s="129"/>
      <c r="J76" s="129"/>
      <c r="L76" s="42"/>
      <c r="M76" s="30"/>
      <c r="N76" s="42"/>
      <c r="O76" s="25"/>
    </row>
    <row r="77" spans="1:16" ht="21" customHeight="1" x14ac:dyDescent="0.85">
      <c r="A77" s="53" t="s">
        <v>228</v>
      </c>
      <c r="H77" s="133">
        <v>1951657</v>
      </c>
      <c r="I77" s="134"/>
      <c r="J77" s="133">
        <v>1584294</v>
      </c>
      <c r="K77" s="134"/>
      <c r="L77" s="133">
        <v>1280734</v>
      </c>
      <c r="M77" s="134"/>
      <c r="N77" s="133">
        <v>1584294</v>
      </c>
      <c r="O77" s="25"/>
    </row>
    <row r="78" spans="1:16" ht="21" customHeight="1" x14ac:dyDescent="0.85">
      <c r="A78" s="53" t="s">
        <v>244</v>
      </c>
      <c r="H78" s="133">
        <v>-27920877</v>
      </c>
      <c r="I78" s="134"/>
      <c r="J78" s="133">
        <v>-32000000</v>
      </c>
      <c r="K78" s="134"/>
      <c r="L78" s="43">
        <v>-22000000</v>
      </c>
      <c r="M78" s="134"/>
      <c r="N78" s="133">
        <v>-32000000</v>
      </c>
      <c r="O78" s="25"/>
    </row>
    <row r="79" spans="1:16" ht="21" customHeight="1" x14ac:dyDescent="0.85">
      <c r="A79" s="53" t="s">
        <v>218</v>
      </c>
      <c r="H79" s="133">
        <v>2550000</v>
      </c>
      <c r="I79" s="134"/>
      <c r="J79" s="133">
        <v>0</v>
      </c>
      <c r="K79" s="26"/>
      <c r="L79" s="43">
        <v>-5000000</v>
      </c>
      <c r="M79" s="26"/>
      <c r="N79" s="133">
        <v>0</v>
      </c>
      <c r="O79" s="26"/>
    </row>
    <row r="80" spans="1:16" ht="21" hidden="1" customHeight="1" x14ac:dyDescent="0.85">
      <c r="A80" s="53" t="s">
        <v>161</v>
      </c>
      <c r="H80" s="43">
        <v>0</v>
      </c>
      <c r="I80" s="26"/>
      <c r="J80" s="43">
        <v>0</v>
      </c>
      <c r="K80" s="134"/>
      <c r="L80" s="43">
        <v>0</v>
      </c>
      <c r="M80" s="134"/>
      <c r="N80" s="43">
        <v>0</v>
      </c>
      <c r="O80" s="25"/>
    </row>
    <row r="81" spans="1:24" ht="21" hidden="1" customHeight="1" x14ac:dyDescent="0.85">
      <c r="A81" s="53" t="s">
        <v>160</v>
      </c>
      <c r="H81" s="133">
        <v>0</v>
      </c>
      <c r="I81" s="134"/>
      <c r="J81" s="133">
        <v>0</v>
      </c>
      <c r="K81" s="134"/>
      <c r="L81" s="133">
        <v>0</v>
      </c>
      <c r="M81" s="134"/>
      <c r="N81" s="133">
        <v>0</v>
      </c>
      <c r="O81" s="25"/>
    </row>
    <row r="82" spans="1:24" ht="21" hidden="1" customHeight="1" x14ac:dyDescent="0.85">
      <c r="A82" s="53" t="s">
        <v>159</v>
      </c>
      <c r="H82" s="133">
        <v>0</v>
      </c>
      <c r="I82" s="134"/>
      <c r="J82" s="133">
        <v>0</v>
      </c>
      <c r="K82" s="134"/>
      <c r="L82" s="133">
        <v>0</v>
      </c>
      <c r="M82" s="134"/>
      <c r="N82" s="133">
        <v>0</v>
      </c>
      <c r="O82" s="25"/>
    </row>
    <row r="83" spans="1:24" ht="21.45" x14ac:dyDescent="0.85">
      <c r="A83" s="53" t="s">
        <v>158</v>
      </c>
      <c r="H83" s="133">
        <v>-6628421</v>
      </c>
      <c r="I83" s="134"/>
      <c r="J83" s="133">
        <v>-5401285</v>
      </c>
      <c r="K83" s="134"/>
      <c r="L83" s="133">
        <v>-4612480</v>
      </c>
      <c r="M83" s="134"/>
      <c r="N83" s="133">
        <v>-5401285</v>
      </c>
    </row>
    <row r="84" spans="1:24" ht="21.45" x14ac:dyDescent="0.85">
      <c r="A84" s="53" t="s">
        <v>157</v>
      </c>
      <c r="H84" s="133">
        <v>-34511280</v>
      </c>
      <c r="I84" s="134"/>
      <c r="J84" s="133">
        <v>-5122666</v>
      </c>
      <c r="K84" s="134"/>
      <c r="L84" s="133">
        <v>-5530418</v>
      </c>
      <c r="M84" s="134"/>
      <c r="N84" s="133">
        <v>-5122666</v>
      </c>
      <c r="O84" s="25"/>
    </row>
    <row r="85" spans="1:24" ht="21" hidden="1" customHeight="1" x14ac:dyDescent="0.85">
      <c r="A85" s="53" t="s">
        <v>156</v>
      </c>
      <c r="G85" s="122"/>
      <c r="H85" s="133">
        <v>0</v>
      </c>
      <c r="I85" s="139"/>
      <c r="J85" s="133">
        <v>0</v>
      </c>
      <c r="K85" s="134"/>
      <c r="L85" s="133">
        <v>0</v>
      </c>
      <c r="M85" s="134"/>
      <c r="N85" s="133">
        <v>0</v>
      </c>
      <c r="O85" s="80"/>
    </row>
    <row r="86" spans="1:24" ht="21" customHeight="1" x14ac:dyDescent="0.85">
      <c r="A86" s="66" t="s">
        <v>229</v>
      </c>
      <c r="H86" s="140">
        <f>SUM(H77:H85)</f>
        <v>-64558921</v>
      </c>
      <c r="I86" s="134"/>
      <c r="J86" s="140">
        <f>SUM(J77:J85)</f>
        <v>-40939657</v>
      </c>
      <c r="K86" s="134"/>
      <c r="L86" s="140">
        <f>SUM(L77:L85)</f>
        <v>-35862164</v>
      </c>
      <c r="M86" s="134"/>
      <c r="N86" s="140">
        <f>SUM(N77:N85)</f>
        <v>-40939657</v>
      </c>
      <c r="O86" s="80"/>
    </row>
    <row r="87" spans="1:24" ht="21" customHeight="1" x14ac:dyDescent="0.85">
      <c r="A87" s="66" t="s">
        <v>155</v>
      </c>
      <c r="H87" s="42">
        <f>H50+H74+H86</f>
        <v>-11445946</v>
      </c>
      <c r="J87" s="42">
        <f>J50+J74+J86</f>
        <v>-18626698</v>
      </c>
      <c r="L87" s="42">
        <f>L50+L74+L86</f>
        <v>-23833605</v>
      </c>
      <c r="M87" s="25"/>
      <c r="N87" s="42">
        <f>N50+N74+N86</f>
        <v>-18626697.960000064</v>
      </c>
      <c r="O87" s="80"/>
    </row>
    <row r="88" spans="1:24" ht="21" customHeight="1" x14ac:dyDescent="0.85">
      <c r="A88" s="53" t="s">
        <v>154</v>
      </c>
      <c r="H88" s="42">
        <v>102790831</v>
      </c>
      <c r="J88" s="42">
        <v>243275112</v>
      </c>
      <c r="L88" s="42">
        <v>69256281</v>
      </c>
      <c r="N88" s="42">
        <v>243275112</v>
      </c>
      <c r="O88" s="80"/>
    </row>
    <row r="89" spans="1:24" ht="21" customHeight="1" thickBot="1" x14ac:dyDescent="0.9">
      <c r="A89" s="66" t="s">
        <v>195</v>
      </c>
      <c r="F89" s="82"/>
      <c r="G89" s="82"/>
      <c r="H89" s="141">
        <f>SUM(H87:H88)</f>
        <v>91344885</v>
      </c>
      <c r="I89" s="82"/>
      <c r="J89" s="141">
        <f>SUM(J87:J88)</f>
        <v>224648414</v>
      </c>
      <c r="L89" s="141">
        <f>SUM(L87:L88)</f>
        <v>45422676</v>
      </c>
      <c r="M89" s="25"/>
      <c r="N89" s="141">
        <f>SUM(N87:N88)</f>
        <v>224648414.03999993</v>
      </c>
      <c r="O89" s="80"/>
      <c r="X89" s="53">
        <f>'SFP EN'!L13-'CF-EN'!L89</f>
        <v>0</v>
      </c>
    </row>
    <row r="90" spans="1:24" ht="21" customHeight="1" thickTop="1" x14ac:dyDescent="0.85">
      <c r="A90" s="66"/>
      <c r="F90" s="82"/>
      <c r="G90" s="82"/>
      <c r="H90" s="137"/>
      <c r="I90" s="82"/>
      <c r="J90" s="137"/>
      <c r="L90" s="137"/>
      <c r="M90" s="25"/>
      <c r="N90" s="137"/>
      <c r="O90" s="25"/>
    </row>
    <row r="91" spans="1:24" ht="21" customHeight="1" x14ac:dyDescent="0.85">
      <c r="A91" s="66" t="s">
        <v>153</v>
      </c>
      <c r="F91" s="82"/>
      <c r="G91" s="82"/>
      <c r="H91" s="137"/>
      <c r="I91" s="82"/>
      <c r="J91" s="137"/>
      <c r="L91" s="137"/>
      <c r="M91" s="25"/>
      <c r="N91" s="137"/>
      <c r="O91" s="80"/>
    </row>
    <row r="92" spans="1:24" ht="21" customHeight="1" x14ac:dyDescent="0.85">
      <c r="A92" s="66" t="s">
        <v>152</v>
      </c>
      <c r="F92" s="82"/>
      <c r="G92" s="82"/>
      <c r="H92" s="137"/>
      <c r="I92" s="82"/>
      <c r="J92" s="137"/>
      <c r="L92" s="42"/>
      <c r="N92" s="42"/>
      <c r="O92" s="80"/>
    </row>
    <row r="93" spans="1:24" ht="21" customHeight="1" x14ac:dyDescent="0.85">
      <c r="A93" s="53" t="s">
        <v>151</v>
      </c>
      <c r="F93" s="121"/>
      <c r="G93" s="105"/>
      <c r="H93" s="133">
        <v>64289152</v>
      </c>
      <c r="I93" s="134"/>
      <c r="J93" s="133">
        <v>9116522</v>
      </c>
      <c r="K93" s="134"/>
      <c r="L93" s="133">
        <v>9861015</v>
      </c>
      <c r="M93" s="134"/>
      <c r="N93" s="133">
        <v>9116522</v>
      </c>
      <c r="O93" s="80"/>
    </row>
    <row r="94" spans="1:24" ht="21" customHeight="1" x14ac:dyDescent="0.85">
      <c r="A94" s="53" t="s">
        <v>150</v>
      </c>
      <c r="F94" s="121"/>
      <c r="G94" s="82"/>
      <c r="H94" s="133"/>
      <c r="I94" s="134"/>
      <c r="J94" s="133"/>
      <c r="K94" s="134"/>
      <c r="L94" s="133"/>
      <c r="M94" s="134"/>
      <c r="N94" s="133"/>
    </row>
    <row r="95" spans="1:24" ht="21" customHeight="1" x14ac:dyDescent="0.85">
      <c r="C95" s="53" t="s">
        <v>149</v>
      </c>
      <c r="F95" s="121"/>
      <c r="G95" s="105"/>
      <c r="H95" s="43">
        <v>679222</v>
      </c>
      <c r="I95" s="134"/>
      <c r="J95" s="43">
        <v>2350124</v>
      </c>
      <c r="K95" s="134"/>
      <c r="L95" s="43">
        <v>679222</v>
      </c>
      <c r="M95" s="134"/>
      <c r="N95" s="43">
        <v>2350124</v>
      </c>
    </row>
    <row r="96" spans="1:24" ht="21" customHeight="1" x14ac:dyDescent="0.85">
      <c r="A96" s="53" t="s">
        <v>148</v>
      </c>
      <c r="F96" s="121"/>
      <c r="G96" s="105"/>
      <c r="H96" s="133">
        <v>8428346</v>
      </c>
      <c r="I96" s="134"/>
      <c r="J96" s="133">
        <v>0</v>
      </c>
      <c r="K96" s="134"/>
      <c r="L96" s="133">
        <v>8428346</v>
      </c>
      <c r="M96" s="134"/>
      <c r="N96" s="133">
        <v>0</v>
      </c>
      <c r="O96" s="142"/>
    </row>
    <row r="98" spans="12:14" ht="21" customHeight="1" x14ac:dyDescent="0.85">
      <c r="L98" s="52"/>
      <c r="M98" s="142"/>
      <c r="N98" s="52"/>
    </row>
    <row r="99" spans="12:14" ht="21" customHeight="1" x14ac:dyDescent="0.85">
      <c r="L99" s="52"/>
      <c r="N99" s="52"/>
    </row>
    <row r="115" spans="1:1" ht="21" customHeight="1" x14ac:dyDescent="0.85">
      <c r="A115" s="53" t="s">
        <v>20</v>
      </c>
    </row>
  </sheetData>
  <mergeCells count="13">
    <mergeCell ref="L59:N59"/>
    <mergeCell ref="A51:N51"/>
    <mergeCell ref="A52:N52"/>
    <mergeCell ref="A53:N53"/>
    <mergeCell ref="A54:N54"/>
    <mergeCell ref="A55:N55"/>
    <mergeCell ref="A56:N56"/>
    <mergeCell ref="L9:N9"/>
    <mergeCell ref="A1:N1"/>
    <mergeCell ref="A3:N3"/>
    <mergeCell ref="A4:N4"/>
    <mergeCell ref="A5:N5"/>
    <mergeCell ref="A6:N6"/>
  </mergeCells>
  <pageMargins left="0.98425196850393704" right="0.35433070866141703" top="0.59055118110236204" bottom="0.70866141732283505" header="0.31496062992126" footer="0.35433070866141703"/>
  <pageSetup paperSize="9" scale="74" fitToHeight="0" orientation="portrait" r:id="rId1"/>
  <headerFooter>
    <oddFooter>&amp;L&amp;"Angsana New,ธรรมดา"&amp;15Condensed notes to the interim financial statement are and integral part of these statement</oddFooter>
  </headerFooter>
  <rowBreaks count="1" manualBreakCount="1">
    <brk id="51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CH-Equity</vt:lpstr>
      <vt:lpstr>SFP EN</vt:lpstr>
      <vt:lpstr>SI EN</vt:lpstr>
      <vt:lpstr>CH-Conso EN</vt:lpstr>
      <vt:lpstr>CH-Equity EN</vt:lpstr>
      <vt:lpstr>CH-Sep EN</vt:lpstr>
      <vt:lpstr>CF-EN</vt:lpstr>
      <vt:lpstr>'CF-EN'!Print_Area</vt:lpstr>
      <vt:lpstr>'CH-Conso EN'!Print_Area</vt:lpstr>
      <vt:lpstr>'CH-Equity'!Print_Area</vt:lpstr>
      <vt:lpstr>'CH-Equity EN'!Print_Area</vt:lpstr>
      <vt:lpstr>'CH-Sep EN'!Print_Area</vt:lpstr>
      <vt:lpstr>'SFP EN'!Print_Area</vt:lpstr>
      <vt:lpstr>'SI 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สุนันทา นบนอบ</dc:creator>
  <cp:lastModifiedBy>TP-NB-078</cp:lastModifiedBy>
  <cp:lastPrinted>2026-05-13T09:25:44Z</cp:lastPrinted>
  <dcterms:created xsi:type="dcterms:W3CDTF">2025-02-26T09:40:44Z</dcterms:created>
  <dcterms:modified xsi:type="dcterms:W3CDTF">2026-05-13T10:16:57Z</dcterms:modified>
</cp:coreProperties>
</file>