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somudorn\AppData\Local\Temp\wz3285\"/>
    </mc:Choice>
  </mc:AlternateContent>
  <xr:revisionPtr revIDLastSave="0" documentId="13_ncr:1_{BA320AC3-14CD-4072-930D-7B15DBB3CF1D}" xr6:coauthVersionLast="47" xr6:coauthVersionMax="47" xr10:uidLastSave="{00000000-0000-0000-0000-000000000000}"/>
  <bookViews>
    <workbookView xWindow="-108" yWindow="-108" windowWidth="23256" windowHeight="13896" tabRatio="873" xr2:uid="{00000000-000D-0000-FFFF-FFFF00000000}"/>
  </bookViews>
  <sheets>
    <sheet name="BS-3-5" sheetId="12" r:id="rId1"/>
    <sheet name="PL-6-7" sheetId="8" r:id="rId2"/>
    <sheet name="SH_Conso 8 " sheetId="13" r:id="rId3"/>
    <sheet name="SH_Conso 9" sheetId="10" r:id="rId4"/>
    <sheet name="SH_Sep 10 " sheetId="14" r:id="rId5"/>
    <sheet name="SH_Sep 11" sheetId="11" r:id="rId6"/>
    <sheet name="CF12-13" sheetId="5" r:id="rId7"/>
  </sheets>
  <definedNames>
    <definedName name="\a">#REF!</definedName>
    <definedName name="\c">#REF!</definedName>
    <definedName name="\d">#REF!</definedName>
    <definedName name="_xlnm.Print_Area" localSheetId="0">'BS-3-5'!$A$1:$J$92</definedName>
    <definedName name="_xlnm.Print_Area" localSheetId="6">'CF12-13'!$A$1:$L$74</definedName>
    <definedName name="_xlnm.Print_Area" localSheetId="1">'PL-6-7'!$A$1:$J$48</definedName>
    <definedName name="_xlnm.Print_Area" localSheetId="2">'SH_Conso 8 '!$A$1:$S$20</definedName>
    <definedName name="_xlnm.Print_Area" localSheetId="3">'SH_Conso 9'!$A$1:$S$21</definedName>
    <definedName name="_xlnm.Print_Area" localSheetId="4">'SH_Sep 10 '!$A$1:$N$19</definedName>
    <definedName name="_xlnm.Print_Area" localSheetId="5">'SH_Sep 11'!$A$1:$N$19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13" l="1"/>
  <c r="C19" i="13" s="1"/>
  <c r="H18" i="8" l="1"/>
  <c r="E17" i="13" l="1"/>
  <c r="E19" i="13" s="1"/>
  <c r="O16" i="13"/>
  <c r="S16" i="13" s="1"/>
  <c r="Q17" i="13"/>
  <c r="Q19" i="13" s="1"/>
  <c r="O15" i="13"/>
  <c r="O17" i="13" l="1"/>
  <c r="S15" i="13"/>
  <c r="O17" i="10" l="1"/>
  <c r="O13" i="10"/>
  <c r="O12" i="13" l="1"/>
  <c r="S12" i="13" l="1"/>
  <c r="O19" i="13"/>
  <c r="L16" i="11"/>
  <c r="L18" i="11" s="1"/>
  <c r="H16" i="11"/>
  <c r="H18" i="11" s="1"/>
  <c r="F16" i="11"/>
  <c r="F18" i="11" s="1"/>
  <c r="D16" i="11"/>
  <c r="D18" i="11" s="1"/>
  <c r="L16" i="14"/>
  <c r="L18" i="14" s="1"/>
  <c r="H16" i="14"/>
  <c r="H18" i="14" s="1"/>
  <c r="F16" i="14"/>
  <c r="F18" i="14" s="1"/>
  <c r="D16" i="14"/>
  <c r="D18" i="14" s="1"/>
  <c r="I18" i="10" l="1"/>
  <c r="I20" i="10" s="1"/>
  <c r="G18" i="10"/>
  <c r="G20" i="10" s="1"/>
  <c r="E18" i="10"/>
  <c r="E20" i="10" s="1"/>
  <c r="C18" i="10"/>
  <c r="C20" i="10" s="1"/>
  <c r="M17" i="13"/>
  <c r="M19" i="13" s="1"/>
  <c r="I17" i="13"/>
  <c r="I19" i="13" s="1"/>
  <c r="G17" i="13"/>
  <c r="G19" i="13" s="1"/>
  <c r="L62" i="5" l="1"/>
  <c r="L52" i="5"/>
  <c r="H62" i="5"/>
  <c r="H52" i="5"/>
  <c r="J41" i="8"/>
  <c r="F46" i="8"/>
  <c r="F41" i="8"/>
  <c r="J18" i="8"/>
  <c r="J12" i="8"/>
  <c r="J20" i="8" s="1"/>
  <c r="F18" i="8"/>
  <c r="F12" i="8"/>
  <c r="F20" i="8" l="1"/>
  <c r="F22" i="8" s="1"/>
  <c r="J22" i="8"/>
  <c r="N11" i="11"/>
  <c r="S13" i="10"/>
  <c r="F24" i="8" l="1"/>
  <c r="J24" i="8"/>
  <c r="J52" i="5"/>
  <c r="F52" i="5"/>
  <c r="L25" i="5" l="1"/>
  <c r="L34" i="5" s="1"/>
  <c r="L36" i="5" s="1"/>
  <c r="F28" i="8"/>
  <c r="H25" i="5"/>
  <c r="H34" i="5" s="1"/>
  <c r="H36" i="5" s="1"/>
  <c r="J28" i="8"/>
  <c r="J88" i="12"/>
  <c r="J90" i="12" s="1"/>
  <c r="F88" i="12"/>
  <c r="F90" i="12" s="1"/>
  <c r="J61" i="12"/>
  <c r="H61" i="12"/>
  <c r="F61" i="12"/>
  <c r="D61" i="12"/>
  <c r="J53" i="12"/>
  <c r="H53" i="12"/>
  <c r="F53" i="12"/>
  <c r="D53" i="12"/>
  <c r="J26" i="12"/>
  <c r="H26" i="12"/>
  <c r="F26" i="12"/>
  <c r="D26" i="12"/>
  <c r="J16" i="12"/>
  <c r="H16" i="12"/>
  <c r="F16" i="12"/>
  <c r="D16" i="12"/>
  <c r="H64" i="5" l="1"/>
  <c r="H66" i="5" s="1"/>
  <c r="L64" i="5"/>
  <c r="L66" i="5" s="1"/>
  <c r="J46" i="8"/>
  <c r="J63" i="12"/>
  <c r="J92" i="12" s="1"/>
  <c r="F63" i="12"/>
  <c r="F92" i="12" s="1"/>
  <c r="F28" i="12"/>
  <c r="J28" i="12"/>
  <c r="D28" i="12"/>
  <c r="H63" i="12"/>
  <c r="H28" i="12"/>
  <c r="D63" i="12"/>
  <c r="N11" i="14" l="1"/>
  <c r="N15" i="11" l="1"/>
  <c r="M18" i="10"/>
  <c r="M20" i="10" s="1"/>
  <c r="Q18" i="10" l="1"/>
  <c r="Q20" i="10" s="1"/>
  <c r="S17" i="10" l="1"/>
  <c r="D18" i="8"/>
  <c r="H12" i="8"/>
  <c r="H20" i="8" s="1"/>
  <c r="D12" i="8"/>
  <c r="D20" i="8" s="1"/>
  <c r="D22" i="8" l="1"/>
  <c r="H22" i="8"/>
  <c r="H24" i="8" l="1"/>
  <c r="D24" i="8"/>
  <c r="N14" i="11" l="1"/>
  <c r="O16" i="10"/>
  <c r="D28" i="8"/>
  <c r="H28" i="8"/>
  <c r="F25" i="5"/>
  <c r="F34" i="5" l="1"/>
  <c r="F36" i="5" s="1"/>
  <c r="K17" i="13"/>
  <c r="K19" i="13" s="1"/>
  <c r="N14" i="14"/>
  <c r="J16" i="14"/>
  <c r="J18" i="14" s="1"/>
  <c r="S16" i="10"/>
  <c r="O18" i="10"/>
  <c r="O20" i="10" s="1"/>
  <c r="J16" i="11"/>
  <c r="J18" i="11" s="1"/>
  <c r="H41" i="8"/>
  <c r="K18" i="10"/>
  <c r="K20" i="10" s="1"/>
  <c r="F62" i="5"/>
  <c r="F64" i="5" l="1"/>
  <c r="F66" i="5" s="1"/>
  <c r="D41" i="8"/>
  <c r="N16" i="14"/>
  <c r="N18" i="14" s="1"/>
  <c r="N16" i="11"/>
  <c r="N18" i="11" s="1"/>
  <c r="D88" i="12" l="1"/>
  <c r="D90" i="12" s="1"/>
  <c r="S17" i="13"/>
  <c r="S19" i="13" s="1"/>
  <c r="H88" i="12"/>
  <c r="H90" i="12" s="1"/>
  <c r="S18" i="10"/>
  <c r="S20" i="10" s="1"/>
  <c r="H92" i="12" l="1"/>
  <c r="D92" i="12"/>
  <c r="J25" i="5" l="1"/>
  <c r="J34" i="5" s="1"/>
  <c r="J62" i="5"/>
  <c r="H46" i="8" l="1"/>
  <c r="J36" i="5" l="1"/>
  <c r="J64" i="5" l="1"/>
  <c r="J66" i="5" s="1"/>
  <c r="D46" i="8"/>
</calcChain>
</file>

<file path=xl/sharedStrings.xml><?xml version="1.0" encoding="utf-8"?>
<sst xmlns="http://schemas.openxmlformats.org/spreadsheetml/2006/main" count="334" uniqueCount="177">
  <si>
    <t>บริษัท บางกอกแล็ป แอนด์ คอสเมติค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</si>
  <si>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</si>
  <si>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</si>
  <si>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</si>
  <si>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</si>
  <si>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</si>
  <si>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</si>
  <si>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</si>
  <si>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(บาท)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</si>
  <si>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</si>
  <si>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</si>
  <si>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</si>
  <si>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</si>
  <si>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</si>
  <si>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</si>
  <si>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</si>
  <si>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</si>
  <si>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</si>
  <si>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</si>
  <si>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</si>
  <si>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</si>
  <si>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</si>
  <si>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</si>
  <si>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</si>
  <si>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</si>
  <si>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</si>
  <si>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</si>
  <si>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</si>
  <si>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</si>
  <si>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</si>
  <si>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</si>
  <si>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</si>
  <si>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</si>
  <si>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ส่วนของหนี้สินตามสัญญาเช่าที่ถึงกำหนด</t>
  </si>
  <si>
    <t xml:space="preserve">   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</si>
  <si>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</si>
  <si>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</si>
  <si>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</si>
  <si>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</si>
  <si>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</si>
  <si>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</si>
  <si>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</si>
  <si>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</si>
  <si>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</si>
  <si>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</si>
  <si>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</si>
  <si>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600,000,000 หุ้น มูลค่า 0.5 บาทต่อหุ้น)</t>
  </si>
  <si>
    <t xml:space="preserve">    ทุนที่ออกและชำระแล้ว</t>
  </si>
  <si>
    <t>ส่วนเกินมูลค่าหุ้นสามัญ</t>
  </si>
  <si>
    <t>ส่วนขาดจากการรวมธุรกิจ</t>
  </si>
  <si>
    <t xml:space="preserve">    ภายใต้การควบคุมเดียวกัน</t>
  </si>
  <si>
    <t>กำไรสะสม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</si>
  <si>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</si>
  <si>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</si>
  <si>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</si>
  <si>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องค์ประกอบอื่นของส่วนของผู้ถือหุ้น</t>
  </si>
  <si>
    <t xml:space="preserve">    ส่วนเกินทุนจากการตีราคาที่ดิน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</si>
  <si>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</si>
  <si>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</si>
  <si>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</si>
  <si>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</si>
  <si>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</si>
  <si>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</si>
  <si>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</si>
  <si>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รายได้อื่น</t>
  </si>
  <si>
    <t>รวมรายได้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</si>
  <si>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</si>
  <si>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</si>
  <si>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</si>
  <si>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</si>
  <si>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</si>
  <si>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</si>
  <si>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</si>
  <si>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</si>
  <si>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</si>
  <si>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กำไรขาดทุนเบ็ดเสร็จรวมสำหรับงวด</t>
  </si>
  <si>
    <t>การแบ่งปันกำไร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</si>
  <si>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</si>
  <si>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</si>
  <si>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กำไรต่อหุ้นขั้นพื้นฐาน</t>
  </si>
  <si>
    <t>งบการเปลี่ยนแปลงส่วนของผู้ถือหุ้น (ไม่ได้ตรวจสอบ)</t>
  </si>
  <si>
    <t>องค์ประกอบอื่น</t>
  </si>
  <si>
    <t>ของส่วน</t>
  </si>
  <si>
    <t>ของผู้ถือหุ้น</t>
  </si>
  <si>
    <t>ส่วนขาดจากการ</t>
  </si>
  <si>
    <t>รวมธุรกิจภายใต้</t>
  </si>
  <si>
    <t>ส่วนเกินทุน</t>
  </si>
  <si>
    <t>รวมส่วนของ</t>
  </si>
  <si>
    <t>ส่วนได้เสีย</t>
  </si>
  <si>
    <t>ทุนที่ออก</t>
  </si>
  <si>
    <t>ส่วนเกิน</t>
  </si>
  <si>
    <t>จัดสรรเป็นสำรอง</t>
  </si>
  <si>
    <t>จากการ</t>
  </si>
  <si>
    <t>ที่ไม่มี</t>
  </si>
  <si>
    <t>รวมส่วน</t>
  </si>
  <si>
    <t>และชำระแล้ว</t>
  </si>
  <si>
    <t>มูลค่าหุ้นสามัญ</t>
  </si>
  <si>
    <t>ตามกฎหมาย</t>
  </si>
  <si>
    <t>ตีราคาที่ดิน</t>
  </si>
  <si>
    <t>บริษัทใหญ่</t>
  </si>
  <si>
    <t>อำนาจควบคุม</t>
  </si>
  <si>
    <t>กำไรขาดทุนเบ็ดเสร็จสำหรับงวด</t>
  </si>
  <si>
    <t xml:space="preserve">   กำไร</t>
  </si>
  <si>
    <t xml:space="preserve">   กำไรขาดทุนเบ็ดเสร็จอื่น</t>
  </si>
  <si>
    <t>รวมกำไรขาดทุนเบ็ดเสร็จสำหรับงวด</t>
  </si>
  <si>
    <t>ยังไม่ได้จัดสรร</t>
  </si>
  <si>
    <t>องค์ประกอบอื่นของ</t>
  </si>
  <si>
    <t>ส่วนเกินทุนจาก</t>
  </si>
  <si>
    <t>การตีราคาที่ดิน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</si>
  <si>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</si>
  <si>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</si>
  <si>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</si>
  <si>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</si>
  <si>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รายได้ดอกเบี้ย</t>
  </si>
  <si>
    <t>ขาดทุนจากการปรับมูลค่าสินค้า</t>
  </si>
  <si>
    <t>และอุปกรณ์และสินทรัพย์ไม่มีตัวตน</t>
  </si>
  <si>
    <t>ที่คาดว่าจะเกิดขึ้น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</si>
  <si>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</si>
  <si>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</si>
  <si>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>จ่ายผลประโยชน์พนักงาน</t>
  </si>
  <si>
    <t>ภาษีเงินได้จ่ายออก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</si>
  <si>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</si>
  <si>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</si>
  <si>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</si>
  <si>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ดอกเบี้ยรับ</t>
  </si>
  <si>
    <t>กระแสเงินสดจากกิจกรรมจัดหาเงิน</t>
  </si>
  <si>
    <t>เงินเบิกเกินบัญชีจากสถาบันการเงินลดลง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</si>
  <si>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</si>
  <si>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</si>
  <si>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</si>
  <si>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 xml:space="preserve">เงินสดจ่ายเพื่อชำระหนี้สินตามสัญญาเช่า
</t>
  </si>
  <si>
    <t>ดอกเบี้ยจ่าย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</si>
  <si>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</si>
  <si>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</si>
  <si>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สินทรัพย์สิทธิการใช้เพิ่มขึ้น</t>
  </si>
  <si>
    <t>โอนจากสินทรัพย์สิทธิการใช้ไปอาคารและอุปกรณ์</t>
  </si>
  <si>
    <t>การเปลี่ยนแปลงในเจ้าหนี้ค่าซื้ออาคารและอุปกรณ์</t>
  </si>
  <si>
    <t>ค่าใช้จ่ายภาษีเงินได้</t>
  </si>
  <si>
    <t>ลูกหนี้หมุนเวียนอื่น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</si>
  <si>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</si>
  <si>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</si>
  <si>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เจ้าหนี้หมุนเวียนอื่น</t>
  </si>
  <si>
    <t>ประมาณการหนี้สินหมุนเวียน</t>
  </si>
  <si>
    <t xml:space="preserve">   สำหรับผลประโยชน์พนักงาน</t>
  </si>
  <si>
    <t>ประมาณการหนี้สินไม่หมุนเวียน</t>
  </si>
  <si>
    <t>ยอดคงเหลือ ณ วันที่ 1 มกราคม 2568</t>
  </si>
  <si>
    <t>(กำไร) ขาดทุนจากอัตราแลกเปลี่ยนที่ยังไม่เกิดขึ้น</t>
  </si>
  <si>
    <t xml:space="preserve">กระแสเงินสดสุทธิได้มาจากการดำเนินงาน </t>
  </si>
  <si>
    <t>กระแสเงินสดสุทธิใช้ไปในกิจกรรมจัดหาเงิน</t>
  </si>
  <si>
    <t>3, 4</t>
  </si>
  <si>
    <t>5, 6</t>
  </si>
  <si>
    <t>3, 6</t>
  </si>
  <si>
    <t>เงินลงทุนระยะสั้นลดลง</t>
  </si>
  <si>
    <t>31 มีนาคม</t>
  </si>
  <si>
    <t>สำหรับงวดสามเดือนสิ้นสุดวันที่ 31 มีนาคม 2568</t>
  </si>
  <si>
    <t>ยอดคงเหลือ ณ วันที่ 31 มีนาคม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</si>
  <si>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</si>
  <si>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</si>
  <si>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</si>
  <si>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 xml:space="preserve">31 มีนาคม </t>
  </si>
  <si>
    <t>เงินสดและรายการเทียบเท่าเงินสด ณ วันที่ 31 มีนาคม</t>
  </si>
  <si>
    <t>โอนจากเงินมัดจำจ่ายไปอาคารและอุปกรณ์</t>
  </si>
  <si>
    <t>เงินปันผลค้างจ่าย</t>
  </si>
  <si>
    <t>ขาดทุนจากการตัดจำหน่ายและจำหน่ายที่ดิน อาคาร</t>
  </si>
  <si>
    <t>(กลับรายการ) ขาดทุนจากการด้อยค่าด้านเครดิต</t>
  </si>
  <si>
    <t>ประมาณการส่วนลดจ่าย</t>
  </si>
  <si>
    <t>เงินสดจ่ายล่วงหน้าเพื่อซื้อที่ดิน อาคารและอุปกรณ์</t>
  </si>
  <si>
    <t>เงินปันผลจ่ายให้ผู้ถือหุ้นของบริษัท</t>
  </si>
  <si>
    <t>ประมาณการรับคืนสินค้าสุทธิ</t>
  </si>
  <si>
    <t>กระแสเงินสดสุทธิได้มาจาก (ใช้ไปใน) กิจกรรมลงทุน</t>
  </si>
  <si>
    <t xml:space="preserve">กระแสเงินสดสุทธิได้มาจากกิจกรรมดำเนินงาน </t>
  </si>
  <si>
    <t>รายได้จากการขายและการให้บริการ</t>
  </si>
  <si>
    <t>ต้นทุนขายและการให้บริการ</t>
  </si>
  <si>
    <t>การควบคุมเดียวกัน</t>
  </si>
  <si>
    <t>เงินสดและรายการเทียบเท่าเงินสดเพิ่มขึ้น (ลดลง) สุทธิ</t>
  </si>
  <si>
    <t>การแบ่งปันกำไรขาดทุนเบ็ดเสร็จรวม</t>
  </si>
  <si>
    <t>3,11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</si>
</sst>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.00_-;\-* #,##0.00_-;_-* &quot;-&quot;??_-;_-@_-"/>
    <numFmt numFmtId="167" formatCode="_-* #,##0_-;\-* #,##0_-;_-* &quot;-&quot;??_-;_-@_-"/>
    <numFmt numFmtId="168" formatCode="#,##0.00;\(#,##0.00\)"/>
  </numFmts>
  <fonts count="18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2"/>
      <name val="EucrosiaUPC"/>
      <family val="1"/>
    </font>
    <font>
      <sz val="16"/>
      <name val="CordiaUPC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sz val="11"/>
      <name val="Angsana New"/>
      <family val="1"/>
    </font>
    <font>
      <b/>
      <i/>
      <sz val="14"/>
      <name val="Angsana New"/>
      <family val="1"/>
    </font>
    <font>
      <sz val="15"/>
      <name val="Times New Roman"/>
      <family val="1"/>
    </font>
    <font>
      <i/>
      <sz val="16"/>
      <name val="Angsana New"/>
      <family val="1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2" fillId="0" borderId="0" applyFont="0" applyFill="0" applyBorder="0" applyAlignment="0" applyProtection="0"/>
    <xf numFmtId="40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8" fillId="0" borderId="0" applyFont="0" applyFill="0" applyBorder="0" applyAlignment="0" applyProtection="0"/>
    <xf numFmtId="39" fontId="5" fillId="0" borderId="0"/>
    <xf numFmtId="0" fontId="11" fillId="0" borderId="0"/>
    <xf numFmtId="0" fontId="5" fillId="0" borderId="0"/>
    <xf numFmtId="0" fontId="1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64">
    <xf numFmtId="0" fontId="0" fillId="0" borderId="0" xfId="0"/>
    <xf numFmtId="165" fontId="5" fillId="0" borderId="0" xfId="1" applyNumberFormat="1" applyFont="1" applyBorder="1" applyAlignment="1" applyProtection="1">
      <alignment horizontal="center"/>
      <protection locked="0"/>
    </xf>
    <xf numFmtId="165" fontId="5" fillId="0" borderId="0" xfId="0" applyNumberFormat="1" applyFont="1" applyAlignment="1" applyProtection="1">
      <alignment horizontal="right"/>
      <protection locked="0"/>
    </xf>
    <xf numFmtId="165" fontId="5" fillId="0" borderId="0" xfId="0" applyNumberFormat="1" applyFont="1" applyAlignment="1" applyProtection="1">
      <alignment horizontal="center"/>
      <protection locked="0"/>
    </xf>
    <xf numFmtId="49" fontId="5" fillId="0" borderId="0" xfId="0" applyNumberFormat="1" applyFont="1" applyProtection="1">
      <protection locked="0"/>
    </xf>
    <xf numFmtId="165" fontId="5" fillId="0" borderId="0" xfId="1" applyNumberFormat="1" applyFont="1" applyFill="1" applyAlignment="1" applyProtection="1">
      <alignment horizontal="center"/>
      <protection locked="0"/>
    </xf>
    <xf numFmtId="165" fontId="5" fillId="0" borderId="0" xfId="1" applyNumberFormat="1" applyFont="1" applyFill="1" applyBorder="1" applyAlignment="1" applyProtection="1">
      <alignment horizontal="center"/>
      <protection locked="0"/>
    </xf>
    <xf numFmtId="165" fontId="5" fillId="0" borderId="3" xfId="1" applyNumberFormat="1" applyFont="1" applyFill="1" applyBorder="1" applyAlignment="1" applyProtection="1">
      <alignment horizontal="center"/>
      <protection locked="0"/>
    </xf>
    <xf numFmtId="165" fontId="5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165" fontId="3" fillId="0" borderId="0" xfId="1" applyNumberFormat="1" applyFont="1" applyFill="1" applyBorder="1" applyAlignment="1" applyProtection="1">
      <alignment horizontal="right" vertical="center"/>
      <protection locked="0"/>
    </xf>
    <xf numFmtId="165" fontId="3" fillId="0" borderId="0" xfId="1" applyNumberFormat="1" applyFont="1" applyFill="1" applyBorder="1" applyAlignment="1" applyProtection="1">
      <alignment horizontal="center" vertical="center"/>
      <protection locked="0"/>
    </xf>
    <xf numFmtId="165" fontId="3" fillId="0" borderId="0" xfId="1" applyNumberFormat="1" applyFont="1" applyFill="1" applyBorder="1" applyAlignment="1" applyProtection="1">
      <alignment horizontal="right" vertical="center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164" fontId="5" fillId="0" borderId="0" xfId="0" applyNumberFormat="1" applyFont="1" applyProtection="1">
      <protection locked="0"/>
    </xf>
    <xf numFmtId="165" fontId="3" fillId="0" borderId="1" xfId="1" applyNumberFormat="1" applyFont="1" applyFill="1" applyBorder="1" applyAlignment="1" applyProtection="1">
      <alignment horizontal="center"/>
    </xf>
    <xf numFmtId="165" fontId="3" fillId="0" borderId="2" xfId="1" applyNumberFormat="1" applyFont="1" applyFill="1" applyBorder="1" applyAlignment="1" applyProtection="1">
      <alignment horizontal="center"/>
    </xf>
    <xf numFmtId="165" fontId="3" fillId="0" borderId="3" xfId="1" applyNumberFormat="1" applyFont="1" applyFill="1" applyBorder="1" applyAlignment="1" applyProtection="1">
      <alignment horizontal="center"/>
    </xf>
    <xf numFmtId="165" fontId="5" fillId="0" borderId="2" xfId="1" applyNumberFormat="1" applyFont="1" applyFill="1" applyBorder="1" applyAlignment="1" applyProtection="1">
      <alignment horizontal="center"/>
      <protection locked="0"/>
    </xf>
    <xf numFmtId="165" fontId="3" fillId="0" borderId="4" xfId="1" applyNumberFormat="1" applyFont="1" applyFill="1" applyBorder="1" applyAlignment="1" applyProtection="1">
      <alignment horizontal="center"/>
    </xf>
    <xf numFmtId="49" fontId="6" fillId="0" borderId="0" xfId="0" applyNumberFormat="1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165" fontId="5" fillId="0" borderId="0" xfId="1" applyNumberFormat="1" applyFont="1" applyFill="1" applyBorder="1" applyAlignment="1" applyProtection="1">
      <alignment horizontal="right" vertical="center"/>
    </xf>
    <xf numFmtId="165" fontId="3" fillId="0" borderId="3" xfId="0" applyNumberFormat="1" applyFont="1" applyBorder="1" applyAlignment="1" applyProtection="1">
      <alignment vertical="center"/>
      <protection locked="0"/>
    </xf>
    <xf numFmtId="165" fontId="3" fillId="0" borderId="0" xfId="0" applyNumberFormat="1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horizontal="left"/>
      <protection locked="0"/>
    </xf>
    <xf numFmtId="0" fontId="16" fillId="0" borderId="0" xfId="0" applyFont="1" applyAlignment="1" applyProtection="1">
      <alignment horizontal="center"/>
      <protection locked="0"/>
    </xf>
    <xf numFmtId="0" fontId="17" fillId="0" borderId="0" xfId="0" applyFont="1" applyProtection="1">
      <protection locked="0"/>
    </xf>
    <xf numFmtId="164" fontId="17" fillId="0" borderId="0" xfId="0" applyNumberFormat="1" applyFont="1" applyProtection="1"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center"/>
      <protection locked="0"/>
    </xf>
    <xf numFmtId="49" fontId="3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49" fontId="6" fillId="0" borderId="0" xfId="0" applyNumberFormat="1" applyFont="1" applyProtection="1">
      <protection locked="0"/>
    </xf>
    <xf numFmtId="164" fontId="5" fillId="0" borderId="0" xfId="0" applyNumberFormat="1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right"/>
      <protection locked="0"/>
    </xf>
    <xf numFmtId="164" fontId="5" fillId="0" borderId="0" xfId="0" applyNumberFormat="1" applyFont="1" applyAlignment="1" applyProtection="1">
      <alignment horizontal="right"/>
      <protection locked="0"/>
    </xf>
    <xf numFmtId="41" fontId="3" fillId="0" borderId="0" xfId="0" applyNumberFormat="1" applyFont="1" applyAlignment="1" applyProtection="1">
      <alignment horizontal="right"/>
      <protection locked="0"/>
    </xf>
    <xf numFmtId="41" fontId="5" fillId="0" borderId="0" xfId="0" applyNumberFormat="1" applyFont="1" applyAlignment="1" applyProtection="1">
      <alignment horizontal="center"/>
      <protection locked="0"/>
    </xf>
    <xf numFmtId="164" fontId="3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37" fontId="3" fillId="0" borderId="0" xfId="0" applyNumberFormat="1" applyFont="1" applyAlignment="1" applyProtection="1">
      <alignment horizontal="right"/>
      <protection locked="0"/>
    </xf>
    <xf numFmtId="0" fontId="15" fillId="0" borderId="0" xfId="0" applyFont="1" applyProtection="1">
      <protection locked="0"/>
    </xf>
    <xf numFmtId="49" fontId="6" fillId="0" borderId="0" xfId="0" applyNumberFormat="1" applyFont="1" applyAlignment="1" applyProtection="1">
      <alignment vertical="top"/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165" fontId="5" fillId="0" borderId="0" xfId="1" applyNumberFormat="1" applyFont="1" applyFill="1" applyBorder="1" applyAlignment="1" applyProtection="1">
      <alignment horizontal="right"/>
      <protection locked="0"/>
    </xf>
    <xf numFmtId="165" fontId="5" fillId="0" borderId="0" xfId="1" applyNumberFormat="1" applyFont="1" applyFill="1" applyBorder="1" applyAlignment="1" applyProtection="1">
      <protection locked="0"/>
    </xf>
    <xf numFmtId="49" fontId="12" fillId="0" borderId="0" xfId="0" applyNumberFormat="1" applyFont="1" applyProtection="1">
      <protection locked="0"/>
    </xf>
    <xf numFmtId="49" fontId="4" fillId="0" borderId="0" xfId="0" applyNumberFormat="1" applyFont="1" applyProtection="1">
      <protection locked="0"/>
    </xf>
    <xf numFmtId="41" fontId="3" fillId="0" borderId="0" xfId="0" applyNumberFormat="1" applyFont="1" applyAlignment="1" applyProtection="1">
      <alignment horizontal="center"/>
      <protection locked="0"/>
    </xf>
    <xf numFmtId="49" fontId="3" fillId="0" borderId="0" xfId="0" applyNumberFormat="1" applyFont="1" applyAlignment="1" applyProtection="1">
      <alignment horizontal="left" vertical="top"/>
      <protection locked="0"/>
    </xf>
    <xf numFmtId="49" fontId="7" fillId="0" borderId="0" xfId="0" applyNumberFormat="1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13" fillId="0" borderId="0" xfId="0" applyFont="1" applyProtection="1">
      <protection locked="0"/>
    </xf>
    <xf numFmtId="49" fontId="3" fillId="0" borderId="0" xfId="0" applyNumberFormat="1" applyFont="1" applyAlignment="1" applyProtection="1">
      <alignment horizontal="left" vertical="center"/>
      <protection locked="0"/>
    </xf>
    <xf numFmtId="49" fontId="3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65" fontId="5" fillId="0" borderId="0" xfId="1" applyNumberFormat="1" applyFont="1" applyFill="1" applyBorder="1" applyAlignment="1" applyProtection="1">
      <alignment horizontal="right" vertical="center"/>
      <protection locked="0"/>
    </xf>
    <xf numFmtId="164" fontId="5" fillId="0" borderId="0" xfId="0" applyNumberFormat="1" applyFont="1" applyAlignment="1" applyProtection="1">
      <alignment horizontal="right" vertical="center"/>
      <protection locked="0"/>
    </xf>
    <xf numFmtId="41" fontId="5" fillId="0" borderId="0" xfId="0" applyNumberFormat="1" applyFont="1" applyAlignment="1" applyProtection="1">
      <alignment horizontal="right" vertical="center"/>
      <protection locked="0"/>
    </xf>
    <xf numFmtId="41" fontId="5" fillId="0" borderId="0" xfId="0" applyNumberFormat="1" applyFont="1" applyAlignment="1" applyProtection="1">
      <alignment horizontal="center" vertic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3" fillId="0" borderId="0" xfId="0" applyNumberFormat="1" applyFont="1" applyAlignment="1" applyProtection="1">
      <alignment horizontal="right" vertical="center"/>
      <protection locked="0"/>
    </xf>
    <xf numFmtId="41" fontId="3" fillId="0" borderId="0" xfId="0" applyNumberFormat="1" applyFont="1" applyAlignment="1" applyProtection="1">
      <alignment horizontal="right" vertical="center"/>
      <protection locked="0"/>
    </xf>
    <xf numFmtId="165" fontId="5" fillId="0" borderId="3" xfId="1" applyNumberFormat="1" applyFont="1" applyFill="1" applyBorder="1" applyAlignment="1" applyProtection="1">
      <alignment horizontal="right" vertical="center"/>
      <protection locked="0"/>
    </xf>
    <xf numFmtId="165" fontId="5" fillId="0" borderId="0" xfId="0" applyNumberFormat="1" applyFont="1" applyAlignment="1" applyProtection="1">
      <alignment vertical="center"/>
      <protection locked="0"/>
    </xf>
    <xf numFmtId="41" fontId="3" fillId="0" borderId="0" xfId="0" applyNumberFormat="1" applyFont="1" applyAlignment="1" applyProtection="1">
      <alignment vertical="center"/>
      <protection locked="0"/>
    </xf>
    <xf numFmtId="41" fontId="5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43" fontId="3" fillId="0" borderId="0" xfId="0" applyNumberFormat="1" applyFont="1" applyAlignment="1" applyProtection="1">
      <alignment vertical="center"/>
      <protection locked="0"/>
    </xf>
    <xf numFmtId="43" fontId="3" fillId="0" borderId="2" xfId="1" applyFont="1" applyFill="1" applyBorder="1" applyAlignment="1" applyProtection="1">
      <alignment horizontal="right" vertical="center"/>
      <protection locked="0"/>
    </xf>
    <xf numFmtId="165" fontId="3" fillId="0" borderId="1" xfId="1" applyNumberFormat="1" applyFont="1" applyFill="1" applyBorder="1" applyAlignment="1" applyProtection="1">
      <alignment horizontal="right" vertical="center"/>
    </xf>
    <xf numFmtId="165" fontId="3" fillId="0" borderId="4" xfId="1" applyNumberFormat="1" applyFont="1" applyFill="1" applyBorder="1" applyAlignment="1" applyProtection="1">
      <alignment horizontal="right" vertical="center"/>
    </xf>
    <xf numFmtId="165" fontId="3" fillId="0" borderId="5" xfId="1" applyNumberFormat="1" applyFont="1" applyFill="1" applyBorder="1" applyAlignment="1" applyProtection="1">
      <alignment horizontal="right" vertical="center"/>
    </xf>
    <xf numFmtId="165" fontId="3" fillId="0" borderId="2" xfId="1" applyNumberFormat="1" applyFont="1" applyFill="1" applyBorder="1" applyAlignment="1" applyProtection="1">
      <alignment horizontal="right" vertical="center"/>
    </xf>
    <xf numFmtId="39" fontId="7" fillId="0" borderId="0" xfId="8" applyFont="1" applyAlignment="1" applyProtection="1">
      <alignment horizontal="left"/>
      <protection locked="0"/>
    </xf>
    <xf numFmtId="164" fontId="3" fillId="0" borderId="0" xfId="8" applyNumberFormat="1" applyFont="1" applyAlignment="1" applyProtection="1">
      <alignment horizontal="left"/>
      <protection locked="0"/>
    </xf>
    <xf numFmtId="41" fontId="3" fillId="0" borderId="0" xfId="8" quotePrefix="1" applyNumberFormat="1" applyFont="1" applyAlignment="1" applyProtection="1">
      <alignment horizontal="left"/>
      <protection locked="0"/>
    </xf>
    <xf numFmtId="167" fontId="5" fillId="0" borderId="0" xfId="7" applyNumberFormat="1" applyFont="1" applyFill="1" applyAlignment="1" applyProtection="1">
      <protection locked="0"/>
    </xf>
    <xf numFmtId="164" fontId="7" fillId="0" borderId="0" xfId="8" applyNumberFormat="1" applyFont="1" applyAlignment="1" applyProtection="1">
      <alignment horizontal="left"/>
      <protection locked="0"/>
    </xf>
    <xf numFmtId="41" fontId="3" fillId="0" borderId="0" xfId="8" applyNumberFormat="1" applyFont="1" applyAlignment="1" applyProtection="1">
      <alignment horizontal="left"/>
      <protection locked="0"/>
    </xf>
    <xf numFmtId="41" fontId="3" fillId="0" borderId="0" xfId="8" applyNumberFormat="1" applyFont="1" applyAlignment="1" applyProtection="1">
      <alignment horizontal="center"/>
      <protection locked="0"/>
    </xf>
    <xf numFmtId="167" fontId="5" fillId="0" borderId="0" xfId="7" applyNumberFormat="1" applyFont="1" applyFill="1" applyAlignment="1" applyProtection="1">
      <alignment horizontal="center"/>
      <protection locked="0"/>
    </xf>
    <xf numFmtId="41" fontId="5" fillId="0" borderId="0" xfId="7" applyNumberFormat="1" applyFont="1" applyFill="1" applyAlignment="1" applyProtection="1">
      <alignment horizontal="center"/>
      <protection locked="0"/>
    </xf>
    <xf numFmtId="41" fontId="5" fillId="0" borderId="0" xfId="7" applyNumberFormat="1" applyFont="1" applyFill="1" applyBorder="1" applyAlignment="1" applyProtection="1">
      <alignment horizontal="center"/>
      <protection locked="0"/>
    </xf>
    <xf numFmtId="41" fontId="5" fillId="0" borderId="0" xfId="7" applyNumberFormat="1" applyFont="1" applyFill="1" applyBorder="1" applyAlignment="1" applyProtection="1">
      <protection locked="0"/>
    </xf>
    <xf numFmtId="41" fontId="5" fillId="0" borderId="3" xfId="7" applyNumberFormat="1" applyFont="1" applyFill="1" applyBorder="1" applyAlignment="1" applyProtection="1">
      <alignment horizontal="center"/>
      <protection locked="0"/>
    </xf>
    <xf numFmtId="49" fontId="4" fillId="0" borderId="0" xfId="8" quotePrefix="1" applyNumberFormat="1" applyFont="1" applyAlignment="1" applyProtection="1">
      <alignment horizontal="center"/>
      <protection locked="0"/>
    </xf>
    <xf numFmtId="167" fontId="3" fillId="0" borderId="0" xfId="7" applyNumberFormat="1" applyFont="1" applyFill="1" applyAlignment="1" applyProtection="1">
      <protection locked="0"/>
    </xf>
    <xf numFmtId="165" fontId="5" fillId="0" borderId="0" xfId="1" applyNumberFormat="1" applyFont="1" applyFill="1" applyBorder="1" applyAlignment="1" applyProtection="1">
      <alignment horizontal="center" vertical="center"/>
      <protection locked="0"/>
    </xf>
    <xf numFmtId="165" fontId="5" fillId="0" borderId="3" xfId="1" applyNumberFormat="1" applyFont="1" applyFill="1" applyBorder="1" applyAlignment="1" applyProtection="1">
      <alignment horizontal="center" vertical="center"/>
      <protection locked="0"/>
    </xf>
    <xf numFmtId="41" fontId="5" fillId="0" borderId="0" xfId="7" applyNumberFormat="1" applyFont="1" applyFill="1" applyAlignment="1" applyProtection="1">
      <protection locked="0"/>
    </xf>
    <xf numFmtId="165" fontId="5" fillId="0" borderId="0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horizontal="left"/>
      <protection locked="0"/>
    </xf>
    <xf numFmtId="165" fontId="3" fillId="0" borderId="3" xfId="1" applyNumberFormat="1" applyFont="1" applyFill="1" applyBorder="1" applyAlignment="1" applyProtection="1">
      <alignment horizontal="right" vertical="center"/>
    </xf>
    <xf numFmtId="165" fontId="5" fillId="0" borderId="3" xfId="1" applyNumberFormat="1" applyFont="1" applyFill="1" applyBorder="1" applyAlignment="1" applyProtection="1">
      <alignment horizontal="right" vertical="center"/>
    </xf>
    <xf numFmtId="165" fontId="5" fillId="0" borderId="0" xfId="14" applyNumberFormat="1" applyFont="1" applyFill="1" applyProtection="1">
      <protection locked="0"/>
    </xf>
    <xf numFmtId="165" fontId="5" fillId="0" borderId="0" xfId="15" applyNumberFormat="1" applyFont="1" applyFill="1" applyBorder="1" applyProtection="1">
      <protection locked="0"/>
    </xf>
    <xf numFmtId="165" fontId="5" fillId="0" borderId="0" xfId="15" applyNumberFormat="1" applyFont="1" applyFill="1" applyProtection="1">
      <protection locked="0"/>
    </xf>
    <xf numFmtId="165" fontId="5" fillId="0" borderId="0" xfId="15" applyNumberFormat="1" applyFont="1" applyFill="1" applyAlignment="1" applyProtection="1">
      <alignment horizontal="center"/>
      <protection locked="0"/>
    </xf>
    <xf numFmtId="165" fontId="5" fillId="0" borderId="3" xfId="15" applyNumberFormat="1" applyFont="1" applyFill="1" applyBorder="1" applyAlignment="1" applyProtection="1">
      <alignment horizontal="center"/>
      <protection locked="0"/>
    </xf>
    <xf numFmtId="165" fontId="3" fillId="0" borderId="0" xfId="15" applyNumberFormat="1" applyFont="1" applyFill="1" applyProtection="1">
      <protection locked="0"/>
    </xf>
    <xf numFmtId="165" fontId="3" fillId="0" borderId="0" xfId="14" applyNumberFormat="1" applyFont="1" applyFill="1" applyProtection="1">
      <protection locked="0"/>
    </xf>
    <xf numFmtId="1" fontId="3" fillId="0" borderId="0" xfId="14" applyNumberFormat="1" applyFont="1" applyFill="1" applyProtection="1">
      <protection locked="0"/>
    </xf>
    <xf numFmtId="165" fontId="5" fillId="0" borderId="0" xfId="14" applyNumberFormat="1" applyFont="1" applyFill="1" applyAlignment="1" applyProtection="1">
      <alignment horizontal="center"/>
      <protection locked="0"/>
    </xf>
    <xf numFmtId="165" fontId="5" fillId="0" borderId="0" xfId="14" applyNumberFormat="1" applyFont="1" applyFill="1" applyAlignment="1" applyProtection="1">
      <alignment horizontal="right"/>
      <protection locked="0"/>
    </xf>
    <xf numFmtId="165" fontId="5" fillId="0" borderId="3" xfId="14" applyNumberFormat="1" applyFont="1" applyFill="1" applyBorder="1" applyAlignment="1" applyProtection="1">
      <alignment horizontal="right"/>
      <protection locked="0"/>
    </xf>
    <xf numFmtId="164" fontId="5" fillId="0" borderId="3" xfId="14" applyNumberFormat="1" applyFont="1" applyFill="1" applyBorder="1" applyAlignment="1" applyProtection="1">
      <alignment horizontal="right"/>
      <protection locked="0"/>
    </xf>
    <xf numFmtId="165" fontId="3" fillId="0" borderId="0" xfId="14" applyNumberFormat="1" applyFont="1" applyFill="1" applyBorder="1" applyProtection="1">
      <protection locked="0"/>
    </xf>
    <xf numFmtId="165" fontId="5" fillId="0" borderId="0" xfId="14" applyNumberFormat="1" applyFont="1" applyFill="1" applyBorder="1" applyProtection="1">
      <protection locked="0"/>
    </xf>
    <xf numFmtId="165" fontId="5" fillId="0" borderId="0" xfId="14" applyNumberFormat="1" applyFont="1" applyFill="1" applyBorder="1" applyAlignment="1" applyProtection="1">
      <alignment horizontal="center"/>
      <protection locked="0"/>
    </xf>
    <xf numFmtId="165" fontId="5" fillId="0" borderId="4" xfId="15" applyNumberFormat="1" applyFont="1" applyFill="1" applyBorder="1" applyProtection="1"/>
    <xf numFmtId="165" fontId="5" fillId="0" borderId="0" xfId="15" applyNumberFormat="1" applyFont="1" applyFill="1" applyProtection="1"/>
    <xf numFmtId="165" fontId="3" fillId="0" borderId="1" xfId="15" applyNumberFormat="1" applyFont="1" applyFill="1" applyBorder="1" applyProtection="1"/>
    <xf numFmtId="165" fontId="3" fillId="0" borderId="1" xfId="14" applyNumberFormat="1" applyFont="1" applyFill="1" applyBorder="1" applyProtection="1"/>
    <xf numFmtId="165" fontId="3" fillId="0" borderId="0" xfId="15" applyNumberFormat="1" applyFont="1" applyFill="1" applyProtection="1"/>
    <xf numFmtId="164" fontId="5" fillId="0" borderId="3" xfId="14" applyNumberFormat="1" applyFont="1" applyFill="1" applyBorder="1" applyAlignment="1" applyProtection="1">
      <alignment horizontal="right"/>
    </xf>
    <xf numFmtId="165" fontId="3" fillId="0" borderId="2" xfId="14" applyNumberFormat="1" applyFont="1" applyFill="1" applyBorder="1" applyProtection="1"/>
    <xf numFmtId="165" fontId="5" fillId="0" borderId="3" xfId="14" applyNumberFormat="1" applyFont="1" applyFill="1" applyBorder="1" applyAlignment="1" applyProtection="1">
      <alignment horizontal="right"/>
    </xf>
    <xf numFmtId="165" fontId="5" fillId="0" borderId="3" xfId="1" applyNumberFormat="1" applyFont="1" applyFill="1" applyBorder="1" applyAlignment="1" applyProtection="1">
      <alignment horizontal="center" vertical="center"/>
    </xf>
    <xf numFmtId="0" fontId="3" fillId="0" borderId="2" xfId="1" applyNumberFormat="1" applyFont="1" applyFill="1" applyBorder="1" applyAlignment="1" applyProtection="1">
      <alignment horizontal="right" vertical="center"/>
      <protection locked="0"/>
    </xf>
    <xf numFmtId="165" fontId="5" fillId="0" borderId="0" xfId="15" applyNumberFormat="1" applyFont="1" applyFill="1" applyBorder="1" applyProtection="1"/>
    <xf numFmtId="165" fontId="5" fillId="0" borderId="0" xfId="13" applyNumberFormat="1" applyFont="1" applyAlignment="1" applyProtection="1">
      <alignment horizontal="center"/>
      <protection locked="0"/>
    </xf>
    <xf numFmtId="0" fontId="5" fillId="0" borderId="0" xfId="13" applyFont="1" applyProtection="1">
      <protection locked="0"/>
    </xf>
    <xf numFmtId="39" fontId="5" fillId="0" borderId="0" xfId="13" applyNumberFormat="1" applyFont="1" applyProtection="1">
      <protection locked="0"/>
    </xf>
    <xf numFmtId="0" fontId="5" fillId="0" borderId="0" xfId="12" applyFont="1" applyProtection="1">
      <protection locked="0"/>
    </xf>
    <xf numFmtId="0" fontId="4" fillId="0" borderId="0" xfId="13" applyFont="1" applyAlignment="1" applyProtection="1">
      <alignment horizontal="center"/>
      <protection locked="0"/>
    </xf>
    <xf numFmtId="0" fontId="7" fillId="0" borderId="0" xfId="12" applyFont="1" applyProtection="1">
      <protection locked="0"/>
    </xf>
    <xf numFmtId="165" fontId="7" fillId="0" borderId="0" xfId="12" applyNumberFormat="1" applyFont="1" applyAlignment="1" applyProtection="1">
      <alignment horizontal="left"/>
      <protection locked="0"/>
    </xf>
    <xf numFmtId="0" fontId="7" fillId="0" borderId="0" xfId="12" applyFont="1" applyAlignment="1" applyProtection="1">
      <alignment horizontal="left"/>
      <protection locked="0"/>
    </xf>
    <xf numFmtId="1" fontId="3" fillId="0" borderId="0" xfId="13" applyNumberFormat="1" applyFont="1" applyProtection="1">
      <protection locked="0"/>
    </xf>
    <xf numFmtId="0" fontId="3" fillId="0" borderId="0" xfId="13" applyFont="1" applyProtection="1">
      <protection locked="0"/>
    </xf>
    <xf numFmtId="0" fontId="7" fillId="0" borderId="0" xfId="13" applyFont="1" applyAlignment="1" applyProtection="1">
      <alignment horizontal="left"/>
      <protection locked="0"/>
    </xf>
    <xf numFmtId="165" fontId="3" fillId="0" borderId="0" xfId="0" applyNumberFormat="1" applyFont="1" applyAlignment="1" applyProtection="1">
      <alignment horizontal="center"/>
      <protection locked="0"/>
    </xf>
    <xf numFmtId="1" fontId="5" fillId="0" borderId="0" xfId="13" applyNumberFormat="1" applyFont="1" applyProtection="1">
      <protection locked="0"/>
    </xf>
    <xf numFmtId="168" fontId="5" fillId="0" borderId="0" xfId="13" applyNumberFormat="1" applyFont="1" applyProtection="1">
      <protection locked="0"/>
    </xf>
    <xf numFmtId="0" fontId="7" fillId="0" borderId="0" xfId="13" applyFont="1" applyProtection="1">
      <protection locked="0"/>
    </xf>
    <xf numFmtId="0" fontId="3" fillId="0" borderId="0" xfId="13" applyFont="1" applyAlignment="1" applyProtection="1">
      <alignment horizontal="left"/>
      <protection locked="0"/>
    </xf>
    <xf numFmtId="0" fontId="6" fillId="0" borderId="0" xfId="13" applyFont="1" applyProtection="1">
      <protection locked="0"/>
    </xf>
    <xf numFmtId="165" fontId="5" fillId="0" borderId="0" xfId="13" applyNumberFormat="1" applyFont="1" applyProtection="1">
      <protection locked="0"/>
    </xf>
    <xf numFmtId="165" fontId="5" fillId="0" borderId="0" xfId="13" applyNumberFormat="1" applyFont="1"/>
    <xf numFmtId="0" fontId="4" fillId="0" borderId="0" xfId="10" applyFont="1" applyProtection="1">
      <protection locked="0"/>
    </xf>
    <xf numFmtId="37" fontId="5" fillId="0" borderId="0" xfId="13" applyNumberFormat="1" applyFont="1" applyProtection="1">
      <protection locked="0"/>
    </xf>
    <xf numFmtId="0" fontId="4" fillId="0" borderId="0" xfId="13" applyFont="1" applyProtection="1">
      <protection locked="0"/>
    </xf>
    <xf numFmtId="0" fontId="12" fillId="0" borderId="0" xfId="13" applyFont="1" applyProtection="1">
      <protection locked="0"/>
    </xf>
    <xf numFmtId="0" fontId="3" fillId="0" borderId="0" xfId="12" applyFont="1" applyProtection="1">
      <protection locked="0"/>
    </xf>
    <xf numFmtId="165" fontId="7" fillId="0" borderId="0" xfId="13" applyNumberFormat="1" applyFont="1" applyAlignment="1" applyProtection="1">
      <alignment horizontal="left"/>
      <protection locked="0"/>
    </xf>
    <xf numFmtId="0" fontId="5" fillId="0" borderId="0" xfId="10" applyAlignment="1" applyProtection="1">
      <alignment horizontal="left"/>
      <protection locked="0"/>
    </xf>
    <xf numFmtId="0" fontId="3" fillId="0" borderId="0" xfId="10" applyFont="1" applyAlignment="1" applyProtection="1">
      <alignment horizontal="left"/>
      <protection locked="0"/>
    </xf>
    <xf numFmtId="0" fontId="6" fillId="0" borderId="0" xfId="1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41" fontId="3" fillId="0" borderId="0" xfId="8" applyNumberFormat="1" applyFont="1" applyAlignment="1" applyProtection="1">
      <alignment horizontal="center"/>
      <protection locked="0"/>
    </xf>
    <xf numFmtId="41" fontId="5" fillId="0" borderId="3" xfId="7" applyNumberFormat="1" applyFont="1" applyFill="1" applyBorder="1" applyAlignment="1" applyProtection="1">
      <alignment horizontal="center"/>
      <protection locked="0"/>
    </xf>
    <xf numFmtId="41" fontId="4" fillId="0" borderId="0" xfId="8" quotePrefix="1" applyNumberFormat="1" applyFont="1" applyAlignment="1" applyProtection="1">
      <alignment horizontal="center"/>
      <protection locked="0"/>
    </xf>
  </cellXfs>
  <cellStyles count="16">
    <cellStyle name="Comma" xfId="1" builtinId="3"/>
    <cellStyle name="Comma 2" xfId="2" xr:uid="{00000000-0005-0000-0000-000001000000}"/>
    <cellStyle name="Comma 2 2" xfId="3" xr:uid="{00000000-0005-0000-0000-000002000000}"/>
    <cellStyle name="Comma 2 3" xfId="4" xr:uid="{00000000-0005-0000-0000-000003000000}"/>
    <cellStyle name="Comma 2 4" xfId="15" xr:uid="{FC5A9CA6-D7BE-458F-B6D1-906146FBA21E}"/>
    <cellStyle name="Comma 3" xfId="5" xr:uid="{00000000-0005-0000-0000-000004000000}"/>
    <cellStyle name="Comma 4" xfId="6" xr:uid="{00000000-0005-0000-0000-000005000000}"/>
    <cellStyle name="Comma 4 2" xfId="14" xr:uid="{65BDBDFF-7F97-41D3-86BD-1EC67925A8A4}"/>
    <cellStyle name="Comma_Chg in share" xfId="7" xr:uid="{00000000-0005-0000-0000-000006000000}"/>
    <cellStyle name="Normal" xfId="0" builtinId="0"/>
    <cellStyle name="Normal 2" xfId="8" xr:uid="{00000000-0005-0000-0000-000008000000}"/>
    <cellStyle name="Normal 2 2" xfId="9" xr:uid="{00000000-0005-0000-0000-000009000000}"/>
    <cellStyle name="Normal 2 2 2" xfId="13" xr:uid="{C9A4CCA4-7385-44E5-BF51-20B9D70F788D}"/>
    <cellStyle name="Normal 2 3" xfId="10" xr:uid="{00000000-0005-0000-0000-00000A000000}"/>
    <cellStyle name="Normal 2 4" xfId="12" xr:uid="{814523ED-3619-4811-8A65-C1058602CDF0}"/>
    <cellStyle name="Normal 3" xfId="11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06272-6A3D-43E9-9A63-CCACF07FC72C}">
  <dimension ref="A1:J93"/>
  <sheetViews>
    <sheetView tabSelected="1" view="pageBreakPreview" zoomScaleNormal="86" zoomScaleSheetLayoutView="100" workbookViewId="0"/>
  </sheetViews>
  <sheetFormatPr defaultColWidth="9.33203125" defaultRowHeight="21.6" x14ac:dyDescent="0.55000000000000004"/>
  <cols>
    <col min="1" max="1" width="38.88671875" style="4" customWidth="1"/>
    <col min="2" max="2" width="7.5546875" style="35" customWidth="1"/>
    <col min="3" max="3" width="1" style="15" customWidth="1"/>
    <col min="4" max="4" width="13.6640625" style="17" customWidth="1"/>
    <col min="5" max="5" width="1" style="15" customWidth="1"/>
    <col min="6" max="6" width="13.6640625" style="15" customWidth="1"/>
    <col min="7" max="7" width="1" style="15" customWidth="1"/>
    <col min="8" max="8" width="13.6640625" style="15" customWidth="1"/>
    <col min="9" max="9" width="1" style="15" customWidth="1"/>
    <col min="10" max="10" width="13.6640625" style="15" customWidth="1"/>
    <col min="11" max="16384" width="9.33203125" style="15"/>
  </cols>
  <sheetData>
    <row r="1" spans="1:10" s="32" customFormat="1" ht="22.5" customHeight="1" x14ac:dyDescent="0.6">
      <c r="A1" s="30" t="s">
        <v>0</v>
      </c>
      <c r="B1" s="31"/>
      <c r="D1" s="33"/>
    </row>
    <row r="2" spans="1:10" s="32" customFormat="1" ht="22.5" customHeight="1" x14ac:dyDescent="0.6">
      <c r="A2" s="30" t="s">
        <v>1</v>
      </c>
      <c r="B2" s="31"/>
      <c r="D2" s="33"/>
    </row>
    <row r="3" spans="1:10" ht="22.5" customHeight="1" x14ac:dyDescent="0.6">
      <c r="A3" s="34"/>
    </row>
    <row r="4" spans="1:10" ht="22.5" customHeight="1" x14ac:dyDescent="0.6">
      <c r="A4" s="36"/>
      <c r="D4" s="156" t="s">
        <v>2</v>
      </c>
      <c r="E4" s="156"/>
      <c r="F4" s="156"/>
      <c r="G4" s="37"/>
      <c r="H4" s="156" t="s">
        <v>3</v>
      </c>
      <c r="I4" s="156"/>
      <c r="J4" s="156"/>
    </row>
    <row r="5" spans="1:10" ht="22.5" customHeight="1" x14ac:dyDescent="0.6">
      <c r="A5" s="36"/>
      <c r="D5" s="16" t="s">
        <v>153</v>
      </c>
      <c r="F5" s="16" t="s">
        <v>4</v>
      </c>
      <c r="G5" s="16"/>
      <c r="H5" s="16" t="s">
        <v>153</v>
      </c>
      <c r="J5" s="16" t="s">
        <v>4</v>
      </c>
    </row>
    <row r="6" spans="1:10" ht="22.5" customHeight="1" x14ac:dyDescent="0.6">
      <c r="A6" s="36" t="s">
        <v>5</v>
      </c>
      <c r="B6" s="35" t="s">
        <v>6</v>
      </c>
      <c r="C6" s="16"/>
      <c r="D6" s="16">
        <v>2569</v>
      </c>
      <c r="E6" s="16"/>
      <c r="F6" s="16">
        <v>2568</v>
      </c>
      <c r="G6" s="16"/>
      <c r="H6" s="16">
        <v>2569</v>
      </c>
      <c r="I6" s="16"/>
      <c r="J6" s="16">
        <v>2568</v>
      </c>
    </row>
    <row r="7" spans="1:10" ht="22.5" customHeight="1" x14ac:dyDescent="0.6">
      <c r="A7" s="36"/>
      <c r="C7" s="16"/>
      <c r="D7" s="16" t="s">
        <v>7</v>
      </c>
      <c r="E7" s="16"/>
      <c r="F7" s="16"/>
      <c r="G7" s="16"/>
      <c r="H7" s="16" t="s">
        <v>7</v>
      </c>
      <c r="I7" s="16"/>
      <c r="J7" s="16"/>
    </row>
    <row r="8" spans="1:10" ht="22.5" customHeight="1" x14ac:dyDescent="0.6">
      <c r="A8" s="36"/>
      <c r="C8" s="16"/>
      <c r="D8" s="157" t="s">
        <v>8</v>
      </c>
      <c r="E8" s="157"/>
      <c r="F8" s="157"/>
      <c r="G8" s="157"/>
      <c r="H8" s="157"/>
      <c r="I8" s="157"/>
      <c r="J8" s="157"/>
    </row>
    <row r="9" spans="1:10" ht="22.5" customHeight="1" x14ac:dyDescent="0.6">
      <c r="A9" s="38" t="s">
        <v>9</v>
      </c>
      <c r="C9" s="16"/>
      <c r="D9" s="39"/>
      <c r="E9" s="16"/>
      <c r="F9" s="16"/>
      <c r="G9" s="16"/>
      <c r="H9" s="40"/>
      <c r="I9" s="16"/>
      <c r="J9" s="40"/>
    </row>
    <row r="10" spans="1:10" ht="22.5" customHeight="1" x14ac:dyDescent="0.55000000000000004">
      <c r="A10" s="4" t="s">
        <v>10</v>
      </c>
      <c r="C10" s="16"/>
      <c r="D10" s="5">
        <v>86996621</v>
      </c>
      <c r="E10" s="41"/>
      <c r="F10" s="5">
        <v>123837482</v>
      </c>
      <c r="G10" s="1"/>
      <c r="H10" s="5">
        <v>30625447</v>
      </c>
      <c r="I10" s="1"/>
      <c r="J10" s="5">
        <v>61714135</v>
      </c>
    </row>
    <row r="11" spans="1:10" ht="22.5" customHeight="1" x14ac:dyDescent="0.55000000000000004">
      <c r="A11" s="4" t="s">
        <v>11</v>
      </c>
      <c r="C11" s="16"/>
      <c r="D11" s="5">
        <v>26817</v>
      </c>
      <c r="E11" s="41"/>
      <c r="F11" s="5">
        <v>26817</v>
      </c>
      <c r="G11" s="1"/>
      <c r="H11" s="5">
        <v>0</v>
      </c>
      <c r="I11" s="1"/>
      <c r="J11" s="5">
        <v>0</v>
      </c>
    </row>
    <row r="12" spans="1:10" ht="22.5" customHeight="1" x14ac:dyDescent="0.55000000000000004">
      <c r="A12" s="4" t="s">
        <v>12</v>
      </c>
      <c r="B12" s="35" t="s">
        <v>149</v>
      </c>
      <c r="C12" s="16"/>
      <c r="D12" s="5">
        <v>385406924</v>
      </c>
      <c r="E12" s="41"/>
      <c r="F12" s="5">
        <v>366982202</v>
      </c>
      <c r="G12" s="1"/>
      <c r="H12" s="5">
        <v>518559738</v>
      </c>
      <c r="I12" s="1"/>
      <c r="J12" s="5">
        <v>493697179.99999994</v>
      </c>
    </row>
    <row r="13" spans="1:10" ht="22.5" customHeight="1" x14ac:dyDescent="0.55000000000000004">
      <c r="A13" s="4" t="s">
        <v>138</v>
      </c>
      <c r="B13" s="35" t="s">
        <v>176</v>
      </c>
      <c r="C13" s="16"/>
      <c r="D13" s="5">
        <v>36309388</v>
      </c>
      <c r="E13" s="41"/>
      <c r="F13" s="5">
        <v>33250350</v>
      </c>
      <c r="G13" s="1"/>
      <c r="H13" s="5">
        <v>25745408</v>
      </c>
      <c r="I13" s="1"/>
      <c r="J13" s="5">
        <v>40473728</v>
      </c>
    </row>
    <row r="14" spans="1:10" ht="22.5" customHeight="1" x14ac:dyDescent="0.55000000000000004">
      <c r="A14" s="4" t="s">
        <v>13</v>
      </c>
      <c r="C14" s="16"/>
      <c r="D14" s="5">
        <v>499576750</v>
      </c>
      <c r="E14" s="41"/>
      <c r="F14" s="5">
        <v>456263556</v>
      </c>
      <c r="G14" s="1"/>
      <c r="H14" s="5">
        <v>203721317</v>
      </c>
      <c r="I14" s="1"/>
      <c r="J14" s="5">
        <v>165875202</v>
      </c>
    </row>
    <row r="15" spans="1:10" ht="22.5" customHeight="1" x14ac:dyDescent="0.55000000000000004">
      <c r="A15" s="4" t="s">
        <v>14</v>
      </c>
      <c r="B15" s="35">
        <v>11</v>
      </c>
      <c r="C15" s="16"/>
      <c r="D15" s="5">
        <v>6371804</v>
      </c>
      <c r="E15" s="41"/>
      <c r="F15" s="5">
        <v>4843256</v>
      </c>
      <c r="G15" s="2"/>
      <c r="H15" s="5">
        <v>685134</v>
      </c>
      <c r="I15" s="3"/>
      <c r="J15" s="5">
        <v>660678</v>
      </c>
    </row>
    <row r="16" spans="1:10" ht="22.5" customHeight="1" x14ac:dyDescent="0.6">
      <c r="A16" s="36" t="s">
        <v>15</v>
      </c>
      <c r="C16" s="16"/>
      <c r="D16" s="18">
        <f>SUM(D10:D15)</f>
        <v>1014688304</v>
      </c>
      <c r="E16" s="42"/>
      <c r="F16" s="18">
        <f>SUM(F10:F15)</f>
        <v>985203663</v>
      </c>
      <c r="G16" s="42"/>
      <c r="H16" s="18">
        <f>SUM(H10:H15)</f>
        <v>779337044</v>
      </c>
      <c r="I16" s="43"/>
      <c r="J16" s="18">
        <f>SUM(J10:J15)</f>
        <v>762420923</v>
      </c>
    </row>
    <row r="17" spans="1:10" ht="22.5" customHeight="1" x14ac:dyDescent="0.55000000000000004">
      <c r="C17" s="16"/>
      <c r="D17" s="41"/>
      <c r="E17" s="41"/>
      <c r="F17" s="41"/>
      <c r="G17" s="16"/>
      <c r="H17" s="41"/>
      <c r="I17" s="16"/>
      <c r="J17" s="41"/>
    </row>
    <row r="18" spans="1:10" ht="22.5" customHeight="1" x14ac:dyDescent="0.6">
      <c r="A18" s="38" t="s">
        <v>16</v>
      </c>
      <c r="C18" s="16"/>
      <c r="D18" s="41"/>
      <c r="E18" s="41"/>
      <c r="F18" s="41"/>
      <c r="G18" s="16"/>
      <c r="H18" s="41"/>
      <c r="I18" s="16"/>
      <c r="J18" s="41"/>
    </row>
    <row r="19" spans="1:10" ht="22.5" customHeight="1" x14ac:dyDescent="0.55000000000000004">
      <c r="A19" s="4" t="s">
        <v>17</v>
      </c>
      <c r="B19" s="35">
        <v>6</v>
      </c>
      <c r="C19" s="16"/>
      <c r="D19" s="5">
        <v>20997749</v>
      </c>
      <c r="E19" s="41"/>
      <c r="F19" s="5">
        <v>20997749</v>
      </c>
      <c r="G19" s="1"/>
      <c r="H19" s="5">
        <v>20183496</v>
      </c>
      <c r="I19" s="1"/>
      <c r="J19" s="5">
        <v>20183496</v>
      </c>
    </row>
    <row r="20" spans="1:10" ht="22.5" customHeight="1" x14ac:dyDescent="0.55000000000000004">
      <c r="A20" s="4" t="s">
        <v>18</v>
      </c>
      <c r="C20" s="16"/>
      <c r="D20" s="5">
        <v>0</v>
      </c>
      <c r="E20" s="39"/>
      <c r="F20" s="5">
        <v>0</v>
      </c>
      <c r="G20" s="1"/>
      <c r="H20" s="5">
        <v>49999400</v>
      </c>
      <c r="I20" s="1"/>
      <c r="J20" s="5">
        <v>49999400</v>
      </c>
    </row>
    <row r="21" spans="1:10" ht="22.5" customHeight="1" x14ac:dyDescent="0.55000000000000004">
      <c r="A21" s="4" t="s">
        <v>19</v>
      </c>
      <c r="B21" s="35" t="s">
        <v>150</v>
      </c>
      <c r="C21" s="16"/>
      <c r="D21" s="5">
        <v>1264807260</v>
      </c>
      <c r="E21" s="41"/>
      <c r="F21" s="5">
        <v>1093125237</v>
      </c>
      <c r="G21" s="1"/>
      <c r="H21" s="5">
        <v>1226229091</v>
      </c>
      <c r="I21" s="1"/>
      <c r="J21" s="5">
        <v>1054911159</v>
      </c>
    </row>
    <row r="22" spans="1:10" ht="22.5" customHeight="1" x14ac:dyDescent="0.55000000000000004">
      <c r="A22" s="4" t="s">
        <v>20</v>
      </c>
      <c r="B22" s="35">
        <v>5</v>
      </c>
      <c r="C22" s="16"/>
      <c r="D22" s="5">
        <v>67958640</v>
      </c>
      <c r="E22" s="41"/>
      <c r="F22" s="5">
        <v>60872652</v>
      </c>
      <c r="G22" s="1"/>
      <c r="H22" s="5">
        <v>49921904</v>
      </c>
      <c r="I22" s="1"/>
      <c r="J22" s="5">
        <v>50370838</v>
      </c>
    </row>
    <row r="23" spans="1:10" ht="22.5" customHeight="1" x14ac:dyDescent="0.55000000000000004">
      <c r="A23" s="4" t="s">
        <v>21</v>
      </c>
      <c r="C23" s="16"/>
      <c r="D23" s="5">
        <v>22493674</v>
      </c>
      <c r="E23" s="41"/>
      <c r="F23" s="5">
        <v>19834254</v>
      </c>
      <c r="G23" s="1"/>
      <c r="H23" s="5">
        <v>21857985</v>
      </c>
      <c r="I23" s="1"/>
      <c r="J23" s="5">
        <v>19144563</v>
      </c>
    </row>
    <row r="24" spans="1:10" ht="22.5" customHeight="1" x14ac:dyDescent="0.55000000000000004">
      <c r="A24" s="4" t="s">
        <v>22</v>
      </c>
      <c r="C24" s="16"/>
      <c r="D24" s="5">
        <v>44900300</v>
      </c>
      <c r="E24" s="41"/>
      <c r="F24" s="5">
        <v>43700418</v>
      </c>
      <c r="G24" s="6"/>
      <c r="H24" s="5">
        <v>8131570</v>
      </c>
      <c r="I24" s="6"/>
      <c r="J24" s="5">
        <v>7179480</v>
      </c>
    </row>
    <row r="25" spans="1:10" ht="22.5" customHeight="1" x14ac:dyDescent="0.55000000000000004">
      <c r="A25" s="4" t="s">
        <v>23</v>
      </c>
      <c r="C25" s="16"/>
      <c r="D25" s="5">
        <v>33000978</v>
      </c>
      <c r="E25" s="41"/>
      <c r="F25" s="5">
        <v>141876060</v>
      </c>
      <c r="G25" s="2"/>
      <c r="H25" s="5">
        <v>30537410</v>
      </c>
      <c r="I25" s="3"/>
      <c r="J25" s="5">
        <v>139762037</v>
      </c>
    </row>
    <row r="26" spans="1:10" ht="22.5" customHeight="1" x14ac:dyDescent="0.6">
      <c r="A26" s="36" t="s">
        <v>24</v>
      </c>
      <c r="C26" s="16"/>
      <c r="D26" s="18">
        <f>SUM(D19:D25)</f>
        <v>1454158601</v>
      </c>
      <c r="E26" s="42"/>
      <c r="F26" s="18">
        <f>SUM(F19:F25)</f>
        <v>1380406370</v>
      </c>
      <c r="G26" s="42"/>
      <c r="H26" s="18">
        <f>SUM(H19:H25)</f>
        <v>1406860856</v>
      </c>
      <c r="I26" s="43"/>
      <c r="J26" s="18">
        <f>SUM(J19:J25)</f>
        <v>1341550973</v>
      </c>
    </row>
    <row r="27" spans="1:10" ht="22.5" customHeight="1" x14ac:dyDescent="0.6">
      <c r="C27" s="16"/>
      <c r="D27" s="44"/>
      <c r="E27" s="44"/>
      <c r="F27" s="44"/>
      <c r="G27" s="44"/>
      <c r="H27" s="44"/>
      <c r="I27" s="16"/>
      <c r="J27" s="44"/>
    </row>
    <row r="28" spans="1:10" ht="22.5" customHeight="1" thickBot="1" x14ac:dyDescent="0.65">
      <c r="A28" s="36" t="s">
        <v>25</v>
      </c>
      <c r="C28" s="16"/>
      <c r="D28" s="19">
        <f>SUM(D16,D26)</f>
        <v>2468846905</v>
      </c>
      <c r="E28" s="42"/>
      <c r="F28" s="19">
        <f>SUM(F16,F26)</f>
        <v>2365610033</v>
      </c>
      <c r="G28" s="42"/>
      <c r="H28" s="19">
        <f>SUM(H16,H26)</f>
        <v>2186197900</v>
      </c>
      <c r="I28" s="43"/>
      <c r="J28" s="19">
        <f>SUM(J16,J26)</f>
        <v>2103971896</v>
      </c>
    </row>
    <row r="29" spans="1:10" s="47" customFormat="1" ht="22.5" customHeight="1" thickTop="1" x14ac:dyDescent="0.6">
      <c r="A29" s="45"/>
      <c r="B29" s="35"/>
      <c r="C29" s="15"/>
      <c r="D29" s="17"/>
      <c r="E29" s="15"/>
      <c r="F29" s="15"/>
      <c r="G29" s="15"/>
      <c r="H29" s="46"/>
      <c r="I29" s="15"/>
      <c r="J29" s="46"/>
    </row>
    <row r="30" spans="1:10" s="47" customFormat="1" ht="22.5" customHeight="1" x14ac:dyDescent="0.6">
      <c r="A30" s="45"/>
      <c r="B30" s="35"/>
      <c r="C30" s="15"/>
      <c r="D30" s="17"/>
      <c r="E30" s="15"/>
      <c r="F30" s="15"/>
      <c r="G30" s="15"/>
      <c r="H30" s="46"/>
      <c r="I30" s="15"/>
      <c r="J30" s="46"/>
    </row>
    <row r="31" spans="1:10" s="47" customFormat="1" ht="22.5" customHeight="1" x14ac:dyDescent="0.6">
      <c r="A31" s="45"/>
      <c r="B31" s="35"/>
      <c r="C31" s="15"/>
      <c r="D31" s="17"/>
      <c r="E31" s="15"/>
      <c r="F31" s="15"/>
      <c r="G31" s="15"/>
      <c r="H31" s="46"/>
      <c r="I31" s="15"/>
      <c r="J31" s="46"/>
    </row>
    <row r="32" spans="1:10" s="32" customFormat="1" ht="22.5" customHeight="1" x14ac:dyDescent="0.6">
      <c r="A32" s="30" t="s">
        <v>0</v>
      </c>
      <c r="B32" s="31"/>
      <c r="D32" s="33"/>
    </row>
    <row r="33" spans="1:10" s="32" customFormat="1" ht="22.5" customHeight="1" x14ac:dyDescent="0.6">
      <c r="A33" s="30" t="s">
        <v>1</v>
      </c>
      <c r="B33" s="31"/>
      <c r="D33" s="33"/>
    </row>
    <row r="34" spans="1:10" ht="22.5" customHeight="1" x14ac:dyDescent="0.6">
      <c r="A34" s="34"/>
    </row>
    <row r="35" spans="1:10" ht="22.5" customHeight="1" x14ac:dyDescent="0.6">
      <c r="A35" s="36"/>
      <c r="D35" s="156" t="s">
        <v>2</v>
      </c>
      <c r="E35" s="156"/>
      <c r="F35" s="156"/>
      <c r="G35" s="37"/>
      <c r="H35" s="156" t="s">
        <v>3</v>
      </c>
      <c r="I35" s="156"/>
      <c r="J35" s="156"/>
    </row>
    <row r="36" spans="1:10" ht="22.5" customHeight="1" x14ac:dyDescent="0.6">
      <c r="A36" s="36"/>
      <c r="D36" s="16" t="s">
        <v>153</v>
      </c>
      <c r="F36" s="16" t="s">
        <v>4</v>
      </c>
      <c r="G36" s="16"/>
      <c r="H36" s="16" t="s">
        <v>153</v>
      </c>
      <c r="J36" s="16" t="s">
        <v>4</v>
      </c>
    </row>
    <row r="37" spans="1:10" ht="22.5" customHeight="1" x14ac:dyDescent="0.6">
      <c r="A37" s="36" t="s">
        <v>26</v>
      </c>
      <c r="B37" s="35" t="s">
        <v>6</v>
      </c>
      <c r="C37" s="16"/>
      <c r="D37" s="16">
        <v>2569</v>
      </c>
      <c r="E37" s="16"/>
      <c r="F37" s="16">
        <v>2568</v>
      </c>
      <c r="G37" s="16"/>
      <c r="H37" s="16">
        <v>2569</v>
      </c>
      <c r="I37" s="16"/>
      <c r="J37" s="16">
        <v>2568</v>
      </c>
    </row>
    <row r="38" spans="1:10" ht="22.5" customHeight="1" x14ac:dyDescent="0.6">
      <c r="A38" s="36"/>
      <c r="C38" s="16"/>
      <c r="D38" s="16" t="s">
        <v>7</v>
      </c>
      <c r="E38" s="16"/>
      <c r="F38" s="16"/>
      <c r="G38" s="16"/>
      <c r="H38" s="16" t="s">
        <v>7</v>
      </c>
      <c r="I38" s="16"/>
      <c r="J38" s="16"/>
    </row>
    <row r="39" spans="1:10" ht="22.5" customHeight="1" x14ac:dyDescent="0.6">
      <c r="A39" s="38"/>
      <c r="C39" s="16"/>
      <c r="D39" s="157" t="s">
        <v>8</v>
      </c>
      <c r="E39" s="157"/>
      <c r="F39" s="157"/>
      <c r="G39" s="157"/>
      <c r="H39" s="157"/>
      <c r="I39" s="157"/>
      <c r="J39" s="157"/>
    </row>
    <row r="40" spans="1:10" ht="22.5" customHeight="1" x14ac:dyDescent="0.55000000000000004">
      <c r="A40" s="48" t="s">
        <v>27</v>
      </c>
      <c r="C40" s="16"/>
      <c r="D40" s="49"/>
      <c r="E40" s="35"/>
      <c r="F40" s="35"/>
      <c r="G40" s="35"/>
      <c r="H40" s="35"/>
      <c r="I40" s="35"/>
      <c r="J40" s="35"/>
    </row>
    <row r="41" spans="1:10" ht="22.5" customHeight="1" x14ac:dyDescent="0.55000000000000004">
      <c r="A41" s="4" t="s">
        <v>28</v>
      </c>
      <c r="C41" s="16"/>
      <c r="D41" s="49"/>
      <c r="E41" s="35"/>
      <c r="F41" s="35"/>
      <c r="G41" s="35"/>
      <c r="H41" s="35"/>
      <c r="I41" s="16"/>
      <c r="J41" s="35"/>
    </row>
    <row r="42" spans="1:10" ht="22.5" customHeight="1" x14ac:dyDescent="0.55000000000000004">
      <c r="A42" s="4" t="s">
        <v>29</v>
      </c>
      <c r="B42" s="35">
        <v>6</v>
      </c>
      <c r="C42" s="16"/>
      <c r="D42" s="5">
        <v>182586245</v>
      </c>
      <c r="E42" s="50"/>
      <c r="F42" s="5">
        <v>159728857</v>
      </c>
      <c r="G42" s="1"/>
      <c r="H42" s="5">
        <v>121663853</v>
      </c>
      <c r="I42" s="1"/>
      <c r="J42" s="5">
        <v>90886993</v>
      </c>
    </row>
    <row r="43" spans="1:10" ht="22.5" customHeight="1" x14ac:dyDescent="0.55000000000000004">
      <c r="A43" s="4" t="s">
        <v>30</v>
      </c>
      <c r="B43" s="35">
        <v>3</v>
      </c>
      <c r="C43" s="16"/>
      <c r="D43" s="5">
        <v>175198219</v>
      </c>
      <c r="E43" s="17"/>
      <c r="F43" s="5">
        <v>112833527</v>
      </c>
      <c r="G43" s="1"/>
      <c r="H43" s="5">
        <v>156317973</v>
      </c>
      <c r="I43" s="1"/>
      <c r="J43" s="5">
        <v>91754205</v>
      </c>
    </row>
    <row r="44" spans="1:10" ht="22.5" customHeight="1" x14ac:dyDescent="0.55000000000000004">
      <c r="A44" s="4" t="s">
        <v>141</v>
      </c>
      <c r="B44" s="35">
        <v>3</v>
      </c>
      <c r="C44" s="16"/>
      <c r="D44" s="5">
        <v>118305489</v>
      </c>
      <c r="E44" s="17"/>
      <c r="F44" s="5">
        <v>146627010</v>
      </c>
      <c r="G44" s="1"/>
      <c r="H44" s="5">
        <v>62971396</v>
      </c>
      <c r="I44" s="1"/>
      <c r="J44" s="5">
        <v>96913531</v>
      </c>
    </row>
    <row r="45" spans="1:10" ht="22.5" customHeight="1" x14ac:dyDescent="0.55000000000000004">
      <c r="A45" s="4" t="s">
        <v>31</v>
      </c>
      <c r="C45" s="16"/>
      <c r="D45" s="5"/>
      <c r="E45" s="17"/>
      <c r="F45" s="5"/>
      <c r="G45" s="1"/>
      <c r="H45" s="5"/>
      <c r="I45" s="1"/>
      <c r="J45" s="5"/>
    </row>
    <row r="46" spans="1:10" ht="22.5" customHeight="1" x14ac:dyDescent="0.55000000000000004">
      <c r="A46" s="4" t="s">
        <v>32</v>
      </c>
      <c r="B46" s="35">
        <v>6</v>
      </c>
      <c r="C46" s="16"/>
      <c r="D46" s="5">
        <v>5280115</v>
      </c>
      <c r="E46" s="17"/>
      <c r="F46" s="5">
        <v>5532500</v>
      </c>
      <c r="G46" s="1"/>
      <c r="H46" s="5">
        <v>1579414</v>
      </c>
      <c r="I46" s="1"/>
      <c r="J46" s="5">
        <v>1852909</v>
      </c>
    </row>
    <row r="47" spans="1:10" ht="22.5" customHeight="1" x14ac:dyDescent="0.55000000000000004">
      <c r="A47" s="4" t="s">
        <v>33</v>
      </c>
      <c r="C47" s="16"/>
      <c r="D47" s="5"/>
      <c r="F47" s="5"/>
      <c r="G47" s="1"/>
      <c r="H47" s="5"/>
      <c r="I47" s="1"/>
      <c r="J47" s="5"/>
    </row>
    <row r="48" spans="1:10" ht="22.5" customHeight="1" x14ac:dyDescent="0.55000000000000004">
      <c r="A48" s="4" t="s">
        <v>34</v>
      </c>
      <c r="B48" s="35" t="s">
        <v>151</v>
      </c>
      <c r="C48" s="16"/>
      <c r="D48" s="5">
        <v>24499547</v>
      </c>
      <c r="E48" s="17"/>
      <c r="F48" s="5">
        <v>21111766</v>
      </c>
      <c r="G48" s="1"/>
      <c r="H48" s="5">
        <v>15557023</v>
      </c>
      <c r="I48" s="1"/>
      <c r="J48" s="5">
        <v>14929774</v>
      </c>
    </row>
    <row r="49" spans="1:10" ht="22.5" customHeight="1" x14ac:dyDescent="0.55000000000000004">
      <c r="A49" s="4" t="s">
        <v>142</v>
      </c>
      <c r="C49" s="16"/>
      <c r="D49" s="5"/>
      <c r="E49" s="17"/>
      <c r="F49" s="5"/>
      <c r="G49" s="1"/>
      <c r="H49" s="5"/>
      <c r="I49" s="1"/>
      <c r="J49" s="5"/>
    </row>
    <row r="50" spans="1:10" ht="22.5" customHeight="1" x14ac:dyDescent="0.55000000000000004">
      <c r="A50" s="4" t="s">
        <v>143</v>
      </c>
      <c r="C50" s="16"/>
      <c r="D50" s="5">
        <v>11461689</v>
      </c>
      <c r="E50" s="17"/>
      <c r="F50" s="5">
        <v>11861839</v>
      </c>
      <c r="G50" s="1"/>
      <c r="H50" s="5">
        <v>3660343</v>
      </c>
      <c r="I50" s="1"/>
      <c r="J50" s="5">
        <v>2689497</v>
      </c>
    </row>
    <row r="51" spans="1:10" ht="22.5" customHeight="1" x14ac:dyDescent="0.55000000000000004">
      <c r="A51" s="4" t="s">
        <v>35</v>
      </c>
      <c r="C51" s="16"/>
      <c r="D51" s="5">
        <v>34399831</v>
      </c>
      <c r="E51" s="51"/>
      <c r="F51" s="5">
        <v>25828651</v>
      </c>
      <c r="G51" s="6"/>
      <c r="H51" s="5">
        <v>23313451</v>
      </c>
      <c r="I51" s="6"/>
      <c r="J51" s="5">
        <v>19731476</v>
      </c>
    </row>
    <row r="52" spans="1:10" ht="22.5" customHeight="1" x14ac:dyDescent="0.55000000000000004">
      <c r="A52" s="4" t="s">
        <v>36</v>
      </c>
      <c r="C52" s="16"/>
      <c r="D52" s="5">
        <v>6942885</v>
      </c>
      <c r="E52" s="17"/>
      <c r="F52" s="5">
        <v>7445351</v>
      </c>
      <c r="G52" s="6"/>
      <c r="H52" s="5">
        <v>1998591</v>
      </c>
      <c r="I52" s="6"/>
      <c r="J52" s="5">
        <v>3159073</v>
      </c>
    </row>
    <row r="53" spans="1:10" ht="22.5" customHeight="1" x14ac:dyDescent="0.6">
      <c r="A53" s="36" t="s">
        <v>37</v>
      </c>
      <c r="C53" s="16"/>
      <c r="D53" s="18">
        <f>SUM(D42:D52)</f>
        <v>558674020</v>
      </c>
      <c r="E53" s="42"/>
      <c r="F53" s="18">
        <f>SUM(F42:F52)</f>
        <v>490969501</v>
      </c>
      <c r="G53" s="42"/>
      <c r="H53" s="18">
        <f>SUM(H42:H52)</f>
        <v>387062044</v>
      </c>
      <c r="I53" s="43"/>
      <c r="J53" s="18">
        <f>SUM(J42:J52)</f>
        <v>321917458</v>
      </c>
    </row>
    <row r="54" spans="1:10" ht="22.5" customHeight="1" x14ac:dyDescent="0.6">
      <c r="A54" s="36"/>
      <c r="C54" s="16"/>
      <c r="D54" s="41"/>
      <c r="E54" s="41"/>
      <c r="F54" s="41"/>
      <c r="G54" s="41"/>
      <c r="H54" s="41"/>
      <c r="I54" s="16"/>
      <c r="J54" s="41"/>
    </row>
    <row r="55" spans="1:10" ht="22.5" customHeight="1" x14ac:dyDescent="0.6">
      <c r="A55" s="38" t="s">
        <v>38</v>
      </c>
      <c r="C55" s="16"/>
      <c r="D55" s="41"/>
      <c r="E55" s="41"/>
      <c r="F55" s="41"/>
      <c r="G55" s="41"/>
      <c r="H55" s="41"/>
      <c r="I55" s="16"/>
      <c r="J55" s="41"/>
    </row>
    <row r="56" spans="1:10" ht="22.5" customHeight="1" x14ac:dyDescent="0.55000000000000004">
      <c r="A56" s="4" t="s">
        <v>31</v>
      </c>
      <c r="B56" s="35">
        <v>6</v>
      </c>
      <c r="C56" s="16"/>
      <c r="D56" s="5">
        <v>14810313</v>
      </c>
      <c r="E56" s="41"/>
      <c r="F56" s="5">
        <v>16098043</v>
      </c>
      <c r="G56" s="6"/>
      <c r="H56" s="5">
        <v>1303425</v>
      </c>
      <c r="I56" s="6"/>
      <c r="J56" s="5">
        <v>1653457</v>
      </c>
    </row>
    <row r="57" spans="1:10" ht="22.5" customHeight="1" x14ac:dyDescent="0.55000000000000004">
      <c r="A57" s="52" t="s">
        <v>39</v>
      </c>
      <c r="B57" s="35" t="s">
        <v>151</v>
      </c>
      <c r="C57" s="16"/>
      <c r="D57" s="5">
        <v>25877834</v>
      </c>
      <c r="E57" s="41"/>
      <c r="F57" s="5">
        <v>20829867</v>
      </c>
      <c r="G57" s="6"/>
      <c r="H57" s="5">
        <v>17351461</v>
      </c>
      <c r="I57" s="6"/>
      <c r="J57" s="5">
        <v>16962590</v>
      </c>
    </row>
    <row r="58" spans="1:10" ht="22.5" customHeight="1" x14ac:dyDescent="0.55000000000000004">
      <c r="A58" s="4" t="s">
        <v>144</v>
      </c>
      <c r="C58" s="16"/>
      <c r="D58" s="5"/>
      <c r="E58" s="41"/>
      <c r="F58" s="5"/>
      <c r="G58" s="6"/>
      <c r="H58" s="5"/>
      <c r="I58" s="6"/>
      <c r="J58" s="5"/>
    </row>
    <row r="59" spans="1:10" ht="22.5" customHeight="1" x14ac:dyDescent="0.55000000000000004">
      <c r="A59" s="4" t="s">
        <v>143</v>
      </c>
      <c r="C59" s="16"/>
      <c r="D59" s="5">
        <v>159297648</v>
      </c>
      <c r="E59" s="41"/>
      <c r="F59" s="5">
        <v>157941370</v>
      </c>
      <c r="G59" s="6"/>
      <c r="H59" s="5">
        <v>99839610</v>
      </c>
      <c r="I59" s="6"/>
      <c r="J59" s="5">
        <v>98600570</v>
      </c>
    </row>
    <row r="60" spans="1:10" ht="22.5" customHeight="1" x14ac:dyDescent="0.55000000000000004">
      <c r="A60" s="4" t="s">
        <v>40</v>
      </c>
      <c r="C60" s="16"/>
      <c r="D60" s="5">
        <v>927660</v>
      </c>
      <c r="E60" s="41"/>
      <c r="F60" s="5">
        <v>927660</v>
      </c>
      <c r="G60" s="2"/>
      <c r="H60" s="5">
        <v>3626210</v>
      </c>
      <c r="I60" s="2"/>
      <c r="J60" s="5">
        <v>3626210</v>
      </c>
    </row>
    <row r="61" spans="1:10" ht="22.5" customHeight="1" x14ac:dyDescent="0.6">
      <c r="A61" s="36" t="s">
        <v>41</v>
      </c>
      <c r="C61" s="16"/>
      <c r="D61" s="18">
        <f>SUM(D56:D60)</f>
        <v>200913455</v>
      </c>
      <c r="E61" s="42"/>
      <c r="F61" s="18">
        <f>SUM(F56:F60)</f>
        <v>195796940</v>
      </c>
      <c r="G61" s="42"/>
      <c r="H61" s="18">
        <f>SUM(H56:H60)</f>
        <v>122120706</v>
      </c>
      <c r="I61" s="43"/>
      <c r="J61" s="18">
        <f>SUM(J56:J60)</f>
        <v>120842827</v>
      </c>
    </row>
    <row r="62" spans="1:10" ht="22.5" customHeight="1" x14ac:dyDescent="0.6">
      <c r="A62" s="36"/>
      <c r="C62" s="16"/>
      <c r="D62" s="44"/>
      <c r="E62" s="44"/>
      <c r="F62" s="44"/>
      <c r="G62" s="44"/>
      <c r="H62" s="44"/>
      <c r="I62" s="16"/>
      <c r="J62" s="44"/>
    </row>
    <row r="63" spans="1:10" ht="22.5" customHeight="1" x14ac:dyDescent="0.6">
      <c r="A63" s="36" t="s">
        <v>42</v>
      </c>
      <c r="C63" s="16"/>
      <c r="D63" s="20">
        <f>SUM(D53,D61)</f>
        <v>759587475</v>
      </c>
      <c r="E63" s="42"/>
      <c r="F63" s="20">
        <f>SUM(F53,F61)</f>
        <v>686766441</v>
      </c>
      <c r="G63" s="42"/>
      <c r="H63" s="20">
        <f>SUM(H53,H61)</f>
        <v>509182750</v>
      </c>
      <c r="I63" s="43"/>
      <c r="J63" s="20">
        <f>SUM(J53,J61)</f>
        <v>442760285</v>
      </c>
    </row>
    <row r="64" spans="1:10" s="47" customFormat="1" ht="22.5" customHeight="1" x14ac:dyDescent="0.55000000000000004">
      <c r="A64" s="15"/>
      <c r="B64" s="15"/>
      <c r="C64" s="15"/>
      <c r="D64" s="17"/>
      <c r="E64" s="15"/>
      <c r="F64" s="15"/>
      <c r="G64" s="15"/>
      <c r="H64" s="15"/>
      <c r="I64" s="15"/>
      <c r="J64" s="15"/>
    </row>
    <row r="65" spans="1:10" s="32" customFormat="1" ht="22.5" customHeight="1" x14ac:dyDescent="0.6">
      <c r="A65" s="30" t="s">
        <v>0</v>
      </c>
      <c r="B65" s="31"/>
      <c r="D65" s="33"/>
    </row>
    <row r="66" spans="1:10" s="32" customFormat="1" ht="22.5" customHeight="1" x14ac:dyDescent="0.6">
      <c r="A66" s="30" t="s">
        <v>1</v>
      </c>
      <c r="B66" s="31"/>
      <c r="D66" s="33"/>
    </row>
    <row r="67" spans="1:10" ht="22.5" customHeight="1" x14ac:dyDescent="0.6">
      <c r="A67" s="34"/>
    </row>
    <row r="68" spans="1:10" ht="22.5" customHeight="1" x14ac:dyDescent="0.6">
      <c r="A68" s="36"/>
      <c r="D68" s="156" t="s">
        <v>2</v>
      </c>
      <c r="E68" s="156"/>
      <c r="F68" s="156"/>
      <c r="G68" s="37"/>
      <c r="H68" s="156" t="s">
        <v>3</v>
      </c>
      <c r="I68" s="156"/>
      <c r="J68" s="156"/>
    </row>
    <row r="69" spans="1:10" ht="22.5" customHeight="1" x14ac:dyDescent="0.6">
      <c r="A69" s="36"/>
      <c r="D69" s="16" t="s">
        <v>153</v>
      </c>
      <c r="F69" s="16" t="s">
        <v>4</v>
      </c>
      <c r="G69" s="16"/>
      <c r="H69" s="16" t="s">
        <v>153</v>
      </c>
      <c r="J69" s="16" t="s">
        <v>4</v>
      </c>
    </row>
    <row r="70" spans="1:10" ht="22.5" customHeight="1" x14ac:dyDescent="0.6">
      <c r="A70" s="36" t="s">
        <v>26</v>
      </c>
      <c r="C70" s="16"/>
      <c r="D70" s="16">
        <v>2569</v>
      </c>
      <c r="E70" s="16"/>
      <c r="F70" s="16">
        <v>2568</v>
      </c>
      <c r="G70" s="16"/>
      <c r="H70" s="16">
        <v>2569</v>
      </c>
      <c r="I70" s="16"/>
      <c r="J70" s="16">
        <v>2568</v>
      </c>
    </row>
    <row r="71" spans="1:10" ht="22.5" customHeight="1" x14ac:dyDescent="0.6">
      <c r="A71" s="36"/>
      <c r="C71" s="16"/>
      <c r="D71" s="16" t="s">
        <v>7</v>
      </c>
      <c r="E71" s="16"/>
      <c r="F71" s="16"/>
      <c r="G71" s="16"/>
      <c r="H71" s="16" t="s">
        <v>7</v>
      </c>
      <c r="I71" s="16"/>
      <c r="J71" s="16"/>
    </row>
    <row r="72" spans="1:10" ht="22.5" customHeight="1" x14ac:dyDescent="0.6">
      <c r="A72" s="36"/>
      <c r="C72" s="16"/>
      <c r="D72" s="157" t="s">
        <v>8</v>
      </c>
      <c r="E72" s="157"/>
      <c r="F72" s="157"/>
      <c r="G72" s="157"/>
      <c r="H72" s="157"/>
      <c r="I72" s="157"/>
      <c r="J72" s="157"/>
    </row>
    <row r="73" spans="1:10" ht="22.5" customHeight="1" x14ac:dyDescent="0.6">
      <c r="A73" s="38" t="s">
        <v>43</v>
      </c>
      <c r="C73" s="16"/>
      <c r="D73" s="41"/>
      <c r="E73" s="41"/>
      <c r="F73" s="41"/>
      <c r="G73" s="41"/>
      <c r="H73" s="41"/>
      <c r="I73" s="16"/>
      <c r="J73" s="41"/>
    </row>
    <row r="74" spans="1:10" ht="22.5" customHeight="1" x14ac:dyDescent="0.55000000000000004">
      <c r="A74" s="4" t="s">
        <v>44</v>
      </c>
      <c r="C74" s="16"/>
      <c r="D74" s="41"/>
      <c r="E74" s="41"/>
      <c r="F74" s="41"/>
      <c r="G74" s="41"/>
      <c r="H74" s="41"/>
      <c r="I74" s="16"/>
      <c r="J74" s="41"/>
    </row>
    <row r="75" spans="1:10" ht="22.5" customHeight="1" x14ac:dyDescent="0.55000000000000004">
      <c r="A75" s="4" t="s">
        <v>45</v>
      </c>
      <c r="C75" s="16"/>
    </row>
    <row r="76" spans="1:10" ht="22.5" customHeight="1" thickBot="1" x14ac:dyDescent="0.6">
      <c r="A76" s="53" t="s">
        <v>46</v>
      </c>
      <c r="C76" s="16"/>
      <c r="D76" s="21">
        <v>300000000</v>
      </c>
      <c r="E76" s="41"/>
      <c r="F76" s="21">
        <v>300000000</v>
      </c>
      <c r="G76" s="2"/>
      <c r="H76" s="21">
        <v>300000000</v>
      </c>
      <c r="I76" s="3"/>
      <c r="J76" s="21">
        <v>300000000</v>
      </c>
    </row>
    <row r="77" spans="1:10" ht="22.5" customHeight="1" thickTop="1" x14ac:dyDescent="0.55000000000000004">
      <c r="A77" s="4" t="s">
        <v>47</v>
      </c>
      <c r="C77" s="16"/>
      <c r="D77" s="8"/>
      <c r="F77" s="8"/>
      <c r="G77" s="8"/>
      <c r="H77" s="8"/>
      <c r="I77" s="8"/>
      <c r="J77" s="8"/>
    </row>
    <row r="78" spans="1:10" ht="22.5" customHeight="1" x14ac:dyDescent="0.55000000000000004">
      <c r="A78" s="53" t="s">
        <v>46</v>
      </c>
      <c r="C78" s="16"/>
      <c r="D78" s="5">
        <v>300000000</v>
      </c>
      <c r="E78" s="41"/>
      <c r="F78" s="5">
        <v>300000000</v>
      </c>
      <c r="G78" s="2"/>
      <c r="H78" s="5">
        <v>300000000</v>
      </c>
      <c r="I78" s="3"/>
      <c r="J78" s="5">
        <v>300000000</v>
      </c>
    </row>
    <row r="79" spans="1:10" ht="22.5" customHeight="1" x14ac:dyDescent="0.55000000000000004">
      <c r="A79" s="4" t="s">
        <v>48</v>
      </c>
      <c r="C79" s="16"/>
      <c r="D79" s="5">
        <v>1147595992</v>
      </c>
      <c r="E79" s="41"/>
      <c r="F79" s="5">
        <v>1147595992</v>
      </c>
      <c r="G79" s="2"/>
      <c r="H79" s="5">
        <v>1147595992</v>
      </c>
      <c r="I79" s="3"/>
      <c r="J79" s="5">
        <v>1147595992</v>
      </c>
    </row>
    <row r="80" spans="1:10" ht="22.5" customHeight="1" x14ac:dyDescent="0.55000000000000004">
      <c r="A80" s="4" t="s">
        <v>49</v>
      </c>
      <c r="B80" s="15"/>
      <c r="D80" s="5"/>
      <c r="F80" s="5"/>
      <c r="G80" s="8"/>
      <c r="H80" s="5"/>
      <c r="I80" s="8"/>
      <c r="J80" s="5"/>
    </row>
    <row r="81" spans="1:10" ht="22.5" customHeight="1" x14ac:dyDescent="0.55000000000000004">
      <c r="A81" s="4" t="s">
        <v>50</v>
      </c>
      <c r="C81" s="16"/>
      <c r="D81" s="5">
        <v>-17292631</v>
      </c>
      <c r="E81" s="41"/>
      <c r="F81" s="5">
        <v>-17292631</v>
      </c>
      <c r="G81" s="2"/>
      <c r="H81" s="5">
        <v>0</v>
      </c>
      <c r="I81" s="3"/>
      <c r="J81" s="5">
        <v>0</v>
      </c>
    </row>
    <row r="82" spans="1:10" ht="22.5" customHeight="1" x14ac:dyDescent="0.55000000000000004">
      <c r="A82" s="4" t="s">
        <v>51</v>
      </c>
      <c r="C82" s="16"/>
      <c r="D82" s="5"/>
      <c r="E82" s="41"/>
      <c r="F82" s="5"/>
      <c r="G82" s="2"/>
      <c r="H82" s="5"/>
      <c r="I82" s="3"/>
      <c r="J82" s="5"/>
    </row>
    <row r="83" spans="1:10" ht="22.5" customHeight="1" x14ac:dyDescent="0.55000000000000004">
      <c r="A83" s="4" t="s">
        <v>52</v>
      </c>
      <c r="C83" s="16"/>
      <c r="D83" s="5"/>
      <c r="E83" s="41"/>
      <c r="F83" s="5"/>
      <c r="G83" s="2"/>
      <c r="H83" s="5"/>
      <c r="I83" s="3"/>
      <c r="J83" s="5"/>
    </row>
    <row r="84" spans="1:10" ht="22.5" customHeight="1" x14ac:dyDescent="0.55000000000000004">
      <c r="A84" s="4" t="s">
        <v>53</v>
      </c>
      <c r="C84" s="16"/>
      <c r="D84" s="5">
        <v>30000000</v>
      </c>
      <c r="E84" s="41"/>
      <c r="F84" s="5">
        <v>30000000</v>
      </c>
      <c r="G84" s="2"/>
      <c r="H84" s="5">
        <v>30000000</v>
      </c>
      <c r="I84" s="1"/>
      <c r="J84" s="5">
        <v>30000000</v>
      </c>
    </row>
    <row r="85" spans="1:10" ht="22.5" customHeight="1" x14ac:dyDescent="0.55000000000000004">
      <c r="A85" s="4" t="s">
        <v>54</v>
      </c>
      <c r="C85" s="16"/>
      <c r="D85" s="5">
        <v>189837418</v>
      </c>
      <c r="E85" s="41"/>
      <c r="F85" s="5">
        <v>161003923</v>
      </c>
      <c r="G85" s="2"/>
      <c r="H85" s="5">
        <v>162857132</v>
      </c>
      <c r="I85" s="1"/>
      <c r="J85" s="5">
        <v>147053593</v>
      </c>
    </row>
    <row r="86" spans="1:10" ht="22.5" customHeight="1" x14ac:dyDescent="0.55000000000000004">
      <c r="A86" s="4" t="s">
        <v>55</v>
      </c>
      <c r="C86" s="16"/>
      <c r="D86" s="5"/>
      <c r="E86" s="41"/>
      <c r="F86" s="5"/>
      <c r="G86" s="2"/>
      <c r="H86" s="5"/>
      <c r="I86" s="3"/>
      <c r="J86" s="5"/>
    </row>
    <row r="87" spans="1:10" ht="22.5" customHeight="1" x14ac:dyDescent="0.55000000000000004">
      <c r="A87" s="4" t="s">
        <v>56</v>
      </c>
      <c r="C87" s="16"/>
      <c r="D87" s="6">
        <v>36852798</v>
      </c>
      <c r="E87" s="41"/>
      <c r="F87" s="7">
        <v>36852798</v>
      </c>
      <c r="G87" s="2"/>
      <c r="H87" s="7">
        <v>36562026</v>
      </c>
      <c r="I87" s="3"/>
      <c r="J87" s="7">
        <v>36562026</v>
      </c>
    </row>
    <row r="88" spans="1:10" ht="22.5" customHeight="1" x14ac:dyDescent="0.6">
      <c r="A88" s="36" t="s">
        <v>57</v>
      </c>
      <c r="C88" s="16"/>
      <c r="D88" s="22">
        <f>SUM(D78:D87)</f>
        <v>1686993577</v>
      </c>
      <c r="E88" s="42"/>
      <c r="F88" s="22">
        <f>SUM(F78:F87)</f>
        <v>1658160082</v>
      </c>
      <c r="G88" s="42"/>
      <c r="H88" s="22">
        <f>SUM(H78:H87)</f>
        <v>1677015150</v>
      </c>
      <c r="I88" s="54"/>
      <c r="J88" s="22">
        <f>SUM(J78:J87)</f>
        <v>1661211611</v>
      </c>
    </row>
    <row r="89" spans="1:10" ht="22.5" customHeight="1" x14ac:dyDescent="0.55000000000000004">
      <c r="A89" s="4" t="s">
        <v>58</v>
      </c>
      <c r="C89" s="16"/>
      <c r="D89" s="7">
        <v>22265853</v>
      </c>
      <c r="E89" s="41"/>
      <c r="F89" s="7">
        <v>20683510</v>
      </c>
      <c r="G89" s="2"/>
      <c r="H89" s="7">
        <v>0</v>
      </c>
      <c r="I89" s="3"/>
      <c r="J89" s="7">
        <v>0</v>
      </c>
    </row>
    <row r="90" spans="1:10" ht="22.5" customHeight="1" x14ac:dyDescent="0.6">
      <c r="A90" s="36" t="s">
        <v>59</v>
      </c>
      <c r="C90" s="16"/>
      <c r="D90" s="18">
        <f>SUM(D88:D89)</f>
        <v>1709259430</v>
      </c>
      <c r="E90" s="42"/>
      <c r="F90" s="18">
        <f>SUM(F88:F89)</f>
        <v>1678843592</v>
      </c>
      <c r="G90" s="42"/>
      <c r="H90" s="18">
        <f>SUM(H88:H89)</f>
        <v>1677015150</v>
      </c>
      <c r="I90" s="43"/>
      <c r="J90" s="18">
        <f>SUM(J88:J89)</f>
        <v>1661211611</v>
      </c>
    </row>
    <row r="91" spans="1:10" ht="22.5" customHeight="1" x14ac:dyDescent="0.6">
      <c r="A91" s="53"/>
      <c r="C91" s="16"/>
      <c r="D91" s="44"/>
      <c r="E91" s="44"/>
      <c r="F91" s="44"/>
      <c r="G91" s="44"/>
      <c r="H91" s="44"/>
      <c r="I91" s="16"/>
      <c r="J91" s="44"/>
    </row>
    <row r="92" spans="1:10" ht="22.5" customHeight="1" thickBot="1" x14ac:dyDescent="0.65">
      <c r="A92" s="55" t="s">
        <v>60</v>
      </c>
      <c r="C92" s="16"/>
      <c r="D92" s="19">
        <f>SUM(D63,D90)</f>
        <v>2468846905</v>
      </c>
      <c r="E92" s="42"/>
      <c r="F92" s="19">
        <f>SUM(F63,F90)</f>
        <v>2365610033</v>
      </c>
      <c r="G92" s="42"/>
      <c r="H92" s="19">
        <f>SUM(H63,H90)</f>
        <v>2186197900</v>
      </c>
      <c r="I92" s="43"/>
      <c r="J92" s="19">
        <f>SUM(J63,J90)</f>
        <v>2103971896</v>
      </c>
    </row>
    <row r="93" spans="1:10" ht="22.2" thickTop="1" x14ac:dyDescent="0.55000000000000004"/>
  </sheetData>
  <sheetProtection formatCells="0" formatColumns="0" formatRows="0" insertColumns="0" insertRows="0" insertHyperlinks="0" deleteColumns="0" deleteRows="0" sort="0" autoFilter="0" pivotTables="0"/>
  <mergeCells count="9">
    <mergeCell ref="D68:F68"/>
    <mergeCell ref="H68:J68"/>
    <mergeCell ref="D72:J72"/>
    <mergeCell ref="D4:F4"/>
    <mergeCell ref="H4:J4"/>
    <mergeCell ref="D8:J8"/>
    <mergeCell ref="D35:F35"/>
    <mergeCell ref="H35:J35"/>
    <mergeCell ref="D39:J39"/>
  </mergeCells>
  <pageMargins left="0.7" right="0.7" top="0.48" bottom="0.5" header="0.5" footer="0.5"/>
  <pageSetup paperSize="9" scale="84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New,Regular"&amp;15หมายเหตุประกอบงบการเงินเป็นส่วนหนึ่งของงบการเงินระหว่างกาลนี้&amp;"Times New Roman,Regular"&amp;11
&amp;C&amp;"Angsana New,Regular"&amp;15&amp;P</oddFooter>
  </headerFooter>
  <rowBreaks count="2" manualBreakCount="2">
    <brk id="31" max="16383" man="1"/>
    <brk id="6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028EF-A217-42F6-A098-EE85B300F3F9}">
  <dimension ref="A1:J49"/>
  <sheetViews>
    <sheetView view="pageBreakPreview" zoomScaleNormal="85" zoomScaleSheetLayoutView="100" zoomScalePageLayoutView="85" workbookViewId="0"/>
  </sheetViews>
  <sheetFormatPr defaultColWidth="8.88671875" defaultRowHeight="22.2" customHeight="1" x14ac:dyDescent="0.4"/>
  <cols>
    <col min="1" max="1" width="38" style="59" customWidth="1"/>
    <col min="2" max="2" width="7.88671875" style="59" customWidth="1"/>
    <col min="3" max="3" width="1" style="59" customWidth="1"/>
    <col min="4" max="4" width="13.21875" style="59" customWidth="1"/>
    <col min="5" max="5" width="1" style="59" customWidth="1"/>
    <col min="6" max="6" width="13.21875" style="59" customWidth="1"/>
    <col min="7" max="7" width="1" style="59" customWidth="1"/>
    <col min="8" max="8" width="13.21875" style="59" customWidth="1"/>
    <col min="9" max="9" width="1" style="59" customWidth="1"/>
    <col min="10" max="10" width="13.21875" style="59" customWidth="1"/>
    <col min="11" max="16384" width="8.88671875" style="59"/>
  </cols>
  <sheetData>
    <row r="1" spans="1:10" ht="22.5" customHeight="1" x14ac:dyDescent="0.4">
      <c r="A1" s="56" t="s">
        <v>0</v>
      </c>
      <c r="B1" s="57"/>
      <c r="C1" s="58"/>
      <c r="D1" s="58"/>
      <c r="E1" s="58"/>
      <c r="F1" s="58"/>
      <c r="G1" s="58"/>
      <c r="H1" s="58"/>
      <c r="I1" s="58"/>
      <c r="J1" s="58"/>
    </row>
    <row r="2" spans="1:10" ht="22.5" customHeight="1" x14ac:dyDescent="0.4">
      <c r="A2" s="56" t="s">
        <v>61</v>
      </c>
      <c r="B2" s="57"/>
      <c r="C2" s="58"/>
      <c r="D2" s="58"/>
      <c r="E2" s="58"/>
      <c r="F2" s="58"/>
      <c r="G2" s="58"/>
      <c r="H2" s="58"/>
      <c r="I2" s="58"/>
      <c r="J2" s="58"/>
    </row>
    <row r="3" spans="1:10" s="15" customFormat="1" ht="22.5" customHeight="1" x14ac:dyDescent="0.55000000000000004">
      <c r="A3" s="60"/>
      <c r="B3" s="57"/>
      <c r="C3" s="58"/>
      <c r="D3" s="58"/>
      <c r="E3" s="58"/>
      <c r="F3" s="58"/>
      <c r="G3" s="58"/>
      <c r="H3" s="58"/>
      <c r="I3" s="58"/>
      <c r="J3" s="58"/>
    </row>
    <row r="4" spans="1:10" s="15" customFormat="1" ht="22.5" customHeight="1" x14ac:dyDescent="0.6">
      <c r="A4" s="61"/>
      <c r="C4" s="58"/>
      <c r="D4" s="156" t="s">
        <v>2</v>
      </c>
      <c r="E4" s="156"/>
      <c r="F4" s="156"/>
      <c r="G4" s="58"/>
      <c r="H4" s="156" t="s">
        <v>3</v>
      </c>
      <c r="I4" s="156"/>
      <c r="J4" s="156"/>
    </row>
    <row r="5" spans="1:10" s="15" customFormat="1" ht="22.5" customHeight="1" x14ac:dyDescent="0.55000000000000004">
      <c r="A5" s="61"/>
      <c r="C5" s="58"/>
      <c r="D5" s="158" t="s">
        <v>62</v>
      </c>
      <c r="E5" s="158"/>
      <c r="F5" s="158"/>
      <c r="G5" s="58"/>
      <c r="H5" s="158" t="s">
        <v>62</v>
      </c>
      <c r="I5" s="158"/>
      <c r="J5" s="158"/>
    </row>
    <row r="6" spans="1:10" s="15" customFormat="1" ht="22.5" customHeight="1" x14ac:dyDescent="0.55000000000000004">
      <c r="A6" s="61"/>
      <c r="C6" s="58"/>
      <c r="D6" s="158" t="s">
        <v>153</v>
      </c>
      <c r="E6" s="159"/>
      <c r="F6" s="159"/>
      <c r="G6" s="58"/>
      <c r="H6" s="158" t="s">
        <v>153</v>
      </c>
      <c r="I6" s="159"/>
      <c r="J6" s="159"/>
    </row>
    <row r="7" spans="1:10" s="15" customFormat="1" ht="22.5" customHeight="1" x14ac:dyDescent="0.55000000000000004">
      <c r="A7" s="61"/>
      <c r="B7" s="57" t="s">
        <v>6</v>
      </c>
      <c r="C7" s="62"/>
      <c r="D7" s="16">
        <v>2569</v>
      </c>
      <c r="E7" s="16"/>
      <c r="F7" s="16">
        <v>2568</v>
      </c>
      <c r="G7" s="16"/>
      <c r="H7" s="16">
        <v>2569</v>
      </c>
      <c r="I7" s="16"/>
      <c r="J7" s="16">
        <v>2568</v>
      </c>
    </row>
    <row r="8" spans="1:10" s="15" customFormat="1" ht="22.5" customHeight="1" x14ac:dyDescent="0.55000000000000004">
      <c r="A8" s="61"/>
      <c r="B8" s="57"/>
      <c r="C8" s="62"/>
      <c r="D8" s="160" t="s">
        <v>8</v>
      </c>
      <c r="E8" s="160"/>
      <c r="F8" s="160"/>
      <c r="G8" s="160"/>
      <c r="H8" s="160"/>
      <c r="I8" s="160"/>
      <c r="J8" s="160"/>
    </row>
    <row r="9" spans="1:10" s="15" customFormat="1" ht="22.5" customHeight="1" x14ac:dyDescent="0.55000000000000004">
      <c r="A9" s="23" t="s">
        <v>63</v>
      </c>
      <c r="B9" s="57"/>
      <c r="C9" s="62"/>
      <c r="D9" s="62"/>
      <c r="E9" s="62"/>
      <c r="F9" s="62"/>
      <c r="G9" s="62"/>
      <c r="H9" s="57"/>
      <c r="I9" s="57"/>
      <c r="J9" s="57"/>
    </row>
    <row r="10" spans="1:10" s="15" customFormat="1" ht="22.5" customHeight="1" x14ac:dyDescent="0.55000000000000004">
      <c r="A10" s="25" t="s">
        <v>171</v>
      </c>
      <c r="B10" s="57">
        <v>7</v>
      </c>
      <c r="C10" s="62"/>
      <c r="D10" s="63">
        <v>417776671</v>
      </c>
      <c r="E10" s="62"/>
      <c r="F10" s="63">
        <v>440441478</v>
      </c>
      <c r="G10" s="62"/>
      <c r="H10" s="63">
        <v>257699551</v>
      </c>
      <c r="I10" s="64"/>
      <c r="J10" s="63">
        <v>244745200</v>
      </c>
    </row>
    <row r="11" spans="1:10" s="15" customFormat="1" ht="22.5" customHeight="1" x14ac:dyDescent="0.55000000000000004">
      <c r="A11" s="25" t="s">
        <v>64</v>
      </c>
      <c r="B11" s="57"/>
      <c r="C11" s="62"/>
      <c r="D11" s="63">
        <v>1854605</v>
      </c>
      <c r="E11" s="64"/>
      <c r="F11" s="63">
        <v>3237215</v>
      </c>
      <c r="G11" s="62"/>
      <c r="H11" s="63">
        <v>1238280</v>
      </c>
      <c r="I11" s="64"/>
      <c r="J11" s="63">
        <v>2740542</v>
      </c>
    </row>
    <row r="12" spans="1:10" s="15" customFormat="1" ht="22.5" customHeight="1" x14ac:dyDescent="0.55000000000000004">
      <c r="A12" s="24" t="s">
        <v>65</v>
      </c>
      <c r="B12" s="57"/>
      <c r="C12" s="62"/>
      <c r="D12" s="77">
        <f>SUM(D10:D11)</f>
        <v>419631276</v>
      </c>
      <c r="E12" s="65"/>
      <c r="F12" s="77">
        <f>SUM(F10:F11)</f>
        <v>443678693</v>
      </c>
      <c r="G12" s="66"/>
      <c r="H12" s="77">
        <f>SUM(H10:H11)</f>
        <v>258937831</v>
      </c>
      <c r="I12" s="65"/>
      <c r="J12" s="77">
        <f>SUM(J10:J11)</f>
        <v>247485742</v>
      </c>
    </row>
    <row r="13" spans="1:10" s="15" customFormat="1" ht="22.5" customHeight="1" x14ac:dyDescent="0.55000000000000004">
      <c r="A13" s="24"/>
      <c r="B13" s="57"/>
      <c r="C13" s="62"/>
      <c r="D13" s="67"/>
      <c r="E13" s="62"/>
      <c r="F13" s="67"/>
      <c r="G13" s="62"/>
      <c r="H13" s="68"/>
      <c r="I13" s="68"/>
      <c r="J13" s="68"/>
    </row>
    <row r="14" spans="1:10" s="15" customFormat="1" ht="22.5" customHeight="1" x14ac:dyDescent="0.55000000000000004">
      <c r="A14" s="23" t="s">
        <v>66</v>
      </c>
      <c r="B14" s="57"/>
      <c r="C14" s="62"/>
      <c r="D14" s="62"/>
      <c r="E14" s="62"/>
      <c r="F14" s="62"/>
      <c r="G14" s="62"/>
      <c r="H14" s="12"/>
      <c r="I14" s="64"/>
      <c r="J14" s="12"/>
    </row>
    <row r="15" spans="1:10" s="15" customFormat="1" ht="22.5" customHeight="1" x14ac:dyDescent="0.55000000000000004">
      <c r="A15" s="25" t="s">
        <v>172</v>
      </c>
      <c r="B15" s="57"/>
      <c r="C15" s="62"/>
      <c r="D15" s="63">
        <v>188739617</v>
      </c>
      <c r="E15" s="62"/>
      <c r="F15" s="63">
        <v>187336572</v>
      </c>
      <c r="G15" s="62"/>
      <c r="H15" s="63">
        <v>180377165</v>
      </c>
      <c r="I15" s="64"/>
      <c r="J15" s="63">
        <v>171314721</v>
      </c>
    </row>
    <row r="16" spans="1:10" s="15" customFormat="1" ht="22.5" customHeight="1" x14ac:dyDescent="0.55000000000000004">
      <c r="A16" s="25" t="s">
        <v>67</v>
      </c>
      <c r="B16" s="57">
        <v>11</v>
      </c>
      <c r="C16" s="62"/>
      <c r="D16" s="63">
        <v>113937885</v>
      </c>
      <c r="E16" s="62"/>
      <c r="F16" s="63">
        <v>112546493</v>
      </c>
      <c r="G16" s="62"/>
      <c r="H16" s="63">
        <v>2563356</v>
      </c>
      <c r="I16" s="68"/>
      <c r="J16" s="63">
        <v>1988209</v>
      </c>
    </row>
    <row r="17" spans="1:10" s="15" customFormat="1" ht="22.5" customHeight="1" x14ac:dyDescent="0.55000000000000004">
      <c r="A17" s="25" t="s">
        <v>68</v>
      </c>
      <c r="B17" s="57">
        <v>11</v>
      </c>
      <c r="C17" s="62"/>
      <c r="D17" s="63">
        <v>76118361</v>
      </c>
      <c r="E17" s="68"/>
      <c r="F17" s="63">
        <v>70210166</v>
      </c>
      <c r="G17" s="62"/>
      <c r="H17" s="63">
        <v>56174395</v>
      </c>
      <c r="I17" s="68"/>
      <c r="J17" s="63">
        <v>49896581</v>
      </c>
    </row>
    <row r="18" spans="1:10" s="15" customFormat="1" ht="22.5" customHeight="1" x14ac:dyDescent="0.55000000000000004">
      <c r="A18" s="24" t="s">
        <v>69</v>
      </c>
      <c r="B18" s="57"/>
      <c r="C18" s="62"/>
      <c r="D18" s="77">
        <f>SUM(D15:D17)</f>
        <v>378795863</v>
      </c>
      <c r="E18" s="69"/>
      <c r="F18" s="77">
        <f>SUM(F15:F17)</f>
        <v>370093231</v>
      </c>
      <c r="G18" s="66"/>
      <c r="H18" s="77">
        <f>SUM(H15:H17)</f>
        <v>239114916</v>
      </c>
      <c r="I18" s="69"/>
      <c r="J18" s="77">
        <f>SUM(J15:J17)</f>
        <v>223199511</v>
      </c>
    </row>
    <row r="19" spans="1:10" s="15" customFormat="1" ht="22.5" customHeight="1" x14ac:dyDescent="0.55000000000000004">
      <c r="A19" s="24"/>
      <c r="B19" s="57"/>
      <c r="C19" s="62"/>
      <c r="D19" s="68"/>
      <c r="E19" s="62"/>
      <c r="F19" s="68"/>
      <c r="G19" s="62"/>
      <c r="H19" s="68"/>
      <c r="I19" s="68"/>
      <c r="J19" s="68"/>
    </row>
    <row r="20" spans="1:10" s="15" customFormat="1" ht="22.5" customHeight="1" x14ac:dyDescent="0.55000000000000004">
      <c r="A20" s="24" t="s">
        <v>70</v>
      </c>
      <c r="B20" s="57"/>
      <c r="C20" s="62"/>
      <c r="D20" s="14">
        <f>D12-D18</f>
        <v>40835413</v>
      </c>
      <c r="E20" s="66"/>
      <c r="F20" s="14">
        <f>F12-F18</f>
        <v>73585462</v>
      </c>
      <c r="G20" s="66"/>
      <c r="H20" s="14">
        <f>H12-H18</f>
        <v>19822915</v>
      </c>
      <c r="I20" s="69"/>
      <c r="J20" s="14">
        <f>J12-J18</f>
        <v>24286231</v>
      </c>
    </row>
    <row r="21" spans="1:10" s="15" customFormat="1" ht="22.5" customHeight="1" x14ac:dyDescent="0.55000000000000004">
      <c r="A21" s="25" t="s">
        <v>71</v>
      </c>
      <c r="B21" s="57"/>
      <c r="C21" s="62"/>
      <c r="D21" s="63">
        <v>-2094957</v>
      </c>
      <c r="E21" s="64"/>
      <c r="F21" s="70">
        <v>-1629871</v>
      </c>
      <c r="G21" s="62"/>
      <c r="H21" s="70">
        <v>-1281573</v>
      </c>
      <c r="I21" s="64"/>
      <c r="J21" s="70">
        <v>-1087316</v>
      </c>
    </row>
    <row r="22" spans="1:10" s="15" customFormat="1" ht="22.5" customHeight="1" x14ac:dyDescent="0.55000000000000004">
      <c r="A22" s="24" t="s">
        <v>72</v>
      </c>
      <c r="B22" s="57"/>
      <c r="C22" s="62"/>
      <c r="D22" s="78">
        <f>SUM(D20:D21)</f>
        <v>38740456</v>
      </c>
      <c r="E22" s="65"/>
      <c r="F22" s="78">
        <f>SUM(F20:F21)</f>
        <v>71955591</v>
      </c>
      <c r="G22" s="66"/>
      <c r="H22" s="78">
        <f>SUM(H20:H21)</f>
        <v>18541342</v>
      </c>
      <c r="I22" s="65"/>
      <c r="J22" s="78">
        <f>SUM(J20:J21)</f>
        <v>23198915</v>
      </c>
    </row>
    <row r="23" spans="1:10" s="15" customFormat="1" ht="22.5" customHeight="1" x14ac:dyDescent="0.55000000000000004">
      <c r="A23" s="25" t="s">
        <v>137</v>
      </c>
      <c r="B23" s="57">
        <v>8</v>
      </c>
      <c r="C23" s="62"/>
      <c r="D23" s="63">
        <v>-8324618</v>
      </c>
      <c r="E23" s="64"/>
      <c r="F23" s="63">
        <v>-16036179</v>
      </c>
      <c r="G23" s="62"/>
      <c r="H23" s="63">
        <v>-2737803</v>
      </c>
      <c r="I23" s="64"/>
      <c r="J23" s="63">
        <v>-4374511</v>
      </c>
    </row>
    <row r="24" spans="1:10" s="15" customFormat="1" ht="22.5" customHeight="1" thickBot="1" x14ac:dyDescent="0.6">
      <c r="A24" s="24" t="s">
        <v>73</v>
      </c>
      <c r="B24" s="57"/>
      <c r="C24" s="62"/>
      <c r="D24" s="79">
        <f>SUM(D22:D23)</f>
        <v>30415838</v>
      </c>
      <c r="E24" s="69"/>
      <c r="F24" s="79">
        <f>SUM(F22:F23)</f>
        <v>55919412</v>
      </c>
      <c r="G24" s="66"/>
      <c r="H24" s="79">
        <f>SUM(H22:H23)</f>
        <v>15803539</v>
      </c>
      <c r="I24" s="69"/>
      <c r="J24" s="79">
        <f>SUM(J22:J23)</f>
        <v>18824404</v>
      </c>
    </row>
    <row r="25" spans="1:10" s="15" customFormat="1" ht="22.5" customHeight="1" thickTop="1" x14ac:dyDescent="0.55000000000000004">
      <c r="A25" s="24"/>
      <c r="B25" s="57"/>
      <c r="C25" s="62"/>
      <c r="D25" s="67"/>
      <c r="E25" s="62"/>
      <c r="F25" s="67"/>
      <c r="G25" s="62"/>
      <c r="H25" s="64"/>
      <c r="I25" s="64"/>
      <c r="J25" s="64"/>
    </row>
    <row r="26" spans="1:10" s="15" customFormat="1" ht="22.5" customHeight="1" x14ac:dyDescent="0.6">
      <c r="A26" s="9" t="s">
        <v>74</v>
      </c>
      <c r="B26" s="57"/>
      <c r="C26" s="58"/>
      <c r="D26" s="28">
        <v>0</v>
      </c>
      <c r="E26" s="29"/>
      <c r="F26" s="28">
        <v>0</v>
      </c>
      <c r="G26" s="29"/>
      <c r="H26" s="28">
        <v>0</v>
      </c>
      <c r="I26" s="29"/>
      <c r="J26" s="28">
        <v>0</v>
      </c>
    </row>
    <row r="27" spans="1:10" s="15" customFormat="1" ht="22.5" customHeight="1" x14ac:dyDescent="0.6">
      <c r="A27" s="9"/>
      <c r="B27" s="57"/>
      <c r="C27" s="58"/>
      <c r="D27" s="71"/>
      <c r="E27" s="58"/>
      <c r="F27" s="71"/>
      <c r="G27" s="58"/>
      <c r="H27" s="58"/>
      <c r="I27" s="58"/>
      <c r="J27" s="58"/>
    </row>
    <row r="28" spans="1:10" s="15" customFormat="1" ht="22.5" customHeight="1" thickBot="1" x14ac:dyDescent="0.65">
      <c r="A28" s="9" t="s">
        <v>75</v>
      </c>
      <c r="B28" s="57"/>
      <c r="C28" s="58"/>
      <c r="D28" s="80">
        <f>SUM(D26,D24)</f>
        <v>30415838</v>
      </c>
      <c r="E28" s="72"/>
      <c r="F28" s="80">
        <f>SUM(F26,F24)</f>
        <v>55919412</v>
      </c>
      <c r="G28" s="73"/>
      <c r="H28" s="80">
        <f>SUM(H26,H24)</f>
        <v>15803539</v>
      </c>
      <c r="I28" s="72"/>
      <c r="J28" s="80">
        <f>SUM(J26,J24)</f>
        <v>18824404</v>
      </c>
    </row>
    <row r="29" spans="1:10" s="15" customFormat="1" ht="22.5" customHeight="1" thickTop="1" x14ac:dyDescent="0.55000000000000004">
      <c r="A29" s="25"/>
      <c r="B29" s="57"/>
      <c r="C29" s="58"/>
      <c r="D29" s="58"/>
      <c r="E29" s="58"/>
      <c r="F29" s="58"/>
      <c r="G29" s="58"/>
      <c r="H29" s="58"/>
      <c r="I29" s="58"/>
      <c r="J29" s="58"/>
    </row>
    <row r="30" spans="1:10" ht="22.5" customHeight="1" x14ac:dyDescent="0.4">
      <c r="A30" s="56" t="s">
        <v>0</v>
      </c>
      <c r="B30" s="57"/>
      <c r="C30" s="58"/>
      <c r="D30" s="58"/>
      <c r="E30" s="58"/>
      <c r="F30" s="58"/>
      <c r="G30" s="58"/>
      <c r="H30" s="58"/>
      <c r="I30" s="58"/>
      <c r="J30" s="58"/>
    </row>
    <row r="31" spans="1:10" ht="22.5" customHeight="1" x14ac:dyDescent="0.4">
      <c r="A31" s="56" t="s">
        <v>61</v>
      </c>
      <c r="B31" s="57"/>
      <c r="C31" s="58"/>
      <c r="D31" s="58"/>
      <c r="E31" s="58"/>
      <c r="F31" s="58"/>
      <c r="G31" s="58"/>
      <c r="H31" s="58"/>
      <c r="I31" s="58"/>
      <c r="J31" s="58"/>
    </row>
    <row r="32" spans="1:10" s="15" customFormat="1" ht="22.5" customHeight="1" x14ac:dyDescent="0.55000000000000004">
      <c r="A32" s="60"/>
      <c r="B32" s="57"/>
      <c r="C32" s="58"/>
      <c r="D32" s="58"/>
      <c r="E32" s="58"/>
      <c r="F32" s="58"/>
      <c r="G32" s="58"/>
      <c r="H32" s="58"/>
      <c r="I32" s="58"/>
      <c r="J32" s="58"/>
    </row>
    <row r="33" spans="1:10" s="58" customFormat="1" ht="22.5" customHeight="1" x14ac:dyDescent="0.6">
      <c r="A33" s="24"/>
      <c r="B33" s="57"/>
      <c r="D33" s="156" t="s">
        <v>2</v>
      </c>
      <c r="E33" s="156"/>
      <c r="F33" s="156"/>
      <c r="G33" s="37"/>
      <c r="H33" s="156" t="s">
        <v>3</v>
      </c>
      <c r="I33" s="156"/>
      <c r="J33" s="156"/>
    </row>
    <row r="34" spans="1:10" s="15" customFormat="1" ht="22.5" customHeight="1" x14ac:dyDescent="0.55000000000000004">
      <c r="A34" s="61"/>
      <c r="C34" s="58"/>
      <c r="D34" s="158" t="s">
        <v>62</v>
      </c>
      <c r="E34" s="158"/>
      <c r="F34" s="158"/>
      <c r="G34" s="58"/>
      <c r="H34" s="159" t="s">
        <v>62</v>
      </c>
      <c r="I34" s="159"/>
      <c r="J34" s="159"/>
    </row>
    <row r="35" spans="1:10" s="15" customFormat="1" ht="22.5" customHeight="1" x14ac:dyDescent="0.55000000000000004">
      <c r="A35" s="61"/>
      <c r="C35" s="58"/>
      <c r="D35" s="158" t="s">
        <v>153</v>
      </c>
      <c r="E35" s="159"/>
      <c r="F35" s="159"/>
      <c r="G35" s="58"/>
      <c r="H35" s="158" t="s">
        <v>153</v>
      </c>
      <c r="I35" s="159"/>
      <c r="J35" s="159"/>
    </row>
    <row r="36" spans="1:10" s="15" customFormat="1" ht="22.5" customHeight="1" x14ac:dyDescent="0.55000000000000004">
      <c r="A36" s="61"/>
      <c r="B36" s="57"/>
      <c r="C36" s="62"/>
      <c r="D36" s="16">
        <v>2569</v>
      </c>
      <c r="E36" s="16"/>
      <c r="F36" s="16">
        <v>2568</v>
      </c>
      <c r="G36" s="16"/>
      <c r="H36" s="16">
        <v>2569</v>
      </c>
      <c r="I36" s="16"/>
      <c r="J36" s="16">
        <v>2568</v>
      </c>
    </row>
    <row r="37" spans="1:10" s="15" customFormat="1" ht="22.5" customHeight="1" x14ac:dyDescent="0.55000000000000004">
      <c r="A37" s="61"/>
      <c r="B37" s="57"/>
      <c r="C37" s="62"/>
      <c r="D37" s="160" t="s">
        <v>8</v>
      </c>
      <c r="E37" s="160"/>
      <c r="F37" s="160"/>
      <c r="G37" s="160"/>
      <c r="H37" s="160"/>
      <c r="I37" s="160"/>
      <c r="J37" s="160"/>
    </row>
    <row r="38" spans="1:10" s="15" customFormat="1" ht="22.5" customHeight="1" x14ac:dyDescent="0.55000000000000004">
      <c r="A38" s="24" t="s">
        <v>76</v>
      </c>
      <c r="B38" s="57"/>
      <c r="C38" s="58"/>
      <c r="D38" s="58"/>
      <c r="E38" s="58"/>
      <c r="F38" s="58"/>
      <c r="G38" s="58"/>
      <c r="H38" s="58"/>
      <c r="I38" s="58"/>
      <c r="J38" s="58"/>
    </row>
    <row r="39" spans="1:10" s="15" customFormat="1" ht="22.5" customHeight="1" x14ac:dyDescent="0.55000000000000004">
      <c r="A39" s="25" t="s">
        <v>77</v>
      </c>
      <c r="B39" s="57"/>
      <c r="C39" s="58"/>
      <c r="D39" s="63">
        <v>28833495</v>
      </c>
      <c r="E39" s="58"/>
      <c r="F39" s="63">
        <v>54881726</v>
      </c>
      <c r="G39" s="58"/>
      <c r="H39" s="63">
        <v>15803539</v>
      </c>
      <c r="I39" s="58"/>
      <c r="J39" s="63">
        <v>18824404</v>
      </c>
    </row>
    <row r="40" spans="1:10" s="15" customFormat="1" ht="22.5" customHeight="1" x14ac:dyDescent="0.55000000000000004">
      <c r="A40" s="25" t="s">
        <v>78</v>
      </c>
      <c r="B40" s="57"/>
      <c r="C40" s="58"/>
      <c r="D40" s="63">
        <v>1582343</v>
      </c>
      <c r="E40" s="58"/>
      <c r="F40" s="63">
        <v>1037686</v>
      </c>
      <c r="G40" s="58"/>
      <c r="H40" s="63">
        <v>0</v>
      </c>
      <c r="I40" s="58"/>
      <c r="J40" s="63">
        <v>0</v>
      </c>
    </row>
    <row r="41" spans="1:10" s="15" customFormat="1" ht="22.5" customHeight="1" thickBot="1" x14ac:dyDescent="0.6">
      <c r="A41" s="25"/>
      <c r="B41" s="57"/>
      <c r="C41" s="58"/>
      <c r="D41" s="79">
        <f>SUM(D39:D40)</f>
        <v>30415838</v>
      </c>
      <c r="E41" s="72"/>
      <c r="F41" s="79">
        <f>SUM(F39:F40)</f>
        <v>55919412</v>
      </c>
      <c r="G41" s="73"/>
      <c r="H41" s="79">
        <f>SUM(H39:H40)</f>
        <v>15803539</v>
      </c>
      <c r="I41" s="72"/>
      <c r="J41" s="79">
        <f>SUM(J39:J40)</f>
        <v>18824404</v>
      </c>
    </row>
    <row r="42" spans="1:10" s="15" customFormat="1" ht="22.5" customHeight="1" thickTop="1" x14ac:dyDescent="0.55000000000000004">
      <c r="A42" s="25"/>
      <c r="B42" s="57"/>
      <c r="C42" s="58"/>
      <c r="D42" s="58"/>
      <c r="E42" s="58"/>
      <c r="F42" s="58"/>
      <c r="G42" s="58"/>
      <c r="H42" s="58"/>
      <c r="I42" s="58"/>
      <c r="J42" s="58"/>
    </row>
    <row r="43" spans="1:10" s="15" customFormat="1" ht="22.5" customHeight="1" x14ac:dyDescent="0.55000000000000004">
      <c r="A43" s="24" t="s">
        <v>175</v>
      </c>
      <c r="B43" s="57"/>
      <c r="C43" s="58"/>
      <c r="D43" s="58"/>
      <c r="E43" s="58"/>
      <c r="F43" s="58"/>
      <c r="G43" s="58"/>
      <c r="H43" s="58"/>
      <c r="I43" s="58"/>
      <c r="J43" s="58"/>
    </row>
    <row r="44" spans="1:10" s="15" customFormat="1" ht="22.5" customHeight="1" x14ac:dyDescent="0.55000000000000004">
      <c r="A44" s="25" t="s">
        <v>77</v>
      </c>
      <c r="B44" s="57"/>
      <c r="C44" s="58"/>
      <c r="D44" s="63">
        <v>28833495</v>
      </c>
      <c r="E44" s="58"/>
      <c r="F44" s="63">
        <v>54881726</v>
      </c>
      <c r="G44" s="58"/>
      <c r="H44" s="63">
        <v>15803539</v>
      </c>
      <c r="I44" s="58"/>
      <c r="J44" s="63">
        <v>18824404</v>
      </c>
    </row>
    <row r="45" spans="1:10" s="15" customFormat="1" ht="22.5" customHeight="1" x14ac:dyDescent="0.55000000000000004">
      <c r="A45" s="25" t="s">
        <v>78</v>
      </c>
      <c r="B45" s="57"/>
      <c r="C45" s="58"/>
      <c r="D45" s="63">
        <v>1582343</v>
      </c>
      <c r="E45" s="58"/>
      <c r="F45" s="63">
        <v>1037686</v>
      </c>
      <c r="G45" s="58"/>
      <c r="H45" s="63">
        <v>0</v>
      </c>
      <c r="I45" s="58"/>
      <c r="J45" s="63">
        <v>0</v>
      </c>
    </row>
    <row r="46" spans="1:10" s="15" customFormat="1" ht="22.5" customHeight="1" thickBot="1" x14ac:dyDescent="0.6">
      <c r="A46" s="25"/>
      <c r="B46" s="57"/>
      <c r="C46" s="58"/>
      <c r="D46" s="79">
        <f>SUM(D44:D45)</f>
        <v>30415838</v>
      </c>
      <c r="E46" s="72"/>
      <c r="F46" s="79">
        <f>SUM(F44:F45)</f>
        <v>55919412</v>
      </c>
      <c r="G46" s="73"/>
      <c r="H46" s="79">
        <f>SUM(H44:H45)</f>
        <v>15803539</v>
      </c>
      <c r="I46" s="72"/>
      <c r="J46" s="79">
        <f>SUM(J44:J45)</f>
        <v>18824404</v>
      </c>
    </row>
    <row r="47" spans="1:10" s="15" customFormat="1" ht="22.5" customHeight="1" thickTop="1" x14ac:dyDescent="0.55000000000000004">
      <c r="A47" s="25"/>
      <c r="B47" s="57"/>
      <c r="C47" s="58"/>
      <c r="D47" s="58"/>
      <c r="E47" s="58"/>
      <c r="F47" s="58"/>
      <c r="G47" s="58"/>
      <c r="H47" s="58"/>
      <c r="I47" s="58"/>
      <c r="J47" s="58"/>
    </row>
    <row r="48" spans="1:10" s="15" customFormat="1" ht="22.5" customHeight="1" thickBot="1" x14ac:dyDescent="0.6">
      <c r="A48" s="74" t="s">
        <v>79</v>
      </c>
      <c r="B48" s="57"/>
      <c r="C48" s="58"/>
      <c r="D48" s="126">
        <v>0.05</v>
      </c>
      <c r="E48" s="75"/>
      <c r="F48" s="76">
        <v>0.09</v>
      </c>
      <c r="G48" s="75"/>
      <c r="H48" s="126">
        <v>0.03</v>
      </c>
      <c r="I48" s="75"/>
      <c r="J48" s="76">
        <v>0.03</v>
      </c>
    </row>
    <row r="49" ht="22.2" customHeight="1" thickTop="1" x14ac:dyDescent="0.4"/>
  </sheetData>
  <sheetProtection formatCells="0" formatColumns="0" formatRows="0" insertColumns="0" insertRows="0" insertHyperlinks="0" deleteColumns="0" deleteRows="0" sort="0" autoFilter="0" pivotTables="0"/>
  <mergeCells count="14">
    <mergeCell ref="D37:J37"/>
    <mergeCell ref="D8:J8"/>
    <mergeCell ref="H33:J33"/>
    <mergeCell ref="H34:J34"/>
    <mergeCell ref="H35:J35"/>
    <mergeCell ref="D35:F35"/>
    <mergeCell ref="D4:F4"/>
    <mergeCell ref="D33:F33"/>
    <mergeCell ref="D34:F34"/>
    <mergeCell ref="H4:J4"/>
    <mergeCell ref="H5:J5"/>
    <mergeCell ref="H6:J6"/>
    <mergeCell ref="D5:F5"/>
    <mergeCell ref="D6:F6"/>
  </mergeCells>
  <pageMargins left="0.7" right="0.7" top="0.48" bottom="0.5" header="0.5" footer="0.5"/>
  <pageSetup paperSize="9" scale="86" firstPageNumber="6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9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985D2-0FB5-471F-A58E-529ACEDFE753}">
  <dimension ref="A1:S20"/>
  <sheetViews>
    <sheetView view="pageBreakPreview" zoomScaleNormal="83" zoomScaleSheetLayoutView="100" workbookViewId="0"/>
  </sheetViews>
  <sheetFormatPr defaultColWidth="9.109375" defaultRowHeight="21.6" x14ac:dyDescent="0.55000000000000004"/>
  <cols>
    <col min="1" max="1" width="38.88671875" style="84" customWidth="1"/>
    <col min="2" max="2" width="8.5546875" style="84" customWidth="1"/>
    <col min="3" max="3" width="13.88671875" style="97" customWidth="1"/>
    <col min="4" max="4" width="1" style="97" customWidth="1"/>
    <col min="5" max="5" width="13.88671875" style="97" customWidth="1"/>
    <col min="6" max="6" width="1" style="97" customWidth="1"/>
    <col min="7" max="7" width="13.88671875" style="97" customWidth="1"/>
    <col min="8" max="8" width="1" style="97" customWidth="1"/>
    <col min="9" max="9" width="13.88671875" style="97" customWidth="1"/>
    <col min="10" max="10" width="1" style="97" customWidth="1"/>
    <col min="11" max="11" width="13.88671875" style="97" customWidth="1"/>
    <col min="12" max="12" width="1" style="97" customWidth="1"/>
    <col min="13" max="13" width="13.88671875" style="97" customWidth="1"/>
    <col min="14" max="14" width="1" style="97" customWidth="1"/>
    <col min="15" max="15" width="13.88671875" style="97" customWidth="1"/>
    <col min="16" max="16" width="1" style="97" customWidth="1"/>
    <col min="17" max="17" width="13.88671875" style="97" customWidth="1"/>
    <col min="18" max="18" width="1" style="97" customWidth="1"/>
    <col min="19" max="19" width="13.88671875" style="97" customWidth="1"/>
    <col min="20" max="16384" width="9.109375" style="84"/>
  </cols>
  <sheetData>
    <row r="1" spans="1:19" ht="22.2" customHeight="1" x14ac:dyDescent="0.6">
      <c r="A1" s="26" t="s">
        <v>0</v>
      </c>
      <c r="B1" s="81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</row>
    <row r="2" spans="1:19" ht="22.2" customHeight="1" x14ac:dyDescent="0.6">
      <c r="A2" s="26" t="s">
        <v>80</v>
      </c>
      <c r="B2" s="85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</row>
    <row r="3" spans="1:19" ht="22.2" customHeight="1" x14ac:dyDescent="0.6">
      <c r="A3" s="85"/>
      <c r="B3" s="85"/>
      <c r="C3" s="161" t="s">
        <v>2</v>
      </c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</row>
    <row r="4" spans="1:19" ht="22.2" customHeight="1" x14ac:dyDescent="0.55000000000000004">
      <c r="A4" s="88"/>
      <c r="B4" s="88"/>
      <c r="C4" s="89"/>
      <c r="D4" s="89"/>
      <c r="E4" s="89"/>
      <c r="F4" s="89"/>
      <c r="G4" s="89"/>
      <c r="H4" s="89"/>
      <c r="I4" s="90"/>
      <c r="J4" s="90"/>
      <c r="K4" s="90"/>
      <c r="L4" s="90"/>
      <c r="M4" s="90" t="s">
        <v>81</v>
      </c>
      <c r="N4" s="90"/>
      <c r="O4" s="90"/>
      <c r="P4" s="90"/>
      <c r="Q4" s="91"/>
      <c r="R4" s="91"/>
      <c r="S4" s="89"/>
    </row>
    <row r="5" spans="1:19" ht="22.2" customHeight="1" x14ac:dyDescent="0.55000000000000004">
      <c r="A5" s="88"/>
      <c r="B5" s="88"/>
      <c r="C5" s="89"/>
      <c r="D5" s="89"/>
      <c r="E5" s="89"/>
      <c r="F5" s="89"/>
      <c r="G5" s="89"/>
      <c r="H5" s="89"/>
      <c r="I5" s="84"/>
      <c r="J5" s="84"/>
      <c r="K5" s="84"/>
      <c r="L5" s="90"/>
      <c r="M5" s="90" t="s">
        <v>82</v>
      </c>
      <c r="N5" s="90"/>
      <c r="O5" s="90"/>
      <c r="P5" s="90"/>
      <c r="Q5" s="90"/>
      <c r="R5" s="91"/>
      <c r="S5" s="89"/>
    </row>
    <row r="6" spans="1:19" ht="22.2" customHeight="1" x14ac:dyDescent="0.55000000000000004">
      <c r="A6" s="88"/>
      <c r="B6" s="88"/>
      <c r="C6" s="89"/>
      <c r="D6" s="89"/>
      <c r="E6" s="89"/>
      <c r="F6" s="89"/>
      <c r="G6" s="84"/>
      <c r="H6" s="89"/>
      <c r="I6" s="162" t="s">
        <v>51</v>
      </c>
      <c r="J6" s="162"/>
      <c r="K6" s="162"/>
      <c r="L6" s="90"/>
      <c r="M6" s="92" t="s">
        <v>83</v>
      </c>
      <c r="N6" s="90"/>
      <c r="O6" s="90"/>
      <c r="P6" s="90"/>
      <c r="Q6" s="90"/>
      <c r="R6" s="91"/>
      <c r="S6" s="89"/>
    </row>
    <row r="7" spans="1:19" ht="22.2" customHeight="1" x14ac:dyDescent="0.55000000000000004">
      <c r="A7" s="88"/>
      <c r="B7" s="88"/>
      <c r="C7" s="89"/>
      <c r="D7" s="89"/>
      <c r="E7" s="89"/>
      <c r="F7" s="89"/>
      <c r="G7" s="89" t="s">
        <v>84</v>
      </c>
      <c r="H7" s="89"/>
      <c r="I7" s="90"/>
      <c r="J7" s="90"/>
      <c r="K7" s="90"/>
      <c r="L7" s="90"/>
      <c r="M7" s="90" t="s">
        <v>86</v>
      </c>
      <c r="N7" s="90"/>
      <c r="O7" s="90"/>
      <c r="P7" s="90"/>
      <c r="Q7" s="90" t="s">
        <v>88</v>
      </c>
      <c r="R7" s="91"/>
      <c r="S7" s="89"/>
    </row>
    <row r="8" spans="1:19" ht="22.2" customHeight="1" x14ac:dyDescent="0.55000000000000004">
      <c r="A8" s="88"/>
      <c r="B8" s="88"/>
      <c r="C8" s="89" t="s">
        <v>89</v>
      </c>
      <c r="D8" s="89"/>
      <c r="E8" s="89" t="s">
        <v>90</v>
      </c>
      <c r="F8" s="89"/>
      <c r="G8" s="89" t="s">
        <v>85</v>
      </c>
      <c r="H8" s="89"/>
      <c r="I8" s="89" t="s">
        <v>91</v>
      </c>
      <c r="J8" s="89"/>
      <c r="K8" s="90"/>
      <c r="L8" s="89"/>
      <c r="M8" s="90" t="s">
        <v>92</v>
      </c>
      <c r="N8" s="89"/>
      <c r="O8" s="90" t="s">
        <v>87</v>
      </c>
      <c r="P8" s="89"/>
      <c r="Q8" s="90" t="s">
        <v>93</v>
      </c>
      <c r="R8" s="91"/>
      <c r="S8" s="89" t="s">
        <v>94</v>
      </c>
    </row>
    <row r="9" spans="1:19" ht="22.2" customHeight="1" x14ac:dyDescent="0.55000000000000004">
      <c r="A9" s="88"/>
      <c r="B9" s="57"/>
      <c r="C9" s="89" t="s">
        <v>95</v>
      </c>
      <c r="D9" s="89"/>
      <c r="E9" s="89" t="s">
        <v>96</v>
      </c>
      <c r="F9" s="89"/>
      <c r="G9" s="89" t="s">
        <v>173</v>
      </c>
      <c r="H9" s="89"/>
      <c r="I9" s="89" t="s">
        <v>97</v>
      </c>
      <c r="J9" s="89"/>
      <c r="K9" s="89" t="s">
        <v>105</v>
      </c>
      <c r="L9" s="89"/>
      <c r="M9" s="89" t="s">
        <v>98</v>
      </c>
      <c r="N9" s="89"/>
      <c r="O9" s="89" t="s">
        <v>99</v>
      </c>
      <c r="P9" s="89"/>
      <c r="Q9" s="90" t="s">
        <v>100</v>
      </c>
      <c r="R9" s="90"/>
      <c r="S9" s="89" t="s">
        <v>83</v>
      </c>
    </row>
    <row r="10" spans="1:19" ht="22.2" customHeight="1" x14ac:dyDescent="0.6">
      <c r="A10" s="94"/>
      <c r="B10" s="94"/>
      <c r="C10" s="163" t="s">
        <v>8</v>
      </c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</row>
    <row r="11" spans="1:19" ht="22.2" customHeight="1" x14ac:dyDescent="0.55000000000000004">
      <c r="A11" s="23" t="s">
        <v>154</v>
      </c>
      <c r="B11" s="24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</row>
    <row r="12" spans="1:19" ht="22.2" customHeight="1" x14ac:dyDescent="0.55000000000000004">
      <c r="A12" s="24" t="s">
        <v>145</v>
      </c>
      <c r="B12" s="24"/>
      <c r="C12" s="12">
        <v>300000000</v>
      </c>
      <c r="D12" s="12"/>
      <c r="E12" s="13">
        <v>1147595992</v>
      </c>
      <c r="F12" s="12"/>
      <c r="G12" s="12">
        <v>-17292631</v>
      </c>
      <c r="H12" s="12"/>
      <c r="I12" s="12">
        <v>24269131</v>
      </c>
      <c r="J12" s="12"/>
      <c r="K12" s="12">
        <v>174848108</v>
      </c>
      <c r="L12" s="12"/>
      <c r="M12" s="13">
        <v>36852798</v>
      </c>
      <c r="N12" s="12"/>
      <c r="O12" s="14">
        <f>SUM(C12:M12)</f>
        <v>1666273398</v>
      </c>
      <c r="P12" s="12"/>
      <c r="Q12" s="12">
        <v>19408243</v>
      </c>
      <c r="R12" s="12"/>
      <c r="S12" s="14">
        <f>SUM(O12:Q12)</f>
        <v>1685681641</v>
      </c>
    </row>
    <row r="13" spans="1:19" s="94" customFormat="1" ht="22.2" customHeight="1" x14ac:dyDescent="0.6">
      <c r="A13" s="10"/>
      <c r="B13" s="24"/>
      <c r="C13" s="13"/>
      <c r="D13" s="12"/>
      <c r="E13" s="12"/>
      <c r="F13" s="12"/>
      <c r="G13" s="13"/>
      <c r="H13" s="12"/>
      <c r="I13" s="13"/>
      <c r="J13" s="12"/>
      <c r="K13" s="12"/>
      <c r="L13" s="12"/>
      <c r="M13" s="12"/>
      <c r="N13" s="12"/>
      <c r="O13" s="12"/>
      <c r="P13" s="12"/>
      <c r="Q13" s="12"/>
    </row>
    <row r="14" spans="1:19" ht="22.2" customHeight="1" x14ac:dyDescent="0.55000000000000004">
      <c r="A14" s="24" t="s">
        <v>101</v>
      </c>
      <c r="B14" s="24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</row>
    <row r="15" spans="1:19" ht="22.2" customHeight="1" x14ac:dyDescent="0.55000000000000004">
      <c r="A15" s="25" t="s">
        <v>102</v>
      </c>
      <c r="B15" s="24"/>
      <c r="C15" s="95">
        <v>0</v>
      </c>
      <c r="D15" s="95"/>
      <c r="E15" s="95">
        <v>0</v>
      </c>
      <c r="F15" s="12"/>
      <c r="G15" s="95">
        <v>0</v>
      </c>
      <c r="H15" s="12"/>
      <c r="I15" s="95">
        <v>0</v>
      </c>
      <c r="J15" s="12"/>
      <c r="K15" s="27">
        <v>54881726</v>
      </c>
      <c r="L15" s="63"/>
      <c r="M15" s="95">
        <v>0</v>
      </c>
      <c r="N15" s="63"/>
      <c r="O15" s="27">
        <f>SUM(C15:M15)</f>
        <v>54881726</v>
      </c>
      <c r="P15" s="63"/>
      <c r="Q15" s="98">
        <v>1037686</v>
      </c>
      <c r="R15" s="63"/>
      <c r="S15" s="27">
        <f>SUM(O15:Q15)</f>
        <v>55919412</v>
      </c>
    </row>
    <row r="16" spans="1:19" ht="22.2" customHeight="1" x14ac:dyDescent="0.55000000000000004">
      <c r="A16" s="25" t="s">
        <v>103</v>
      </c>
      <c r="B16" s="24"/>
      <c r="C16" s="96">
        <v>0</v>
      </c>
      <c r="D16" s="95"/>
      <c r="E16" s="96">
        <v>0</v>
      </c>
      <c r="F16" s="12"/>
      <c r="G16" s="96">
        <v>0</v>
      </c>
      <c r="H16" s="12"/>
      <c r="I16" s="96">
        <v>0</v>
      </c>
      <c r="J16" s="12"/>
      <c r="K16" s="96">
        <v>0</v>
      </c>
      <c r="L16" s="95"/>
      <c r="M16" s="96">
        <v>0</v>
      </c>
      <c r="N16" s="95"/>
      <c r="O16" s="125">
        <f>SUM(C16:M16)</f>
        <v>0</v>
      </c>
      <c r="P16" s="95"/>
      <c r="Q16" s="96">
        <v>0</v>
      </c>
      <c r="R16" s="63"/>
      <c r="S16" s="125">
        <f>SUM(O16:Q16)</f>
        <v>0</v>
      </c>
    </row>
    <row r="17" spans="1:19" ht="22.2" customHeight="1" x14ac:dyDescent="0.55000000000000004">
      <c r="A17" s="24" t="s">
        <v>104</v>
      </c>
      <c r="B17" s="24"/>
      <c r="C17" s="77">
        <f>SUM(C15:C16)</f>
        <v>0</v>
      </c>
      <c r="D17" s="13"/>
      <c r="E17" s="77">
        <f>SUM(E15:E16)</f>
        <v>0</v>
      </c>
      <c r="F17" s="12"/>
      <c r="G17" s="77">
        <f>SUM(G15:G16)</f>
        <v>0</v>
      </c>
      <c r="H17" s="12"/>
      <c r="I17" s="77">
        <f>SUM(I15:I16)</f>
        <v>0</v>
      </c>
      <c r="J17" s="12"/>
      <c r="K17" s="77">
        <f>SUM(K15:K16)</f>
        <v>54881726</v>
      </c>
      <c r="L17" s="12"/>
      <c r="M17" s="77">
        <f>SUM(M15:M16)</f>
        <v>0</v>
      </c>
      <c r="N17" s="12"/>
      <c r="O17" s="77">
        <f>SUM(O15:O16)</f>
        <v>54881726</v>
      </c>
      <c r="P17" s="12"/>
      <c r="Q17" s="77">
        <f>SUM(Q15:Q16)</f>
        <v>1037686</v>
      </c>
      <c r="R17" s="12"/>
      <c r="S17" s="77">
        <f>SUM(O17:Q17)</f>
        <v>55919412</v>
      </c>
    </row>
    <row r="18" spans="1:19" ht="22.2" customHeight="1" x14ac:dyDescent="0.55000000000000004">
      <c r="A18" s="25"/>
      <c r="B18" s="25"/>
      <c r="C18" s="95"/>
      <c r="D18" s="63"/>
      <c r="E18" s="95"/>
      <c r="F18" s="63"/>
      <c r="G18" s="95"/>
      <c r="H18" s="63"/>
      <c r="I18" s="95"/>
      <c r="J18" s="63"/>
      <c r="K18" s="63"/>
      <c r="L18" s="63"/>
      <c r="M18" s="63"/>
      <c r="N18" s="63"/>
      <c r="O18" s="63"/>
      <c r="P18" s="63"/>
      <c r="Q18" s="95"/>
      <c r="R18" s="63"/>
      <c r="S18" s="63"/>
    </row>
    <row r="19" spans="1:19" ht="22.2" customHeight="1" thickBot="1" x14ac:dyDescent="0.6">
      <c r="A19" s="24" t="s">
        <v>155</v>
      </c>
      <c r="B19" s="24"/>
      <c r="C19" s="80">
        <f>SUM(C12,C17)</f>
        <v>300000000</v>
      </c>
      <c r="D19" s="12"/>
      <c r="E19" s="80">
        <f>SUM(E12,E17)</f>
        <v>1147595992</v>
      </c>
      <c r="F19" s="12"/>
      <c r="G19" s="80">
        <f>SUM(G12,G17)</f>
        <v>-17292631</v>
      </c>
      <c r="H19" s="12"/>
      <c r="I19" s="80">
        <f>SUM(I12,I17)</f>
        <v>24269131</v>
      </c>
      <c r="J19" s="12"/>
      <c r="K19" s="80">
        <f>SUM(K12,K17)</f>
        <v>229729834</v>
      </c>
      <c r="L19" s="12"/>
      <c r="M19" s="80">
        <f>SUM(M12,M17)</f>
        <v>36852798</v>
      </c>
      <c r="N19" s="12"/>
      <c r="O19" s="80">
        <f>SUM(O12,O17)</f>
        <v>1721155124</v>
      </c>
      <c r="P19" s="12"/>
      <c r="Q19" s="80">
        <f>SUM(Q12,Q17)</f>
        <v>20445929</v>
      </c>
      <c r="R19" s="12"/>
      <c r="S19" s="80">
        <f>SUM(S12,S17)</f>
        <v>1741601053</v>
      </c>
    </row>
    <row r="20" spans="1:19" ht="22.2" customHeight="1" thickTop="1" x14ac:dyDescent="0.55000000000000004"/>
  </sheetData>
  <sheetProtection formatCells="0" formatColumns="0" formatRows="0" insertColumns="0" insertRows="0" insertHyperlinks="0" deleteColumns="0" deleteRows="0" sort="0" autoFilter="0" pivotTables="0"/>
  <mergeCells count="3">
    <mergeCell ref="C3:S3"/>
    <mergeCell ref="I6:K6"/>
    <mergeCell ref="C10:S10"/>
  </mergeCells>
  <pageMargins left="0.7" right="0.7" top="0.48" bottom="0.5" header="0.5" footer="0.5"/>
  <pageSetup paperSize="9" scale="74" firstPageNumber="8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New,Regular"&amp;15หมายเหตุประกอบงบการเงินเป็นส่วนหนึ่งของงบการเงินระหว่างกาลนี้&amp;"Times New Roman,Regular"&amp;11
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7BB70-FB54-4E43-8732-40ED0DD3A6AF}">
  <dimension ref="A1:S21"/>
  <sheetViews>
    <sheetView view="pageBreakPreview" zoomScaleNormal="78" zoomScaleSheetLayoutView="100" workbookViewId="0"/>
  </sheetViews>
  <sheetFormatPr defaultColWidth="9.109375" defaultRowHeight="21.6" x14ac:dyDescent="0.55000000000000004"/>
  <cols>
    <col min="1" max="1" width="38.88671875" style="84" customWidth="1"/>
    <col min="2" max="2" width="8.6640625" style="84" customWidth="1"/>
    <col min="3" max="3" width="13.5546875" style="97" customWidth="1"/>
    <col min="4" max="4" width="1" style="97" customWidth="1"/>
    <col min="5" max="5" width="13.5546875" style="97" customWidth="1"/>
    <col min="6" max="6" width="1" style="97" customWidth="1"/>
    <col min="7" max="7" width="13.5546875" style="97" customWidth="1"/>
    <col min="8" max="8" width="1" style="97" customWidth="1"/>
    <col min="9" max="9" width="13.5546875" style="97" customWidth="1"/>
    <col min="10" max="10" width="1" style="97" customWidth="1"/>
    <col min="11" max="11" width="13.5546875" style="97" customWidth="1"/>
    <col min="12" max="12" width="1" style="97" customWidth="1"/>
    <col min="13" max="13" width="13.5546875" style="97" customWidth="1"/>
    <col min="14" max="14" width="1" style="97" customWidth="1"/>
    <col min="15" max="15" width="13.5546875" style="97" customWidth="1"/>
    <col min="16" max="16" width="1" style="97" customWidth="1"/>
    <col min="17" max="17" width="13.5546875" style="97" customWidth="1"/>
    <col min="18" max="18" width="1" style="97" customWidth="1"/>
    <col min="19" max="19" width="13.5546875" style="97" customWidth="1"/>
    <col min="20" max="16384" width="9.109375" style="84"/>
  </cols>
  <sheetData>
    <row r="1" spans="1:19" ht="22.2" customHeight="1" x14ac:dyDescent="0.6">
      <c r="A1" s="26" t="s">
        <v>0</v>
      </c>
      <c r="B1" s="81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</row>
    <row r="2" spans="1:19" ht="22.2" customHeight="1" x14ac:dyDescent="0.6">
      <c r="A2" s="26" t="s">
        <v>80</v>
      </c>
      <c r="B2" s="85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</row>
    <row r="3" spans="1:19" ht="22.2" customHeight="1" x14ac:dyDescent="0.6">
      <c r="A3" s="85"/>
      <c r="B3" s="85"/>
      <c r="C3" s="161" t="s">
        <v>2</v>
      </c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</row>
    <row r="4" spans="1:19" ht="22.2" customHeight="1" x14ac:dyDescent="0.55000000000000004">
      <c r="A4" s="88"/>
      <c r="B4" s="88"/>
      <c r="C4" s="89"/>
      <c r="D4" s="89"/>
      <c r="E4" s="89"/>
      <c r="F4" s="89"/>
      <c r="G4" s="89"/>
      <c r="H4" s="89"/>
      <c r="I4" s="90"/>
      <c r="J4" s="90"/>
      <c r="K4" s="90"/>
      <c r="L4" s="90"/>
      <c r="M4" s="90" t="s">
        <v>81</v>
      </c>
      <c r="N4" s="90"/>
      <c r="O4" s="90"/>
      <c r="P4" s="90"/>
      <c r="Q4" s="91"/>
      <c r="R4" s="91"/>
      <c r="S4" s="89"/>
    </row>
    <row r="5" spans="1:19" ht="22.2" customHeight="1" x14ac:dyDescent="0.55000000000000004">
      <c r="A5" s="88"/>
      <c r="B5" s="88"/>
      <c r="C5" s="89"/>
      <c r="D5" s="89"/>
      <c r="E5" s="89"/>
      <c r="F5" s="89"/>
      <c r="G5" s="89"/>
      <c r="H5" s="89"/>
      <c r="I5" s="84"/>
      <c r="J5" s="84"/>
      <c r="K5" s="84"/>
      <c r="L5" s="90"/>
      <c r="M5" s="90" t="s">
        <v>82</v>
      </c>
      <c r="N5" s="90"/>
      <c r="O5" s="90"/>
      <c r="P5" s="90"/>
      <c r="Q5" s="90"/>
      <c r="R5" s="91"/>
      <c r="S5" s="89"/>
    </row>
    <row r="6" spans="1:19" ht="22.2" customHeight="1" x14ac:dyDescent="0.55000000000000004">
      <c r="A6" s="88"/>
      <c r="B6" s="88"/>
      <c r="C6" s="89"/>
      <c r="D6" s="89"/>
      <c r="E6" s="89"/>
      <c r="F6" s="89"/>
      <c r="G6" s="84"/>
      <c r="H6" s="89"/>
      <c r="I6" s="162" t="s">
        <v>51</v>
      </c>
      <c r="J6" s="162"/>
      <c r="K6" s="162"/>
      <c r="L6" s="90"/>
      <c r="M6" s="92" t="s">
        <v>83</v>
      </c>
      <c r="N6" s="90"/>
      <c r="O6" s="90"/>
      <c r="P6" s="90"/>
      <c r="Q6" s="90"/>
      <c r="R6" s="91"/>
      <c r="S6" s="89"/>
    </row>
    <row r="7" spans="1:19" ht="22.2" customHeight="1" x14ac:dyDescent="0.55000000000000004">
      <c r="A7" s="88"/>
      <c r="B7" s="88"/>
      <c r="C7" s="89"/>
      <c r="D7" s="89"/>
      <c r="E7" s="89"/>
      <c r="F7" s="89"/>
      <c r="H7" s="89"/>
      <c r="I7" s="90"/>
      <c r="J7" s="90"/>
      <c r="K7" s="90"/>
      <c r="L7" s="90"/>
      <c r="M7" s="90"/>
      <c r="N7" s="90"/>
      <c r="O7" s="90"/>
      <c r="P7" s="90"/>
      <c r="Q7" s="90"/>
      <c r="R7" s="91"/>
      <c r="S7" s="89"/>
    </row>
    <row r="8" spans="1:19" ht="22.2" customHeight="1" x14ac:dyDescent="0.55000000000000004">
      <c r="A8" s="88"/>
      <c r="B8" s="88"/>
      <c r="C8" s="89"/>
      <c r="D8" s="89"/>
      <c r="E8" s="89"/>
      <c r="F8" s="89"/>
      <c r="G8" s="89" t="s">
        <v>84</v>
      </c>
      <c r="H8" s="89"/>
      <c r="I8" s="90"/>
      <c r="J8" s="90"/>
      <c r="K8" s="90"/>
      <c r="L8" s="90"/>
      <c r="M8" s="90" t="s">
        <v>86</v>
      </c>
      <c r="N8" s="90"/>
      <c r="P8" s="90"/>
      <c r="Q8" s="90" t="s">
        <v>88</v>
      </c>
      <c r="R8" s="91"/>
      <c r="S8" s="89"/>
    </row>
    <row r="9" spans="1:19" ht="22.2" customHeight="1" x14ac:dyDescent="0.55000000000000004">
      <c r="A9" s="88"/>
      <c r="B9" s="88"/>
      <c r="C9" s="89" t="s">
        <v>89</v>
      </c>
      <c r="D9" s="89"/>
      <c r="E9" s="89" t="s">
        <v>90</v>
      </c>
      <c r="F9" s="89"/>
      <c r="G9" s="89" t="s">
        <v>85</v>
      </c>
      <c r="H9" s="89"/>
      <c r="I9" s="89" t="s">
        <v>91</v>
      </c>
      <c r="J9" s="89"/>
      <c r="K9" s="90"/>
      <c r="L9" s="89"/>
      <c r="M9" s="90" t="s">
        <v>92</v>
      </c>
      <c r="N9" s="89"/>
      <c r="O9" s="90" t="s">
        <v>87</v>
      </c>
      <c r="P9" s="89"/>
      <c r="Q9" s="90" t="s">
        <v>93</v>
      </c>
      <c r="R9" s="91"/>
      <c r="S9" s="89" t="s">
        <v>94</v>
      </c>
    </row>
    <row r="10" spans="1:19" ht="22.2" customHeight="1" x14ac:dyDescent="0.55000000000000004">
      <c r="A10" s="88"/>
      <c r="B10" s="57"/>
      <c r="C10" s="89" t="s">
        <v>95</v>
      </c>
      <c r="D10" s="89"/>
      <c r="E10" s="89" t="s">
        <v>96</v>
      </c>
      <c r="F10" s="89"/>
      <c r="G10" s="89" t="s">
        <v>173</v>
      </c>
      <c r="H10" s="89"/>
      <c r="I10" s="89" t="s">
        <v>97</v>
      </c>
      <c r="J10" s="89"/>
      <c r="K10" s="89" t="s">
        <v>105</v>
      </c>
      <c r="L10" s="89"/>
      <c r="M10" s="89" t="s">
        <v>98</v>
      </c>
      <c r="N10" s="89"/>
      <c r="O10" s="89" t="s">
        <v>99</v>
      </c>
      <c r="P10" s="89"/>
      <c r="Q10" s="90" t="s">
        <v>100</v>
      </c>
      <c r="R10" s="90"/>
      <c r="S10" s="89" t="s">
        <v>83</v>
      </c>
    </row>
    <row r="11" spans="1:19" ht="22.2" customHeight="1" x14ac:dyDescent="0.6">
      <c r="A11" s="94"/>
      <c r="B11" s="94"/>
      <c r="C11" s="163" t="s">
        <v>8</v>
      </c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</row>
    <row r="12" spans="1:19" ht="22.2" customHeight="1" x14ac:dyDescent="0.55000000000000004">
      <c r="A12" s="23" t="s">
        <v>156</v>
      </c>
      <c r="B12" s="24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</row>
    <row r="13" spans="1:19" ht="22.2" customHeight="1" x14ac:dyDescent="0.55000000000000004">
      <c r="A13" s="24" t="s">
        <v>157</v>
      </c>
      <c r="B13" s="24"/>
      <c r="C13" s="12">
        <v>300000000</v>
      </c>
      <c r="D13" s="12"/>
      <c r="E13" s="13">
        <v>1147595992</v>
      </c>
      <c r="F13" s="12"/>
      <c r="G13" s="12">
        <v>-17292631</v>
      </c>
      <c r="H13" s="12"/>
      <c r="I13" s="12">
        <v>30000000</v>
      </c>
      <c r="J13" s="12"/>
      <c r="K13" s="12">
        <v>161003923</v>
      </c>
      <c r="L13" s="12"/>
      <c r="M13" s="13">
        <v>36852798</v>
      </c>
      <c r="N13" s="12"/>
      <c r="O13" s="14">
        <f>SUM(C13:M13)</f>
        <v>1658160082</v>
      </c>
      <c r="P13" s="12"/>
      <c r="Q13" s="12">
        <v>20683510</v>
      </c>
      <c r="R13" s="12"/>
      <c r="S13" s="14">
        <f>SUM(O13:Q13)</f>
        <v>1678843592</v>
      </c>
    </row>
    <row r="14" spans="1:19" s="94" customFormat="1" ht="22.2" customHeight="1" x14ac:dyDescent="0.6">
      <c r="A14" s="10"/>
      <c r="B14" s="24"/>
      <c r="C14" s="13"/>
      <c r="D14" s="12"/>
      <c r="E14" s="12"/>
      <c r="F14" s="12"/>
      <c r="G14" s="13"/>
      <c r="H14" s="12"/>
      <c r="I14" s="13"/>
      <c r="J14" s="12"/>
      <c r="K14" s="12"/>
      <c r="L14" s="12"/>
      <c r="M14" s="12"/>
      <c r="N14" s="12"/>
      <c r="O14" s="12"/>
      <c r="P14" s="12"/>
      <c r="Q14" s="12"/>
    </row>
    <row r="15" spans="1:19" ht="22.2" customHeight="1" x14ac:dyDescent="0.55000000000000004">
      <c r="A15" s="24" t="s">
        <v>101</v>
      </c>
      <c r="B15" s="24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</row>
    <row r="16" spans="1:19" ht="22.2" customHeight="1" x14ac:dyDescent="0.55000000000000004">
      <c r="A16" s="25" t="s">
        <v>102</v>
      </c>
      <c r="B16" s="24"/>
      <c r="C16" s="95">
        <v>0</v>
      </c>
      <c r="D16" s="95"/>
      <c r="E16" s="95">
        <v>0</v>
      </c>
      <c r="F16" s="12"/>
      <c r="G16" s="95">
        <v>0</v>
      </c>
      <c r="H16" s="12"/>
      <c r="I16" s="95">
        <v>0</v>
      </c>
      <c r="J16" s="12"/>
      <c r="K16" s="98">
        <v>28833495</v>
      </c>
      <c r="L16" s="63"/>
      <c r="M16" s="95">
        <v>0</v>
      </c>
      <c r="N16" s="63"/>
      <c r="O16" s="27">
        <f>SUM(C16:M16)</f>
        <v>28833495</v>
      </c>
      <c r="P16" s="63"/>
      <c r="Q16" s="98">
        <v>1582343</v>
      </c>
      <c r="R16" s="63"/>
      <c r="S16" s="27">
        <f>SUM(O16:Q16)</f>
        <v>30415838</v>
      </c>
    </row>
    <row r="17" spans="1:19" ht="22.2" customHeight="1" x14ac:dyDescent="0.55000000000000004">
      <c r="A17" s="25" t="s">
        <v>103</v>
      </c>
      <c r="B17" s="24"/>
      <c r="C17" s="96">
        <v>0</v>
      </c>
      <c r="D17" s="95"/>
      <c r="E17" s="96">
        <v>0</v>
      </c>
      <c r="F17" s="12"/>
      <c r="G17" s="96">
        <v>0</v>
      </c>
      <c r="H17" s="12"/>
      <c r="I17" s="96">
        <v>0</v>
      </c>
      <c r="J17" s="12"/>
      <c r="K17" s="125">
        <v>0</v>
      </c>
      <c r="L17" s="95"/>
      <c r="M17" s="96">
        <v>0</v>
      </c>
      <c r="N17" s="95"/>
      <c r="O17" s="27">
        <f>SUM(C17:M17)</f>
        <v>0</v>
      </c>
      <c r="P17" s="95"/>
      <c r="Q17" s="96">
        <v>0</v>
      </c>
      <c r="R17" s="63"/>
      <c r="S17" s="27">
        <f>SUM(O17:Q17)</f>
        <v>0</v>
      </c>
    </row>
    <row r="18" spans="1:19" ht="22.2" customHeight="1" x14ac:dyDescent="0.55000000000000004">
      <c r="A18" s="24" t="s">
        <v>104</v>
      </c>
      <c r="B18" s="24"/>
      <c r="C18" s="77">
        <f>SUM(C16:C17)</f>
        <v>0</v>
      </c>
      <c r="D18" s="13"/>
      <c r="E18" s="77">
        <f>SUM(E16:E17)</f>
        <v>0</v>
      </c>
      <c r="F18" s="12"/>
      <c r="G18" s="77">
        <f>SUM(G16:G17)</f>
        <v>0</v>
      </c>
      <c r="H18" s="12"/>
      <c r="I18" s="77">
        <f>SUM(I16:I17)</f>
        <v>0</v>
      </c>
      <c r="J18" s="12"/>
      <c r="K18" s="77">
        <f>SUM(K16:K17)</f>
        <v>28833495</v>
      </c>
      <c r="L18" s="12"/>
      <c r="M18" s="77">
        <f>SUM(M16:M17)</f>
        <v>0</v>
      </c>
      <c r="N18" s="12"/>
      <c r="O18" s="77">
        <f>SUM(O16:O17)</f>
        <v>28833495</v>
      </c>
      <c r="P18" s="12"/>
      <c r="Q18" s="77">
        <f>SUM(Q16:Q17)</f>
        <v>1582343</v>
      </c>
      <c r="R18" s="12"/>
      <c r="S18" s="77">
        <f>SUM(O18:Q18)</f>
        <v>30415838</v>
      </c>
    </row>
    <row r="19" spans="1:19" ht="22.2" customHeight="1" x14ac:dyDescent="0.55000000000000004">
      <c r="A19" s="25"/>
      <c r="B19" s="25"/>
      <c r="C19" s="95"/>
      <c r="D19" s="63"/>
      <c r="E19" s="63"/>
      <c r="F19" s="63"/>
      <c r="G19" s="95"/>
      <c r="H19" s="63"/>
      <c r="I19" s="95"/>
      <c r="J19" s="63"/>
      <c r="K19" s="63"/>
      <c r="L19" s="63"/>
      <c r="M19" s="63"/>
      <c r="N19" s="63"/>
      <c r="O19" s="63"/>
      <c r="P19" s="63"/>
      <c r="Q19" s="95"/>
      <c r="R19" s="63"/>
      <c r="S19" s="63"/>
    </row>
    <row r="20" spans="1:19" ht="22.2" customHeight="1" thickBot="1" x14ac:dyDescent="0.6">
      <c r="A20" s="24" t="s">
        <v>158</v>
      </c>
      <c r="B20" s="24"/>
      <c r="C20" s="80">
        <f>SUM(C13,C18)</f>
        <v>300000000</v>
      </c>
      <c r="D20" s="12"/>
      <c r="E20" s="80">
        <f>SUM(E13,E18)</f>
        <v>1147595992</v>
      </c>
      <c r="F20" s="12"/>
      <c r="G20" s="80">
        <f>SUM(G13,G18)</f>
        <v>-17292631</v>
      </c>
      <c r="H20" s="12"/>
      <c r="I20" s="80">
        <f>SUM(I13,I18)</f>
        <v>30000000</v>
      </c>
      <c r="J20" s="12"/>
      <c r="K20" s="80">
        <f>SUM(K13,K18)</f>
        <v>189837418</v>
      </c>
      <c r="L20" s="12"/>
      <c r="M20" s="80">
        <f>SUM(M13,M18)</f>
        <v>36852798</v>
      </c>
      <c r="N20" s="12"/>
      <c r="O20" s="80">
        <f>SUM(O13,O18)</f>
        <v>1686993577</v>
      </c>
      <c r="P20" s="12"/>
      <c r="Q20" s="80">
        <f>SUM(Q13,Q18)</f>
        <v>22265853</v>
      </c>
      <c r="R20" s="12"/>
      <c r="S20" s="80">
        <f>SUM(S13,S18)</f>
        <v>1709259430</v>
      </c>
    </row>
    <row r="21" spans="1:19" ht="22.2" customHeight="1" thickTop="1" x14ac:dyDescent="0.55000000000000004"/>
  </sheetData>
  <sheetProtection formatCells="0" formatColumns="0" formatRows="0" insertColumns="0" insertRows="0" insertHyperlinks="0" deleteColumns="0" deleteRows="0" sort="0" autoFilter="0" pivotTables="0"/>
  <mergeCells count="3">
    <mergeCell ref="C3:S3"/>
    <mergeCell ref="I6:K6"/>
    <mergeCell ref="C11:S11"/>
  </mergeCells>
  <pageMargins left="0.7" right="0.7" top="0.48" bottom="0.5" header="0.5" footer="0.5"/>
  <pageSetup paperSize="9" scale="74" firstPageNumber="9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E1DF3-2AEC-40D3-ABC9-5E0C5715232A}">
  <dimension ref="A1:N19"/>
  <sheetViews>
    <sheetView view="pageBreakPreview" zoomScaleNormal="76" zoomScaleSheetLayoutView="100" workbookViewId="0"/>
  </sheetViews>
  <sheetFormatPr defaultColWidth="9.109375" defaultRowHeight="21.6" x14ac:dyDescent="0.55000000000000004"/>
  <cols>
    <col min="1" max="1" width="42.5546875" style="84" customWidth="1"/>
    <col min="2" max="2" width="8" style="84" customWidth="1"/>
    <col min="3" max="3" width="1.44140625" style="84" customWidth="1"/>
    <col min="4" max="4" width="15.21875" style="97" customWidth="1"/>
    <col min="5" max="5" width="1.44140625" style="97" customWidth="1"/>
    <col min="6" max="6" width="15.21875" style="97" customWidth="1"/>
    <col min="7" max="7" width="1.44140625" style="97" customWidth="1"/>
    <col min="8" max="8" width="15.21875" style="97" customWidth="1"/>
    <col min="9" max="9" width="1.44140625" style="97" customWidth="1"/>
    <col min="10" max="10" width="15.21875" style="97" customWidth="1"/>
    <col min="11" max="11" width="1.44140625" style="97" customWidth="1"/>
    <col min="12" max="12" width="15.21875" style="97" customWidth="1"/>
    <col min="13" max="13" width="1.44140625" style="97" customWidth="1"/>
    <col min="14" max="14" width="15.21875" style="97" customWidth="1"/>
    <col min="15" max="16384" width="9.109375" style="84"/>
  </cols>
  <sheetData>
    <row r="1" spans="1:14" ht="22.2" customHeight="1" x14ac:dyDescent="0.6">
      <c r="A1" s="85" t="s">
        <v>0</v>
      </c>
      <c r="B1" s="81"/>
      <c r="C1" s="82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</row>
    <row r="2" spans="1:14" ht="22.2" customHeight="1" x14ac:dyDescent="0.6">
      <c r="A2" s="85" t="s">
        <v>80</v>
      </c>
      <c r="B2" s="85"/>
      <c r="C2" s="82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</row>
    <row r="3" spans="1:14" ht="22.2" customHeight="1" x14ac:dyDescent="0.6">
      <c r="A3" s="85"/>
      <c r="B3" s="85"/>
      <c r="C3" s="82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</row>
    <row r="4" spans="1:14" ht="22.2" customHeight="1" x14ac:dyDescent="0.6">
      <c r="A4" s="85"/>
      <c r="B4" s="85"/>
      <c r="C4" s="82"/>
      <c r="D4" s="161" t="s">
        <v>3</v>
      </c>
      <c r="E4" s="161"/>
      <c r="F4" s="161"/>
      <c r="G4" s="161"/>
      <c r="H4" s="161"/>
      <c r="I4" s="161"/>
      <c r="J4" s="161"/>
      <c r="K4" s="161"/>
      <c r="L4" s="161"/>
      <c r="M4" s="161"/>
      <c r="N4" s="161"/>
    </row>
    <row r="5" spans="1:14" ht="22.2" customHeight="1" x14ac:dyDescent="0.6">
      <c r="A5" s="85"/>
      <c r="B5" s="85"/>
      <c r="C5" s="82"/>
      <c r="D5" s="87"/>
      <c r="E5" s="87"/>
      <c r="F5" s="87"/>
      <c r="G5" s="87"/>
      <c r="H5" s="90"/>
      <c r="I5" s="90"/>
      <c r="J5" s="90"/>
      <c r="K5" s="86"/>
      <c r="L5" s="90" t="s">
        <v>106</v>
      </c>
      <c r="M5" s="87"/>
      <c r="N5" s="87"/>
    </row>
    <row r="6" spans="1:14" ht="22.2" customHeight="1" x14ac:dyDescent="0.6">
      <c r="A6" s="85"/>
      <c r="B6" s="85"/>
      <c r="C6" s="82"/>
      <c r="D6" s="86"/>
      <c r="E6" s="86"/>
      <c r="F6" s="86"/>
      <c r="G6" s="86"/>
      <c r="H6" s="162" t="s">
        <v>51</v>
      </c>
      <c r="I6" s="162"/>
      <c r="J6" s="162"/>
      <c r="K6" s="86"/>
      <c r="L6" s="92" t="s">
        <v>43</v>
      </c>
      <c r="M6" s="86"/>
      <c r="N6" s="86"/>
    </row>
    <row r="7" spans="1:14" ht="22.2" customHeight="1" x14ac:dyDescent="0.55000000000000004">
      <c r="A7" s="88"/>
      <c r="B7" s="88"/>
      <c r="C7" s="88"/>
      <c r="D7" s="89" t="s">
        <v>89</v>
      </c>
      <c r="E7" s="89"/>
      <c r="F7" s="89" t="s">
        <v>90</v>
      </c>
      <c r="G7" s="89"/>
      <c r="H7" s="89" t="s">
        <v>91</v>
      </c>
      <c r="I7" s="89"/>
      <c r="J7" s="89"/>
      <c r="K7" s="89"/>
      <c r="L7" s="89" t="s">
        <v>107</v>
      </c>
      <c r="M7" s="91"/>
      <c r="N7" s="89" t="s">
        <v>94</v>
      </c>
    </row>
    <row r="8" spans="1:14" ht="22.2" customHeight="1" x14ac:dyDescent="0.55000000000000004">
      <c r="A8" s="88"/>
      <c r="B8" s="57"/>
      <c r="C8" s="93"/>
      <c r="D8" s="89" t="s">
        <v>95</v>
      </c>
      <c r="E8" s="89"/>
      <c r="F8" s="89" t="s">
        <v>96</v>
      </c>
      <c r="G8" s="89"/>
      <c r="H8" s="89" t="s">
        <v>97</v>
      </c>
      <c r="I8" s="89"/>
      <c r="J8" s="89" t="s">
        <v>105</v>
      </c>
      <c r="K8" s="89"/>
      <c r="L8" s="89" t="s">
        <v>108</v>
      </c>
      <c r="M8" s="90"/>
      <c r="N8" s="89" t="s">
        <v>83</v>
      </c>
    </row>
    <row r="9" spans="1:14" ht="22.2" customHeight="1" x14ac:dyDescent="0.6">
      <c r="A9" s="94"/>
      <c r="B9" s="94"/>
      <c r="C9" s="94"/>
      <c r="D9" s="163" t="s">
        <v>8</v>
      </c>
      <c r="E9" s="163"/>
      <c r="F9" s="163"/>
      <c r="G9" s="163"/>
      <c r="H9" s="163"/>
      <c r="I9" s="163"/>
      <c r="J9" s="163"/>
      <c r="K9" s="163"/>
      <c r="L9" s="163"/>
      <c r="M9" s="163"/>
      <c r="N9" s="163"/>
    </row>
    <row r="10" spans="1:14" ht="22.2" customHeight="1" x14ac:dyDescent="0.55000000000000004">
      <c r="A10" s="23" t="s">
        <v>154</v>
      </c>
      <c r="B10" s="24"/>
      <c r="C10" s="9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</row>
    <row r="11" spans="1:14" ht="22.2" customHeight="1" x14ac:dyDescent="0.55000000000000004">
      <c r="A11" s="24" t="s">
        <v>145</v>
      </c>
      <c r="B11" s="24"/>
      <c r="C11" s="93"/>
      <c r="D11" s="12">
        <v>300000000</v>
      </c>
      <c r="E11" s="12"/>
      <c r="F11" s="13">
        <v>1147595992</v>
      </c>
      <c r="G11" s="12"/>
      <c r="H11" s="12">
        <v>24269131</v>
      </c>
      <c r="I11" s="12"/>
      <c r="J11" s="12">
        <v>147866721</v>
      </c>
      <c r="K11" s="12"/>
      <c r="L11" s="13">
        <v>36562026</v>
      </c>
      <c r="M11" s="12"/>
      <c r="N11" s="14">
        <f>SUM(D11:L11)</f>
        <v>1656293870</v>
      </c>
    </row>
    <row r="12" spans="1:14" ht="22.2" customHeight="1" x14ac:dyDescent="0.55000000000000004">
      <c r="A12" s="99"/>
      <c r="B12" s="24"/>
      <c r="C12" s="93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4" ht="22.2" customHeight="1" x14ac:dyDescent="0.55000000000000004">
      <c r="A13" s="24" t="s">
        <v>101</v>
      </c>
      <c r="B13" s="24"/>
      <c r="C13" s="93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ht="22.2" customHeight="1" x14ac:dyDescent="0.55000000000000004">
      <c r="A14" s="25" t="s">
        <v>102</v>
      </c>
      <c r="B14" s="24"/>
      <c r="C14" s="93"/>
      <c r="D14" s="95">
        <v>0</v>
      </c>
      <c r="E14" s="95"/>
      <c r="F14" s="95">
        <v>0</v>
      </c>
      <c r="G14" s="12"/>
      <c r="H14" s="95">
        <v>0</v>
      </c>
      <c r="I14" s="12"/>
      <c r="J14" s="27">
        <v>18824404</v>
      </c>
      <c r="K14" s="12"/>
      <c r="L14" s="95">
        <v>0</v>
      </c>
      <c r="M14" s="63"/>
      <c r="N14" s="27">
        <f>SUM(D14:L14)</f>
        <v>18824404</v>
      </c>
    </row>
    <row r="15" spans="1:14" ht="22.2" customHeight="1" x14ac:dyDescent="0.55000000000000004">
      <c r="A15" s="25" t="s">
        <v>103</v>
      </c>
      <c r="B15" s="24"/>
      <c r="C15" s="93"/>
      <c r="D15" s="96">
        <v>0</v>
      </c>
      <c r="E15" s="95"/>
      <c r="F15" s="96">
        <v>0</v>
      </c>
      <c r="G15" s="12"/>
      <c r="H15" s="96">
        <v>0</v>
      </c>
      <c r="I15" s="12"/>
      <c r="J15" s="96">
        <v>0</v>
      </c>
      <c r="K15" s="12"/>
      <c r="L15" s="96">
        <v>0</v>
      </c>
      <c r="M15" s="63"/>
      <c r="N15" s="96">
        <v>0</v>
      </c>
    </row>
    <row r="16" spans="1:14" ht="22.2" customHeight="1" x14ac:dyDescent="0.55000000000000004">
      <c r="A16" s="24" t="s">
        <v>104</v>
      </c>
      <c r="B16" s="24"/>
      <c r="C16" s="93"/>
      <c r="D16" s="77">
        <f>SUM(D14:D15)</f>
        <v>0</v>
      </c>
      <c r="E16" s="13"/>
      <c r="F16" s="77">
        <f>SUM(F14:F15)</f>
        <v>0</v>
      </c>
      <c r="G16" s="12"/>
      <c r="H16" s="77">
        <f>SUM(H14:H15)</f>
        <v>0</v>
      </c>
      <c r="I16" s="12"/>
      <c r="J16" s="77">
        <f>SUM(J14:J15)</f>
        <v>18824404</v>
      </c>
      <c r="K16" s="12"/>
      <c r="L16" s="77">
        <f>SUM(L14:L15)</f>
        <v>0</v>
      </c>
      <c r="M16" s="12"/>
      <c r="N16" s="100">
        <f t="shared" ref="N16" si="0">SUM(D16:L16)</f>
        <v>18824404</v>
      </c>
    </row>
    <row r="17" spans="1:14" ht="22.2" customHeight="1" x14ac:dyDescent="0.55000000000000004">
      <c r="A17" s="25"/>
      <c r="B17" s="25"/>
      <c r="C17" s="93"/>
      <c r="D17" s="95"/>
      <c r="E17" s="95"/>
      <c r="F17" s="95"/>
      <c r="G17" s="63"/>
      <c r="H17" s="95"/>
      <c r="I17" s="63"/>
      <c r="J17" s="63"/>
      <c r="K17" s="63"/>
      <c r="L17" s="63"/>
      <c r="M17" s="63"/>
      <c r="N17" s="63"/>
    </row>
    <row r="18" spans="1:14" ht="22.2" customHeight="1" thickBot="1" x14ac:dyDescent="0.6">
      <c r="A18" s="24" t="s">
        <v>155</v>
      </c>
      <c r="B18" s="24"/>
      <c r="C18" s="88"/>
      <c r="D18" s="80">
        <f>SUM(D11,D16)</f>
        <v>300000000</v>
      </c>
      <c r="E18" s="12"/>
      <c r="F18" s="80">
        <f>SUM(F11,F16)</f>
        <v>1147595992</v>
      </c>
      <c r="G18" s="12"/>
      <c r="H18" s="80">
        <f>SUM(H11,H16)</f>
        <v>24269131</v>
      </c>
      <c r="I18" s="12"/>
      <c r="J18" s="80">
        <f>SUM(J11,J16)</f>
        <v>166691125</v>
      </c>
      <c r="K18" s="12"/>
      <c r="L18" s="80">
        <f>SUM(L11,L16)</f>
        <v>36562026</v>
      </c>
      <c r="M18" s="12"/>
      <c r="N18" s="80">
        <f>SUM(N11,N16)</f>
        <v>1675118274</v>
      </c>
    </row>
    <row r="19" spans="1:14" ht="22.2" customHeight="1" thickTop="1" x14ac:dyDescent="0.55000000000000004"/>
  </sheetData>
  <sheetProtection formatCells="0" formatColumns="0" formatRows="0" insertColumns="0" insertRows="0" insertHyperlinks="0" deleteColumns="0" deleteRows="0" sort="0" autoFilter="0" pivotTables="0"/>
  <mergeCells count="3">
    <mergeCell ref="D4:N4"/>
    <mergeCell ref="H6:J6"/>
    <mergeCell ref="D9:N9"/>
  </mergeCells>
  <pageMargins left="0.7" right="0.7" top="0.48" bottom="0.5" header="0.5" footer="0.5"/>
  <pageSetup paperSize="9" scale="89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E3CD4-7210-423C-A921-B82361AF0CA3}">
  <dimension ref="A1:N19"/>
  <sheetViews>
    <sheetView view="pageBreakPreview" zoomScaleNormal="83" zoomScaleSheetLayoutView="100" workbookViewId="0"/>
  </sheetViews>
  <sheetFormatPr defaultColWidth="9.109375" defaultRowHeight="21.6" x14ac:dyDescent="0.55000000000000004"/>
  <cols>
    <col min="1" max="1" width="42.5546875" style="84" customWidth="1"/>
    <col min="2" max="2" width="8" style="84" customWidth="1"/>
    <col min="3" max="3" width="1.44140625" style="84" customWidth="1"/>
    <col min="4" max="4" width="15.21875" style="97" customWidth="1"/>
    <col min="5" max="5" width="1.44140625" style="97" customWidth="1"/>
    <col min="6" max="6" width="15.21875" style="97" customWidth="1"/>
    <col min="7" max="7" width="1.44140625" style="97" customWidth="1"/>
    <col min="8" max="8" width="15.21875" style="97" customWidth="1"/>
    <col min="9" max="9" width="1.44140625" style="97" customWidth="1"/>
    <col min="10" max="10" width="15.21875" style="97" customWidth="1"/>
    <col min="11" max="11" width="1.44140625" style="97" customWidth="1"/>
    <col min="12" max="12" width="15.21875" style="97" customWidth="1"/>
    <col min="13" max="13" width="1.44140625" style="97" customWidth="1"/>
    <col min="14" max="14" width="15.21875" style="97" customWidth="1"/>
    <col min="15" max="16384" width="9.109375" style="84"/>
  </cols>
  <sheetData>
    <row r="1" spans="1:14" ht="22.2" customHeight="1" x14ac:dyDescent="0.6">
      <c r="A1" s="81" t="s">
        <v>0</v>
      </c>
      <c r="B1" s="81"/>
      <c r="C1" s="82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</row>
    <row r="2" spans="1:14" ht="22.2" customHeight="1" x14ac:dyDescent="0.6">
      <c r="A2" s="85" t="s">
        <v>80</v>
      </c>
      <c r="B2" s="85"/>
      <c r="C2" s="82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</row>
    <row r="3" spans="1:14" ht="22.2" customHeight="1" x14ac:dyDescent="0.6">
      <c r="A3" s="85"/>
      <c r="B3" s="85"/>
      <c r="C3" s="82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</row>
    <row r="4" spans="1:14" ht="22.2" customHeight="1" x14ac:dyDescent="0.6">
      <c r="A4" s="85"/>
      <c r="B4" s="85"/>
      <c r="C4" s="82"/>
      <c r="D4" s="161" t="s">
        <v>3</v>
      </c>
      <c r="E4" s="161"/>
      <c r="F4" s="161"/>
      <c r="G4" s="161"/>
      <c r="H4" s="161"/>
      <c r="I4" s="161"/>
      <c r="J4" s="161"/>
      <c r="K4" s="161"/>
      <c r="L4" s="161"/>
      <c r="M4" s="161"/>
      <c r="N4" s="161"/>
    </row>
    <row r="5" spans="1:14" ht="22.2" customHeight="1" x14ac:dyDescent="0.6">
      <c r="A5" s="85"/>
      <c r="B5" s="85"/>
      <c r="C5" s="82"/>
      <c r="D5" s="87"/>
      <c r="E5" s="87"/>
      <c r="F5" s="87"/>
      <c r="G5" s="87"/>
      <c r="H5" s="90"/>
      <c r="I5" s="90"/>
      <c r="J5" s="90"/>
      <c r="K5" s="86"/>
      <c r="L5" s="90" t="s">
        <v>106</v>
      </c>
      <c r="M5" s="87"/>
      <c r="N5" s="87"/>
    </row>
    <row r="6" spans="1:14" ht="22.2" customHeight="1" x14ac:dyDescent="0.6">
      <c r="A6" s="85"/>
      <c r="B6" s="85"/>
      <c r="C6" s="82"/>
      <c r="D6" s="86"/>
      <c r="E6" s="86"/>
      <c r="F6" s="86"/>
      <c r="G6" s="86"/>
      <c r="H6" s="162" t="s">
        <v>51</v>
      </c>
      <c r="I6" s="162"/>
      <c r="J6" s="162"/>
      <c r="K6" s="86"/>
      <c r="L6" s="92" t="s">
        <v>43</v>
      </c>
      <c r="M6" s="86"/>
      <c r="N6" s="86"/>
    </row>
    <row r="7" spans="1:14" ht="22.2" customHeight="1" x14ac:dyDescent="0.55000000000000004">
      <c r="A7" s="88"/>
      <c r="B7" s="88"/>
      <c r="C7" s="88"/>
      <c r="D7" s="89" t="s">
        <v>89</v>
      </c>
      <c r="E7" s="89"/>
      <c r="F7" s="89" t="s">
        <v>90</v>
      </c>
      <c r="G7" s="89"/>
      <c r="H7" s="89" t="s">
        <v>91</v>
      </c>
      <c r="I7" s="89"/>
      <c r="J7" s="89"/>
      <c r="K7" s="89"/>
      <c r="L7" s="89" t="s">
        <v>107</v>
      </c>
      <c r="M7" s="91"/>
      <c r="N7" s="89" t="s">
        <v>94</v>
      </c>
    </row>
    <row r="8" spans="1:14" ht="22.2" customHeight="1" x14ac:dyDescent="0.55000000000000004">
      <c r="A8" s="88"/>
      <c r="B8" s="57"/>
      <c r="C8" s="93"/>
      <c r="D8" s="89" t="s">
        <v>95</v>
      </c>
      <c r="E8" s="89"/>
      <c r="F8" s="89" t="s">
        <v>96</v>
      </c>
      <c r="G8" s="89"/>
      <c r="H8" s="89" t="s">
        <v>97</v>
      </c>
      <c r="I8" s="89"/>
      <c r="J8" s="89" t="s">
        <v>105</v>
      </c>
      <c r="K8" s="89"/>
      <c r="L8" s="89" t="s">
        <v>108</v>
      </c>
      <c r="M8" s="90"/>
      <c r="N8" s="89" t="s">
        <v>83</v>
      </c>
    </row>
    <row r="9" spans="1:14" ht="22.2" customHeight="1" x14ac:dyDescent="0.6">
      <c r="A9" s="94"/>
      <c r="B9" s="94"/>
      <c r="C9" s="94"/>
      <c r="D9" s="163" t="s">
        <v>8</v>
      </c>
      <c r="E9" s="163"/>
      <c r="F9" s="163"/>
      <c r="G9" s="163"/>
      <c r="H9" s="163"/>
      <c r="I9" s="163"/>
      <c r="J9" s="163"/>
      <c r="K9" s="163"/>
      <c r="L9" s="163"/>
      <c r="M9" s="163"/>
      <c r="N9" s="163"/>
    </row>
    <row r="10" spans="1:14" ht="22.2" customHeight="1" x14ac:dyDescent="0.55000000000000004">
      <c r="A10" s="23" t="s">
        <v>156</v>
      </c>
      <c r="B10" s="24"/>
      <c r="C10" s="9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</row>
    <row r="11" spans="1:14" ht="22.2" customHeight="1" x14ac:dyDescent="0.55000000000000004">
      <c r="A11" s="24" t="s">
        <v>157</v>
      </c>
      <c r="B11" s="24"/>
      <c r="C11" s="93"/>
      <c r="D11" s="12">
        <v>300000000</v>
      </c>
      <c r="E11" s="12"/>
      <c r="F11" s="13">
        <v>1147595992</v>
      </c>
      <c r="G11" s="12"/>
      <c r="H11" s="12">
        <v>30000000</v>
      </c>
      <c r="I11" s="12"/>
      <c r="J11" s="12">
        <v>147053593</v>
      </c>
      <c r="K11" s="12"/>
      <c r="L11" s="13">
        <v>36562026</v>
      </c>
      <c r="M11" s="12"/>
      <c r="N11" s="14">
        <f>SUM(D11:L11)</f>
        <v>1661211611</v>
      </c>
    </row>
    <row r="12" spans="1:14" ht="22.2" customHeight="1" x14ac:dyDescent="0.55000000000000004">
      <c r="A12" s="99"/>
      <c r="B12" s="24"/>
      <c r="C12" s="93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4" ht="22.2" customHeight="1" x14ac:dyDescent="0.6">
      <c r="A13" s="9" t="s">
        <v>101</v>
      </c>
      <c r="B13" s="24"/>
      <c r="C13" s="93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ht="22.2" customHeight="1" x14ac:dyDescent="0.55000000000000004">
      <c r="A14" s="11" t="s">
        <v>102</v>
      </c>
      <c r="B14" s="24"/>
      <c r="C14" s="93"/>
      <c r="D14" s="95">
        <v>0</v>
      </c>
      <c r="E14" s="95"/>
      <c r="F14" s="95">
        <v>0</v>
      </c>
      <c r="G14" s="12"/>
      <c r="H14" s="95">
        <v>0</v>
      </c>
      <c r="I14" s="12"/>
      <c r="J14" s="27">
        <v>15803539</v>
      </c>
      <c r="K14" s="12"/>
      <c r="L14" s="95">
        <v>0</v>
      </c>
      <c r="M14" s="63"/>
      <c r="N14" s="27">
        <f>SUM(D14:L14)</f>
        <v>15803539</v>
      </c>
    </row>
    <row r="15" spans="1:14" ht="22.2" customHeight="1" x14ac:dyDescent="0.55000000000000004">
      <c r="A15" s="11" t="s">
        <v>103</v>
      </c>
      <c r="B15" s="24"/>
      <c r="C15" s="93"/>
      <c r="D15" s="96">
        <v>0</v>
      </c>
      <c r="E15" s="95"/>
      <c r="F15" s="96">
        <v>0</v>
      </c>
      <c r="G15" s="12"/>
      <c r="H15" s="96">
        <v>0</v>
      </c>
      <c r="I15" s="12"/>
      <c r="J15" s="96">
        <v>0</v>
      </c>
      <c r="K15" s="12"/>
      <c r="L15" s="96">
        <v>0</v>
      </c>
      <c r="M15" s="63"/>
      <c r="N15" s="101">
        <f>SUM(D15:L15)</f>
        <v>0</v>
      </c>
    </row>
    <row r="16" spans="1:14" ht="22.2" customHeight="1" x14ac:dyDescent="0.6">
      <c r="A16" s="9" t="s">
        <v>104</v>
      </c>
      <c r="B16" s="24"/>
      <c r="C16" s="93"/>
      <c r="D16" s="77">
        <f>SUM(D14:D15)</f>
        <v>0</v>
      </c>
      <c r="E16" s="13"/>
      <c r="F16" s="77">
        <f>SUM(F14:F15)</f>
        <v>0</v>
      </c>
      <c r="G16" s="12"/>
      <c r="H16" s="77">
        <f>SUM(H14:H15)</f>
        <v>0</v>
      </c>
      <c r="I16" s="12"/>
      <c r="J16" s="77">
        <f>SUM(J14:J15)</f>
        <v>15803539</v>
      </c>
      <c r="K16" s="12"/>
      <c r="L16" s="77">
        <f>SUM(L14:L15)</f>
        <v>0</v>
      </c>
      <c r="M16" s="12"/>
      <c r="N16" s="100">
        <f t="shared" ref="N16" si="0">SUM(D16:L16)</f>
        <v>15803539</v>
      </c>
    </row>
    <row r="17" spans="1:14" ht="22.2" customHeight="1" x14ac:dyDescent="0.55000000000000004">
      <c r="A17" s="25"/>
      <c r="B17" s="25"/>
      <c r="C17" s="93"/>
      <c r="D17" s="95"/>
      <c r="E17" s="95"/>
      <c r="F17" s="95"/>
      <c r="G17" s="63"/>
      <c r="H17" s="95"/>
      <c r="I17" s="63"/>
      <c r="J17" s="63"/>
      <c r="K17" s="63"/>
      <c r="L17" s="63"/>
      <c r="M17" s="63"/>
      <c r="N17" s="63"/>
    </row>
    <row r="18" spans="1:14" ht="22.2" customHeight="1" thickBot="1" x14ac:dyDescent="0.6">
      <c r="A18" s="24" t="s">
        <v>158</v>
      </c>
      <c r="B18" s="24"/>
      <c r="C18" s="88"/>
      <c r="D18" s="80">
        <f>SUM(D11,D16)</f>
        <v>300000000</v>
      </c>
      <c r="E18" s="12"/>
      <c r="F18" s="80">
        <f>SUM(F11,F16)</f>
        <v>1147595992</v>
      </c>
      <c r="G18" s="12"/>
      <c r="H18" s="80">
        <f>SUM(H11,H16)</f>
        <v>30000000</v>
      </c>
      <c r="I18" s="12"/>
      <c r="J18" s="80">
        <f>SUM(J11,J16)</f>
        <v>162857132</v>
      </c>
      <c r="K18" s="12"/>
      <c r="L18" s="80">
        <f>SUM(L11,L16)</f>
        <v>36562026</v>
      </c>
      <c r="M18" s="12"/>
      <c r="N18" s="80">
        <f>SUM(N11,N16)</f>
        <v>1677015150</v>
      </c>
    </row>
    <row r="19" spans="1:14" ht="22.2" customHeight="1" thickTop="1" x14ac:dyDescent="0.55000000000000004"/>
  </sheetData>
  <sheetProtection formatCells="0" formatColumns="0" formatRows="0" insertColumns="0" insertRows="0" insertHyperlinks="0" deleteColumns="0" deleteRows="0" sort="0" autoFilter="0" pivotTables="0"/>
  <mergeCells count="3">
    <mergeCell ref="D4:N4"/>
    <mergeCell ref="D9:N9"/>
    <mergeCell ref="H6:J6"/>
  </mergeCells>
  <pageMargins left="0.7" right="0.7" top="0.48" bottom="0.5" header="0.5" footer="0.5"/>
  <pageSetup paperSize="9" scale="89" firstPageNumber="11" fitToHeight="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873A5-C1BC-4CF5-B4FE-23D6AFB6F19C}">
  <dimension ref="A1:L74"/>
  <sheetViews>
    <sheetView view="pageBreakPreview" zoomScaleNormal="76" zoomScaleSheetLayoutView="100" workbookViewId="0"/>
  </sheetViews>
  <sheetFormatPr defaultColWidth="9.44140625" defaultRowHeight="21" customHeight="1" x14ac:dyDescent="0.55000000000000004"/>
  <cols>
    <col min="1" max="3" width="2.44140625" style="129" customWidth="1"/>
    <col min="4" max="4" width="35.6640625" style="129" customWidth="1"/>
    <col min="5" max="5" width="3.6640625" style="129" customWidth="1"/>
    <col min="6" max="6" width="13.21875" style="145" customWidth="1"/>
    <col min="7" max="7" width="1" style="129" customWidth="1"/>
    <col min="8" max="8" width="13.21875" style="145" customWidth="1"/>
    <col min="9" max="9" width="1" style="129" customWidth="1"/>
    <col min="10" max="10" width="13.21875" style="140" customWidth="1"/>
    <col min="11" max="11" width="1" style="148" customWidth="1"/>
    <col min="12" max="12" width="13.21875" style="140" customWidth="1"/>
    <col min="13" max="16384" width="9.44140625" style="129"/>
  </cols>
  <sheetData>
    <row r="1" spans="1:12" ht="22.2" customHeight="1" x14ac:dyDescent="0.6">
      <c r="A1" s="133" t="s">
        <v>0</v>
      </c>
      <c r="B1" s="133"/>
      <c r="C1" s="133"/>
      <c r="D1" s="133"/>
      <c r="E1" s="133"/>
      <c r="F1" s="134"/>
      <c r="G1" s="135"/>
      <c r="H1" s="134"/>
      <c r="I1" s="135"/>
      <c r="J1" s="136"/>
      <c r="K1" s="137"/>
      <c r="L1" s="136"/>
    </row>
    <row r="2" spans="1:12" ht="22.2" customHeight="1" x14ac:dyDescent="0.6">
      <c r="A2" s="138" t="s">
        <v>109</v>
      </c>
      <c r="F2" s="139"/>
      <c r="G2" s="45"/>
      <c r="H2" s="139"/>
      <c r="K2" s="141"/>
    </row>
    <row r="3" spans="1:12" ht="22.2" customHeight="1" x14ac:dyDescent="0.6">
      <c r="A3" s="138"/>
      <c r="F3" s="139"/>
      <c r="G3" s="45"/>
      <c r="H3" s="139"/>
      <c r="K3" s="141"/>
    </row>
    <row r="4" spans="1:12" ht="22.2" customHeight="1" x14ac:dyDescent="0.6">
      <c r="A4" s="142"/>
      <c r="F4" s="156" t="s">
        <v>2</v>
      </c>
      <c r="G4" s="156"/>
      <c r="H4" s="156"/>
      <c r="J4" s="156" t="s">
        <v>3</v>
      </c>
      <c r="K4" s="156"/>
      <c r="L4" s="156"/>
    </row>
    <row r="5" spans="1:12" ht="22.2" customHeight="1" x14ac:dyDescent="0.6">
      <c r="A5" s="142"/>
      <c r="F5" s="158" t="s">
        <v>62</v>
      </c>
      <c r="G5" s="158"/>
      <c r="H5" s="158"/>
      <c r="J5" s="158" t="s">
        <v>62</v>
      </c>
      <c r="K5" s="158"/>
      <c r="L5" s="158"/>
    </row>
    <row r="6" spans="1:12" ht="22.2" customHeight="1" x14ac:dyDescent="0.6">
      <c r="A6" s="143"/>
      <c r="F6" s="159" t="s">
        <v>159</v>
      </c>
      <c r="G6" s="159"/>
      <c r="H6" s="159"/>
      <c r="J6" s="159" t="s">
        <v>153</v>
      </c>
      <c r="K6" s="159"/>
      <c r="L6" s="159"/>
    </row>
    <row r="7" spans="1:12" ht="22.2" customHeight="1" x14ac:dyDescent="0.55000000000000004">
      <c r="E7" s="35"/>
      <c r="F7" s="16">
        <v>2569</v>
      </c>
      <c r="G7" s="16"/>
      <c r="H7" s="16">
        <v>2568</v>
      </c>
      <c r="I7" s="16"/>
      <c r="J7" s="16">
        <v>2569</v>
      </c>
      <c r="K7" s="16"/>
      <c r="L7" s="16">
        <v>2568</v>
      </c>
    </row>
    <row r="8" spans="1:12" ht="22.2" customHeight="1" x14ac:dyDescent="0.55000000000000004">
      <c r="F8" s="160" t="s">
        <v>8</v>
      </c>
      <c r="G8" s="160"/>
      <c r="H8" s="160"/>
      <c r="I8" s="160"/>
      <c r="J8" s="160"/>
      <c r="K8" s="160"/>
      <c r="L8" s="160"/>
    </row>
    <row r="9" spans="1:12" ht="22.2" customHeight="1" x14ac:dyDescent="0.6">
      <c r="A9" s="144" t="s">
        <v>110</v>
      </c>
      <c r="K9" s="129"/>
    </row>
    <row r="10" spans="1:12" ht="22.2" customHeight="1" x14ac:dyDescent="0.55000000000000004">
      <c r="A10" s="129" t="s">
        <v>73</v>
      </c>
      <c r="F10" s="146">
        <v>30415838</v>
      </c>
      <c r="H10" s="146">
        <v>55919412</v>
      </c>
      <c r="J10" s="146">
        <v>15803539</v>
      </c>
      <c r="K10" s="102"/>
      <c r="L10" s="146">
        <v>18824404</v>
      </c>
    </row>
    <row r="11" spans="1:12" ht="22.2" customHeight="1" x14ac:dyDescent="0.55000000000000004">
      <c r="A11" s="147" t="s">
        <v>111</v>
      </c>
      <c r="J11" s="148"/>
      <c r="K11" s="102"/>
      <c r="L11" s="148"/>
    </row>
    <row r="12" spans="1:12" ht="22.2" customHeight="1" x14ac:dyDescent="0.55000000000000004">
      <c r="A12" s="129" t="s">
        <v>137</v>
      </c>
      <c r="F12" s="127">
        <v>8324618</v>
      </c>
      <c r="H12" s="127">
        <v>16036179</v>
      </c>
      <c r="J12" s="127">
        <v>2737803</v>
      </c>
      <c r="K12" s="103"/>
      <c r="L12" s="127">
        <v>4374511</v>
      </c>
    </row>
    <row r="13" spans="1:12" ht="22.2" customHeight="1" x14ac:dyDescent="0.55000000000000004">
      <c r="A13" s="129" t="s">
        <v>112</v>
      </c>
      <c r="F13" s="104">
        <v>15555101</v>
      </c>
      <c r="H13" s="104">
        <v>14525064</v>
      </c>
      <c r="J13" s="104">
        <v>12423280</v>
      </c>
      <c r="K13" s="104"/>
      <c r="L13" s="104">
        <v>11563215</v>
      </c>
    </row>
    <row r="14" spans="1:12" ht="22.2" customHeight="1" x14ac:dyDescent="0.55000000000000004">
      <c r="A14" s="129" t="s">
        <v>113</v>
      </c>
      <c r="F14" s="104">
        <v>-13905</v>
      </c>
      <c r="H14" s="104">
        <v>-2272190</v>
      </c>
      <c r="J14" s="104">
        <v>-115</v>
      </c>
      <c r="K14" s="104"/>
      <c r="L14" s="104">
        <v>-2272188</v>
      </c>
    </row>
    <row r="15" spans="1:12" ht="22.2" customHeight="1" x14ac:dyDescent="0.55000000000000004">
      <c r="A15" s="129" t="s">
        <v>114</v>
      </c>
      <c r="F15" s="104">
        <v>916639</v>
      </c>
      <c r="H15" s="104">
        <v>1831291</v>
      </c>
      <c r="J15" s="104">
        <v>441430</v>
      </c>
      <c r="K15" s="104"/>
      <c r="L15" s="104">
        <v>0</v>
      </c>
    </row>
    <row r="16" spans="1:12" ht="22.2" customHeight="1" x14ac:dyDescent="0.55000000000000004">
      <c r="A16" s="129" t="s">
        <v>163</v>
      </c>
      <c r="J16" s="129"/>
      <c r="K16" s="129"/>
      <c r="L16" s="129"/>
    </row>
    <row r="17" spans="1:12" ht="22.2" customHeight="1" x14ac:dyDescent="0.55000000000000004">
      <c r="B17" s="129" t="s">
        <v>115</v>
      </c>
      <c r="F17" s="104">
        <v>9</v>
      </c>
      <c r="H17" s="104">
        <v>29860</v>
      </c>
      <c r="J17" s="105">
        <v>2</v>
      </c>
      <c r="K17" s="104"/>
      <c r="L17" s="105">
        <v>29245</v>
      </c>
    </row>
    <row r="18" spans="1:12" ht="22.2" customHeight="1" x14ac:dyDescent="0.55000000000000004">
      <c r="A18" s="129" t="s">
        <v>71</v>
      </c>
      <c r="F18" s="104">
        <v>2094957</v>
      </c>
      <c r="H18" s="104">
        <v>1629871</v>
      </c>
      <c r="J18" s="104">
        <v>1281573</v>
      </c>
      <c r="K18" s="104"/>
      <c r="L18" s="104">
        <v>1087316</v>
      </c>
    </row>
    <row r="19" spans="1:12" ht="22.2" customHeight="1" x14ac:dyDescent="0.55000000000000004">
      <c r="A19" s="129" t="s">
        <v>164</v>
      </c>
      <c r="F19" s="104"/>
      <c r="H19" s="104"/>
      <c r="J19" s="129"/>
      <c r="K19" s="129"/>
      <c r="L19" s="129"/>
    </row>
    <row r="20" spans="1:12" ht="22.2" customHeight="1" x14ac:dyDescent="0.55000000000000004">
      <c r="B20" s="129" t="s">
        <v>116</v>
      </c>
      <c r="F20" s="104">
        <v>723797</v>
      </c>
      <c r="H20" s="104">
        <v>-121639</v>
      </c>
      <c r="J20" s="105">
        <v>644078</v>
      </c>
      <c r="K20" s="104"/>
      <c r="L20" s="105">
        <v>0</v>
      </c>
    </row>
    <row r="21" spans="1:12" ht="22.2" customHeight="1" x14ac:dyDescent="0.55000000000000004">
      <c r="A21" s="129" t="s">
        <v>168</v>
      </c>
      <c r="F21" s="104">
        <v>697036</v>
      </c>
      <c r="H21" s="104">
        <v>405544</v>
      </c>
      <c r="J21" s="105">
        <v>0</v>
      </c>
      <c r="K21" s="104"/>
      <c r="L21" s="105">
        <v>0</v>
      </c>
    </row>
    <row r="22" spans="1:12" ht="22.2" customHeight="1" x14ac:dyDescent="0.55000000000000004">
      <c r="A22" s="129" t="s">
        <v>165</v>
      </c>
      <c r="F22" s="104">
        <v>0</v>
      </c>
      <c r="H22" s="104">
        <v>10149</v>
      </c>
      <c r="J22" s="105">
        <v>0</v>
      </c>
      <c r="K22" s="104"/>
      <c r="L22" s="105">
        <v>0</v>
      </c>
    </row>
    <row r="23" spans="1:12" ht="22.2" customHeight="1" x14ac:dyDescent="0.55000000000000004">
      <c r="A23" s="129" t="s">
        <v>146</v>
      </c>
      <c r="F23" s="95">
        <v>76350</v>
      </c>
      <c r="H23" s="95">
        <v>-6369</v>
      </c>
      <c r="J23" s="105">
        <v>196031</v>
      </c>
      <c r="K23" s="104"/>
      <c r="L23" s="105">
        <v>0</v>
      </c>
    </row>
    <row r="24" spans="1:12" ht="22.2" customHeight="1" x14ac:dyDescent="0.55000000000000004">
      <c r="A24" s="129" t="s">
        <v>117</v>
      </c>
      <c r="E24" s="132"/>
      <c r="F24" s="104">
        <v>3889461</v>
      </c>
      <c r="H24" s="104">
        <v>3630405</v>
      </c>
      <c r="J24" s="104">
        <v>2209886</v>
      </c>
      <c r="K24" s="104"/>
      <c r="L24" s="104">
        <v>1874985</v>
      </c>
    </row>
    <row r="25" spans="1:12" ht="22.2" customHeight="1" x14ac:dyDescent="0.55000000000000004">
      <c r="F25" s="117">
        <f>SUM(F10:F24)</f>
        <v>62679901</v>
      </c>
      <c r="G25" s="104"/>
      <c r="H25" s="117">
        <f>SUM(H10:H24)</f>
        <v>91617577</v>
      </c>
      <c r="J25" s="117">
        <f>SUM(J10:J24)</f>
        <v>35737507</v>
      </c>
      <c r="K25" s="104"/>
      <c r="L25" s="117">
        <f>SUM(L10:L24)</f>
        <v>35481488</v>
      </c>
    </row>
    <row r="26" spans="1:12" ht="22.2" customHeight="1" x14ac:dyDescent="0.55000000000000004">
      <c r="A26" s="149" t="s">
        <v>118</v>
      </c>
      <c r="F26" s="102"/>
      <c r="H26" s="102"/>
      <c r="J26" s="102"/>
      <c r="K26" s="102"/>
      <c r="L26" s="102"/>
    </row>
    <row r="27" spans="1:12" ht="22.2" customHeight="1" x14ac:dyDescent="0.55000000000000004">
      <c r="A27" s="129" t="s">
        <v>139</v>
      </c>
      <c r="F27" s="104">
        <v>-22087876</v>
      </c>
      <c r="H27" s="104">
        <v>-29476692</v>
      </c>
      <c r="J27" s="104">
        <v>-10778316</v>
      </c>
      <c r="K27" s="104"/>
      <c r="L27" s="104">
        <v>18154935</v>
      </c>
    </row>
    <row r="28" spans="1:12" ht="22.2" customHeight="1" x14ac:dyDescent="0.55000000000000004">
      <c r="A28" s="129" t="s">
        <v>13</v>
      </c>
      <c r="F28" s="104">
        <v>-43289278</v>
      </c>
      <c r="H28" s="104">
        <v>-18645975</v>
      </c>
      <c r="J28" s="104">
        <v>-38287545</v>
      </c>
      <c r="K28" s="104"/>
      <c r="L28" s="104">
        <v>-17616088</v>
      </c>
    </row>
    <row r="29" spans="1:12" ht="22.2" customHeight="1" x14ac:dyDescent="0.55000000000000004">
      <c r="A29" s="129" t="s">
        <v>14</v>
      </c>
      <c r="F29" s="104">
        <v>-1528548</v>
      </c>
      <c r="H29" s="104">
        <v>-495876</v>
      </c>
      <c r="J29" s="104">
        <v>-124456</v>
      </c>
      <c r="K29" s="104"/>
      <c r="L29" s="104">
        <v>-183608</v>
      </c>
    </row>
    <row r="30" spans="1:12" ht="22.2" customHeight="1" x14ac:dyDescent="0.55000000000000004">
      <c r="A30" s="129" t="s">
        <v>23</v>
      </c>
      <c r="F30" s="104">
        <v>-449545</v>
      </c>
      <c r="H30" s="104">
        <v>303001</v>
      </c>
      <c r="J30" s="105">
        <v>0</v>
      </c>
      <c r="K30" s="104"/>
      <c r="L30" s="105">
        <v>0</v>
      </c>
    </row>
    <row r="31" spans="1:12" ht="22.2" customHeight="1" x14ac:dyDescent="0.55000000000000004">
      <c r="A31" s="129" t="s">
        <v>140</v>
      </c>
      <c r="F31" s="104">
        <v>91465583</v>
      </c>
      <c r="H31" s="104">
        <v>37540677</v>
      </c>
      <c r="J31" s="104">
        <v>88040763</v>
      </c>
      <c r="K31" s="104"/>
      <c r="L31" s="104">
        <v>30118661</v>
      </c>
    </row>
    <row r="32" spans="1:12" ht="21.6" x14ac:dyDescent="0.55000000000000004">
      <c r="A32" s="129" t="s">
        <v>36</v>
      </c>
      <c r="F32" s="104">
        <v>-2140057</v>
      </c>
      <c r="H32" s="104">
        <v>-262174</v>
      </c>
      <c r="J32" s="104">
        <v>-1160482</v>
      </c>
      <c r="K32" s="104"/>
      <c r="L32" s="104">
        <v>240441</v>
      </c>
    </row>
    <row r="33" spans="1:12" ht="22.2" customHeight="1" x14ac:dyDescent="0.55000000000000004">
      <c r="A33" s="129" t="s">
        <v>119</v>
      </c>
      <c r="E33" s="132"/>
      <c r="F33" s="106">
        <v>-2933333</v>
      </c>
      <c r="G33" s="103"/>
      <c r="H33" s="106">
        <v>-1093360</v>
      </c>
      <c r="J33" s="106">
        <v>0</v>
      </c>
      <c r="K33" s="103"/>
      <c r="L33" s="106">
        <v>-621360</v>
      </c>
    </row>
    <row r="34" spans="1:12" ht="22.2" customHeight="1" x14ac:dyDescent="0.55000000000000004">
      <c r="A34" s="129" t="s">
        <v>147</v>
      </c>
      <c r="F34" s="118">
        <f>SUM(F25:F33)</f>
        <v>81716847</v>
      </c>
      <c r="G34" s="104"/>
      <c r="H34" s="118">
        <f>SUM(H25:H33)</f>
        <v>79487178</v>
      </c>
      <c r="J34" s="118">
        <f>SUM(J25:J33)</f>
        <v>73427471</v>
      </c>
      <c r="K34" s="104"/>
      <c r="L34" s="118">
        <f>SUM(L25:L33)</f>
        <v>65574469</v>
      </c>
    </row>
    <row r="35" spans="1:12" ht="22.2" customHeight="1" x14ac:dyDescent="0.55000000000000004">
      <c r="A35" s="150" t="s">
        <v>120</v>
      </c>
      <c r="B35" s="150"/>
      <c r="C35" s="150"/>
      <c r="D35" s="150"/>
      <c r="E35" s="150"/>
      <c r="F35" s="104">
        <v>-953320</v>
      </c>
      <c r="G35" s="104"/>
      <c r="H35" s="104">
        <v>-1114394</v>
      </c>
      <c r="I35" s="150"/>
      <c r="J35" s="104">
        <v>-107918</v>
      </c>
      <c r="K35" s="104"/>
      <c r="L35" s="104">
        <v>-298897</v>
      </c>
    </row>
    <row r="36" spans="1:12" ht="22.2" customHeight="1" x14ac:dyDescent="0.6">
      <c r="A36" s="151" t="s">
        <v>170</v>
      </c>
      <c r="F36" s="119">
        <f>SUM(F34:F35)</f>
        <v>80763527</v>
      </c>
      <c r="G36" s="107"/>
      <c r="H36" s="119">
        <f>SUM(H34:H35)</f>
        <v>78372784</v>
      </c>
      <c r="J36" s="119">
        <f>SUM(J34:J35)</f>
        <v>73319553</v>
      </c>
      <c r="K36" s="107"/>
      <c r="L36" s="119">
        <f>SUM(L34:L35)</f>
        <v>65275572</v>
      </c>
    </row>
    <row r="37" spans="1:12" ht="22.2" customHeight="1" x14ac:dyDescent="0.6">
      <c r="A37" s="151"/>
      <c r="F37" s="108"/>
      <c r="H37" s="108"/>
      <c r="J37" s="109"/>
      <c r="K37" s="108"/>
      <c r="L37" s="109"/>
    </row>
    <row r="38" spans="1:12" ht="22.2" customHeight="1" x14ac:dyDescent="0.6">
      <c r="A38" s="142" t="s">
        <v>0</v>
      </c>
      <c r="B38" s="142"/>
      <c r="C38" s="142"/>
      <c r="D38" s="142"/>
      <c r="E38" s="142"/>
      <c r="F38" s="152"/>
      <c r="G38" s="138"/>
      <c r="H38" s="152"/>
      <c r="I38" s="138"/>
      <c r="J38" s="136"/>
      <c r="K38" s="137"/>
      <c r="L38" s="136"/>
    </row>
    <row r="39" spans="1:12" ht="22.2" customHeight="1" x14ac:dyDescent="0.6">
      <c r="A39" s="138" t="s">
        <v>109</v>
      </c>
      <c r="K39" s="141"/>
    </row>
    <row r="40" spans="1:12" ht="22.2" customHeight="1" x14ac:dyDescent="0.6">
      <c r="A40" s="138"/>
      <c r="K40" s="141"/>
    </row>
    <row r="41" spans="1:12" ht="22.2" customHeight="1" x14ac:dyDescent="0.6">
      <c r="A41" s="143"/>
      <c r="F41" s="156" t="s">
        <v>2</v>
      </c>
      <c r="G41" s="156"/>
      <c r="H41" s="156"/>
      <c r="J41" s="156" t="s">
        <v>3</v>
      </c>
      <c r="K41" s="156"/>
      <c r="L41" s="156"/>
    </row>
    <row r="42" spans="1:12" ht="22.2" customHeight="1" x14ac:dyDescent="0.6">
      <c r="A42" s="143"/>
      <c r="F42" s="158" t="s">
        <v>62</v>
      </c>
      <c r="G42" s="158"/>
      <c r="H42" s="158"/>
      <c r="J42" s="158" t="s">
        <v>62</v>
      </c>
      <c r="K42" s="158"/>
      <c r="L42" s="158"/>
    </row>
    <row r="43" spans="1:12" ht="22.2" customHeight="1" x14ac:dyDescent="0.6">
      <c r="A43" s="143"/>
      <c r="F43" s="159" t="s">
        <v>153</v>
      </c>
      <c r="G43" s="159"/>
      <c r="H43" s="159"/>
      <c r="J43" s="159" t="s">
        <v>153</v>
      </c>
      <c r="K43" s="159"/>
      <c r="L43" s="159"/>
    </row>
    <row r="44" spans="1:12" ht="22.2" customHeight="1" x14ac:dyDescent="0.55000000000000004">
      <c r="E44" s="132"/>
      <c r="F44" s="16">
        <v>2569</v>
      </c>
      <c r="G44" s="16"/>
      <c r="H44" s="16">
        <v>2568</v>
      </c>
      <c r="I44" s="16"/>
      <c r="J44" s="16">
        <v>2569</v>
      </c>
      <c r="K44" s="16"/>
      <c r="L44" s="16">
        <v>2568</v>
      </c>
    </row>
    <row r="45" spans="1:12" ht="22.2" customHeight="1" x14ac:dyDescent="0.55000000000000004">
      <c r="F45" s="160" t="s">
        <v>8</v>
      </c>
      <c r="G45" s="160"/>
      <c r="H45" s="160"/>
      <c r="I45" s="160"/>
      <c r="J45" s="160"/>
      <c r="K45" s="160"/>
      <c r="L45" s="160"/>
    </row>
    <row r="46" spans="1:12" ht="22.2" customHeight="1" x14ac:dyDescent="0.6">
      <c r="A46" s="144" t="s">
        <v>121</v>
      </c>
      <c r="K46" s="130"/>
    </row>
    <row r="47" spans="1:12" ht="22.2" customHeight="1" x14ac:dyDescent="0.55000000000000004">
      <c r="A47" s="129" t="s">
        <v>152</v>
      </c>
      <c r="E47" s="132"/>
      <c r="F47" s="128">
        <v>0</v>
      </c>
      <c r="H47" s="128">
        <v>150000000</v>
      </c>
      <c r="J47" s="128">
        <v>0</v>
      </c>
      <c r="K47" s="130"/>
      <c r="L47" s="128">
        <v>150000000</v>
      </c>
    </row>
    <row r="48" spans="1:12" ht="22.2" customHeight="1" x14ac:dyDescent="0.55000000000000004">
      <c r="A48" s="129" t="s">
        <v>122</v>
      </c>
      <c r="F48" s="128">
        <v>-53246930</v>
      </c>
      <c r="H48" s="128">
        <v>-136524224</v>
      </c>
      <c r="J48" s="128">
        <v>-52171899</v>
      </c>
      <c r="K48" s="130"/>
      <c r="L48" s="128">
        <v>-135862220</v>
      </c>
    </row>
    <row r="49" spans="1:12" ht="22.2" customHeight="1" x14ac:dyDescent="0.55000000000000004">
      <c r="A49" s="129" t="s">
        <v>166</v>
      </c>
      <c r="F49" s="128">
        <v>-13744137</v>
      </c>
      <c r="H49" s="128">
        <v>-16880047</v>
      </c>
      <c r="J49" s="128">
        <v>-13744137</v>
      </c>
      <c r="K49" s="130"/>
      <c r="L49" s="128">
        <v>-16880047</v>
      </c>
    </row>
    <row r="50" spans="1:12" ht="22.2" customHeight="1" x14ac:dyDescent="0.55000000000000004">
      <c r="A50" s="129" t="s">
        <v>123</v>
      </c>
      <c r="F50" s="128">
        <v>-3140039</v>
      </c>
      <c r="H50" s="128">
        <v>-1856556</v>
      </c>
      <c r="J50" s="128">
        <v>-3140039</v>
      </c>
      <c r="K50" s="130"/>
      <c r="L50" s="128">
        <v>-1856555</v>
      </c>
    </row>
    <row r="51" spans="1:12" ht="21.6" x14ac:dyDescent="0.55000000000000004">
      <c r="A51" s="129" t="s">
        <v>124</v>
      </c>
      <c r="F51" s="110">
        <v>13905</v>
      </c>
      <c r="H51" s="110">
        <v>13863286</v>
      </c>
      <c r="J51" s="110">
        <v>115</v>
      </c>
      <c r="K51" s="111"/>
      <c r="L51" s="110">
        <v>13863284</v>
      </c>
    </row>
    <row r="52" spans="1:12" ht="22.2" customHeight="1" x14ac:dyDescent="0.6">
      <c r="A52" s="137" t="s">
        <v>169</v>
      </c>
      <c r="F52" s="120">
        <f>SUM(F47:F51)</f>
        <v>-70117201</v>
      </c>
      <c r="G52" s="108"/>
      <c r="H52" s="120">
        <f>SUM(H47:H51)</f>
        <v>8602459</v>
      </c>
      <c r="J52" s="120">
        <f>SUM(J47:J51)</f>
        <v>-69055960</v>
      </c>
      <c r="K52" s="108"/>
      <c r="L52" s="120">
        <f>SUM(L47:L51)</f>
        <v>9264462</v>
      </c>
    </row>
    <row r="53" spans="1:12" ht="22.2" customHeight="1" x14ac:dyDescent="0.6">
      <c r="A53" s="137"/>
      <c r="F53" s="102"/>
      <c r="H53" s="102"/>
      <c r="J53" s="102"/>
      <c r="K53" s="102"/>
      <c r="L53" s="102"/>
    </row>
    <row r="54" spans="1:12" ht="22.2" customHeight="1" x14ac:dyDescent="0.6">
      <c r="A54" s="144" t="s">
        <v>125</v>
      </c>
      <c r="F54" s="102"/>
      <c r="H54" s="102"/>
      <c r="J54" s="102"/>
      <c r="K54" s="102"/>
      <c r="L54" s="102"/>
    </row>
    <row r="55" spans="1:12" ht="22.2" customHeight="1" x14ac:dyDescent="0.55000000000000004">
      <c r="A55" s="129" t="s">
        <v>126</v>
      </c>
      <c r="F55" s="111">
        <v>0</v>
      </c>
      <c r="H55" s="111">
        <v>-11116865</v>
      </c>
      <c r="J55" s="110">
        <v>0</v>
      </c>
      <c r="K55" s="102"/>
      <c r="L55" s="110">
        <v>0</v>
      </c>
    </row>
    <row r="56" spans="1:12" ht="22.2" customHeight="1" x14ac:dyDescent="0.55000000000000004">
      <c r="A56" s="129" t="s">
        <v>127</v>
      </c>
      <c r="F56" s="111">
        <v>117535995</v>
      </c>
      <c r="H56" s="111">
        <v>95295041</v>
      </c>
      <c r="J56" s="111">
        <v>80613603</v>
      </c>
      <c r="K56" s="102"/>
      <c r="L56" s="111">
        <v>80435553</v>
      </c>
    </row>
    <row r="57" spans="1:12" ht="22.2" customHeight="1" x14ac:dyDescent="0.55000000000000004">
      <c r="A57" s="129" t="s">
        <v>128</v>
      </c>
      <c r="F57" s="110">
        <v>-94678607</v>
      </c>
      <c r="H57" s="110">
        <v>-129847329</v>
      </c>
      <c r="J57" s="110">
        <v>-49836743</v>
      </c>
      <c r="K57" s="102"/>
      <c r="L57" s="110">
        <v>-129847329</v>
      </c>
    </row>
    <row r="58" spans="1:12" ht="22.2" customHeight="1" x14ac:dyDescent="0.55000000000000004">
      <c r="A58" s="129" t="s">
        <v>129</v>
      </c>
      <c r="B58" s="131"/>
      <c r="C58" s="131"/>
      <c r="D58" s="131"/>
      <c r="E58" s="131"/>
      <c r="F58" s="110">
        <v>-1540115</v>
      </c>
      <c r="G58" s="131"/>
      <c r="H58" s="110">
        <v>-4093097</v>
      </c>
      <c r="I58" s="131"/>
      <c r="J58" s="110">
        <v>-623527</v>
      </c>
      <c r="K58" s="102"/>
      <c r="L58" s="110">
        <v>-3523097</v>
      </c>
    </row>
    <row r="59" spans="1:12" ht="22.2" customHeight="1" x14ac:dyDescent="0.55000000000000004">
      <c r="A59" s="129" t="s">
        <v>130</v>
      </c>
      <c r="B59" s="131"/>
      <c r="C59" s="131"/>
      <c r="D59" s="131"/>
      <c r="E59" s="131"/>
      <c r="F59" s="110">
        <v>-6716060</v>
      </c>
      <c r="H59" s="110">
        <v>-7095844</v>
      </c>
      <c r="J59" s="110">
        <v>-4233880</v>
      </c>
      <c r="K59" s="110"/>
      <c r="L59" s="110">
        <v>-4690743</v>
      </c>
    </row>
    <row r="60" spans="1:12" ht="22.2" customHeight="1" x14ac:dyDescent="0.55000000000000004">
      <c r="A60" s="129" t="s">
        <v>167</v>
      </c>
      <c r="B60" s="131"/>
      <c r="C60" s="131"/>
      <c r="D60" s="131"/>
      <c r="E60" s="131"/>
      <c r="F60" s="110">
        <v>-59991035</v>
      </c>
      <c r="G60" s="111"/>
      <c r="H60" s="110">
        <v>-8190</v>
      </c>
      <c r="I60" s="131"/>
      <c r="J60" s="110">
        <v>-59991035</v>
      </c>
      <c r="K60" s="111"/>
      <c r="L60" s="110">
        <v>-8190</v>
      </c>
    </row>
    <row r="61" spans="1:12" ht="22.2" customHeight="1" x14ac:dyDescent="0.55000000000000004">
      <c r="A61" s="129" t="s">
        <v>131</v>
      </c>
      <c r="B61" s="131"/>
      <c r="C61" s="131"/>
      <c r="D61" s="131"/>
      <c r="E61" s="131"/>
      <c r="F61" s="102">
        <v>-2097365</v>
      </c>
      <c r="G61" s="102"/>
      <c r="H61" s="102">
        <v>-1622962</v>
      </c>
      <c r="I61" s="131"/>
      <c r="J61" s="102">
        <v>-1280699</v>
      </c>
      <c r="K61" s="102"/>
      <c r="L61" s="102">
        <v>-1080171</v>
      </c>
    </row>
    <row r="62" spans="1:12" ht="22.2" customHeight="1" x14ac:dyDescent="0.6">
      <c r="A62" s="151" t="s">
        <v>148</v>
      </c>
      <c r="B62" s="131"/>
      <c r="C62" s="131"/>
      <c r="D62" s="131"/>
      <c r="E62" s="131"/>
      <c r="F62" s="120">
        <f>SUM(F55:F61)</f>
        <v>-47487187</v>
      </c>
      <c r="G62" s="108"/>
      <c r="H62" s="120">
        <f>SUM(H55:H61)</f>
        <v>-58489246</v>
      </c>
      <c r="I62" s="131"/>
      <c r="J62" s="120">
        <f>SUM(J55:J61)</f>
        <v>-35352281</v>
      </c>
      <c r="K62" s="108"/>
      <c r="L62" s="120">
        <f>SUM(L55:L61)</f>
        <v>-58713977</v>
      </c>
    </row>
    <row r="63" spans="1:12" ht="22.2" customHeight="1" x14ac:dyDescent="0.6">
      <c r="A63" s="151"/>
      <c r="B63" s="131"/>
      <c r="C63" s="131"/>
      <c r="D63" s="131"/>
      <c r="E63" s="131"/>
      <c r="F63" s="108"/>
      <c r="G63" s="131"/>
      <c r="H63" s="108"/>
      <c r="I63" s="131"/>
      <c r="J63" s="108"/>
      <c r="K63" s="108"/>
      <c r="L63" s="108"/>
    </row>
    <row r="64" spans="1:12" ht="22.2" customHeight="1" x14ac:dyDescent="0.6">
      <c r="A64" s="137" t="s">
        <v>174</v>
      </c>
      <c r="F64" s="121">
        <f>F36+F52+F62</f>
        <v>-36840861</v>
      </c>
      <c r="H64" s="121">
        <f>H36+H52+H62</f>
        <v>28485997</v>
      </c>
      <c r="J64" s="121">
        <f>J36+J52+J62</f>
        <v>-31088688</v>
      </c>
      <c r="K64" s="108"/>
      <c r="L64" s="121">
        <f>L36+L52+L62</f>
        <v>15826057</v>
      </c>
    </row>
    <row r="65" spans="1:12" ht="22.2" customHeight="1" x14ac:dyDescent="0.55000000000000004">
      <c r="A65" s="153" t="s">
        <v>132</v>
      </c>
      <c r="F65" s="124">
        <v>123837482</v>
      </c>
      <c r="G65" s="102"/>
      <c r="H65" s="112">
        <v>179542340</v>
      </c>
      <c r="J65" s="122">
        <v>61714135</v>
      </c>
      <c r="K65" s="102"/>
      <c r="L65" s="113">
        <v>143459611</v>
      </c>
    </row>
    <row r="66" spans="1:12" ht="22.2" customHeight="1" thickBot="1" x14ac:dyDescent="0.65">
      <c r="A66" s="154" t="s">
        <v>160</v>
      </c>
      <c r="E66" s="132"/>
      <c r="F66" s="123">
        <f>SUM(F64:F65)</f>
        <v>86996621</v>
      </c>
      <c r="G66" s="108"/>
      <c r="H66" s="123">
        <f>SUM(H64:H65)</f>
        <v>208028337</v>
      </c>
      <c r="I66" s="132"/>
      <c r="J66" s="123">
        <f>SUM(J64:J65)</f>
        <v>30625447</v>
      </c>
      <c r="K66" s="108"/>
      <c r="L66" s="123">
        <f>SUM(L64:L65)</f>
        <v>159285668</v>
      </c>
    </row>
    <row r="67" spans="1:12" ht="22.2" customHeight="1" thickTop="1" x14ac:dyDescent="0.6">
      <c r="A67" s="154"/>
      <c r="E67" s="132"/>
      <c r="F67" s="114"/>
      <c r="G67" s="108"/>
      <c r="H67" s="114"/>
      <c r="I67" s="132"/>
      <c r="J67" s="114"/>
      <c r="K67" s="108"/>
      <c r="L67" s="114"/>
    </row>
    <row r="68" spans="1:12" ht="22.2" customHeight="1" x14ac:dyDescent="0.6">
      <c r="A68" s="155" t="s">
        <v>133</v>
      </c>
      <c r="E68" s="132"/>
      <c r="F68" s="114"/>
      <c r="G68" s="108"/>
      <c r="H68" s="114"/>
      <c r="I68" s="132"/>
      <c r="J68" s="114"/>
      <c r="K68" s="108"/>
      <c r="L68" s="114"/>
    </row>
    <row r="69" spans="1:12" ht="22.2" customHeight="1" x14ac:dyDescent="0.6">
      <c r="A69" s="153" t="s">
        <v>134</v>
      </c>
      <c r="E69" s="132"/>
      <c r="F69" s="115">
        <v>15151807</v>
      </c>
      <c r="G69" s="102"/>
      <c r="H69" s="115">
        <v>6450000</v>
      </c>
      <c r="I69" s="132"/>
      <c r="J69" s="115">
        <v>5250000</v>
      </c>
      <c r="K69" s="108"/>
      <c r="L69" s="115">
        <v>6450000</v>
      </c>
    </row>
    <row r="70" spans="1:12" ht="22.2" customHeight="1" x14ac:dyDescent="0.6">
      <c r="A70" s="153" t="s">
        <v>135</v>
      </c>
      <c r="E70" s="132"/>
      <c r="F70" s="115">
        <v>-4025186</v>
      </c>
      <c r="G70" s="102"/>
      <c r="H70" s="115">
        <v>-681806</v>
      </c>
      <c r="I70" s="132"/>
      <c r="J70" s="115">
        <v>-4025186</v>
      </c>
      <c r="K70" s="108"/>
      <c r="L70" s="115">
        <v>-681806</v>
      </c>
    </row>
    <row r="71" spans="1:12" ht="22.2" customHeight="1" x14ac:dyDescent="0.6">
      <c r="A71" s="153" t="s">
        <v>161</v>
      </c>
      <c r="E71" s="132"/>
      <c r="F71" s="115">
        <v>-123068764</v>
      </c>
      <c r="G71" s="102"/>
      <c r="H71" s="115">
        <v>-8570250</v>
      </c>
      <c r="I71" s="132"/>
      <c r="J71" s="115">
        <v>-123068764</v>
      </c>
      <c r="K71" s="108"/>
      <c r="L71" s="115">
        <v>-8570250</v>
      </c>
    </row>
    <row r="72" spans="1:12" ht="22.2" customHeight="1" x14ac:dyDescent="0.6">
      <c r="A72" s="153" t="s">
        <v>136</v>
      </c>
      <c r="E72" s="132"/>
      <c r="F72" s="116">
        <v>-2375000</v>
      </c>
      <c r="G72" s="102"/>
      <c r="H72" s="116">
        <v>-671951</v>
      </c>
      <c r="I72" s="132"/>
      <c r="J72" s="116">
        <v>-2375000</v>
      </c>
      <c r="K72" s="108"/>
      <c r="L72" s="116">
        <v>-671951</v>
      </c>
    </row>
    <row r="73" spans="1:12" ht="22.2" customHeight="1" x14ac:dyDescent="0.6">
      <c r="A73" s="153" t="s">
        <v>162</v>
      </c>
      <c r="E73" s="132"/>
      <c r="F73" s="116">
        <v>-49598</v>
      </c>
      <c r="G73" s="102"/>
      <c r="H73" s="116">
        <v>0</v>
      </c>
      <c r="I73" s="132"/>
      <c r="J73" s="116">
        <v>-49598</v>
      </c>
      <c r="K73" s="108"/>
      <c r="L73" s="116">
        <v>0</v>
      </c>
    </row>
    <row r="74" spans="1:12" ht="22.2" customHeight="1" x14ac:dyDescent="0.6">
      <c r="A74" s="154"/>
      <c r="E74" s="132"/>
      <c r="F74" s="114"/>
      <c r="G74" s="108"/>
      <c r="H74" s="114"/>
      <c r="I74" s="132"/>
      <c r="J74" s="114"/>
      <c r="K74" s="108"/>
      <c r="L74" s="114"/>
    </row>
  </sheetData>
  <sheetProtection formatCells="0" formatColumns="0" formatRows="0" insertColumns="0" insertRows="0" insertHyperlinks="0" deleteColumns="0" deleteRows="0" sort="0" autoFilter="0" pivotTables="0"/>
  <mergeCells count="14">
    <mergeCell ref="F45:L45"/>
    <mergeCell ref="J41:L41"/>
    <mergeCell ref="J42:L42"/>
    <mergeCell ref="J43:L43"/>
    <mergeCell ref="F41:H41"/>
    <mergeCell ref="F42:H42"/>
    <mergeCell ref="F43:H43"/>
    <mergeCell ref="F8:L8"/>
    <mergeCell ref="J6:L6"/>
    <mergeCell ref="J5:L5"/>
    <mergeCell ref="J4:L4"/>
    <mergeCell ref="F5:H5"/>
    <mergeCell ref="F6:H6"/>
    <mergeCell ref="F4:H4"/>
  </mergeCells>
  <pageMargins left="0.7" right="0.7" top="0.48" bottom="0.5" header="0.5" footer="0.5"/>
  <pageSetup paperSize="9" scale="87" firstPageNumber="12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7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DBF3BA-45B9-40E2-9352-2BD70027BE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0227566-1A60-4A40-AF92-CFB34A6CD817}">
  <ds:schemaRefs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purl.org/dc/dcmitype/"/>
    <ds:schemaRef ds:uri="f6ba49b0-bcda-4796-8236-5b5cc1493ace"/>
    <ds:schemaRef ds:uri="http://schemas.microsoft.com/office/2006/documentManagement/types"/>
    <ds:schemaRef ds:uri="http://purl.org/dc/terms/"/>
    <ds:schemaRef ds:uri="http://schemas.microsoft.com/sharepoint/v3"/>
    <ds:schemaRef ds:uri="http://www.w3.org/XML/1998/namespace"/>
    <ds:schemaRef ds:uri="4243d5be-521d-4052-81ca-f0f31ea6f2da"/>
    <ds:schemaRef ds:uri="05716746-add9-412a-97a9-1b5167d151a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D8CF90F-AA67-42B0-A7AC-A1D36D9FF3B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PL-6-7</vt:lpstr>
      <vt:lpstr>SH_Conso 8 </vt:lpstr>
      <vt:lpstr>SH_Conso 9</vt:lpstr>
      <vt:lpstr>SH_Sep 10 </vt:lpstr>
      <vt:lpstr>SH_Sep 11</vt:lpstr>
      <vt:lpstr>CF12-13</vt:lpstr>
      <vt:lpstr>'BS-3-5'!Print_Area</vt:lpstr>
      <vt:lpstr>'CF12-13'!Print_Area</vt:lpstr>
      <vt:lpstr>'PL-6-7'!Print_Area</vt:lpstr>
      <vt:lpstr>'SH_Conso 8 '!Print_Area</vt:lpstr>
      <vt:lpstr>'SH_Conso 9'!Print_Area</vt:lpstr>
      <vt:lpstr>'SH_Sep 10 '!Print_Area</vt:lpstr>
      <vt:lpstr>'SH_Sep 11'!Print_Area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nalinee</dc:creator>
  <cp:keywords/>
  <dc:description/>
  <cp:lastModifiedBy>Supakpen, Somudorn</cp:lastModifiedBy>
  <cp:revision/>
  <cp:lastPrinted>2026-05-11T04:32:14Z</cp:lastPrinted>
  <dcterms:created xsi:type="dcterms:W3CDTF">2005-02-20T16:08:33Z</dcterms:created>
  <dcterms:modified xsi:type="dcterms:W3CDTF">2026-05-11T09:24:35Z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