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L\L_Thaivivat Holdings\2026\Q1'2026\Convert_Q1'2026\"/>
    </mc:Choice>
  </mc:AlternateContent>
  <xr:revisionPtr revIDLastSave="0" documentId="13_ncr:1_{A5F02FD8-C7B0-4A64-A0BD-E54BAD4643FA}" xr6:coauthVersionLast="47" xr6:coauthVersionMax="47" xr10:uidLastSave="{00000000-0000-0000-0000-000000000000}"/>
  <bookViews>
    <workbookView xWindow="-108" yWindow="-108" windowWidth="23256" windowHeight="12456" tabRatio="745" xr2:uid="{505C0C4B-7422-40D4-B682-6200C3895A68}"/>
  </bookViews>
  <sheets>
    <sheet name="BS" sheetId="5" r:id="rId1"/>
    <sheet name="PL" sheetId="2" r:id="rId2"/>
    <sheet name="scse - conso" sheetId="3" r:id="rId3"/>
    <sheet name="scse-separate" sheetId="4" r:id="rId4"/>
  </sheets>
  <definedNames>
    <definedName name="fre">#REF!</definedName>
    <definedName name="_xlnm.Print_Area" localSheetId="1">PL!$A$1:$K$129</definedName>
    <definedName name="_xlnm.Print_Area" localSheetId="2">'scse - conso'!$A$1:$AB$39</definedName>
    <definedName name="_xlnm.Print_Area" localSheetId="3">'scse-separate'!$A$1:$L$20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9" i="2" l="1"/>
  <c r="I119" i="2"/>
  <c r="G119" i="2"/>
  <c r="E119" i="2"/>
  <c r="V18" i="3"/>
  <c r="X18" i="3"/>
  <c r="H16" i="4"/>
  <c r="J16" i="4"/>
  <c r="F16" i="4"/>
  <c r="D16" i="4"/>
  <c r="V16" i="3"/>
  <c r="X16" i="3" s="1"/>
  <c r="AB16" i="3" s="1"/>
  <c r="K112" i="2" l="1"/>
  <c r="I112" i="2"/>
  <c r="G112" i="2"/>
  <c r="E112" i="2"/>
  <c r="J17" i="4" l="1"/>
  <c r="H17" i="4"/>
  <c r="F17" i="4"/>
  <c r="D17" i="4"/>
  <c r="J12" i="4"/>
  <c r="F32" i="3"/>
  <c r="F33" i="3" s="1"/>
  <c r="Z31" i="3"/>
  <c r="Z32" i="3" s="1"/>
  <c r="Z33" i="3" s="1"/>
  <c r="T31" i="3"/>
  <c r="T32" i="3" s="1"/>
  <c r="R31" i="3"/>
  <c r="R32" i="3" s="1"/>
  <c r="P31" i="3"/>
  <c r="P32" i="3" s="1"/>
  <c r="N31" i="3"/>
  <c r="N32" i="3" s="1"/>
  <c r="L31" i="3"/>
  <c r="L32" i="3" s="1"/>
  <c r="L33" i="3" s="1"/>
  <c r="J31" i="3"/>
  <c r="J32" i="3" s="1"/>
  <c r="J33" i="3" s="1"/>
  <c r="H31" i="3"/>
  <c r="H32" i="3" s="1"/>
  <c r="H33" i="3" s="1"/>
  <c r="F31" i="3"/>
  <c r="D31" i="3"/>
  <c r="D32" i="3" s="1"/>
  <c r="D33" i="3" s="1"/>
  <c r="V30" i="3"/>
  <c r="X30" i="3" s="1"/>
  <c r="AB30" i="3"/>
  <c r="V29" i="3"/>
  <c r="X29" i="3" s="1"/>
  <c r="V28" i="3"/>
  <c r="L15" i="4"/>
  <c r="L14" i="4"/>
  <c r="E64" i="2"/>
  <c r="K117" i="2"/>
  <c r="K106" i="2"/>
  <c r="K64" i="2"/>
  <c r="K57" i="2"/>
  <c r="K23" i="2"/>
  <c r="K19" i="2"/>
  <c r="K25" i="2" s="1"/>
  <c r="K12" i="2"/>
  <c r="G117" i="2"/>
  <c r="G106" i="2"/>
  <c r="G79" i="2"/>
  <c r="G73" i="2"/>
  <c r="G64" i="2"/>
  <c r="G57" i="2"/>
  <c r="G23" i="2"/>
  <c r="G19" i="2"/>
  <c r="G12" i="2"/>
  <c r="I61" i="5"/>
  <c r="I63" i="5" s="1"/>
  <c r="E61" i="5"/>
  <c r="I47" i="5"/>
  <c r="E47" i="5"/>
  <c r="I24" i="5"/>
  <c r="E24" i="5"/>
  <c r="K61" i="5"/>
  <c r="K63" i="5" s="1"/>
  <c r="G61" i="5"/>
  <c r="G63" i="5" s="1"/>
  <c r="K47" i="5"/>
  <c r="G47" i="5"/>
  <c r="K24" i="5"/>
  <c r="G24" i="5"/>
  <c r="T19" i="3"/>
  <c r="T26" i="3" s="1"/>
  <c r="V25" i="3"/>
  <c r="X25" i="3"/>
  <c r="V24" i="3"/>
  <c r="X24" i="3"/>
  <c r="AB24" i="3"/>
  <c r="V22" i="3"/>
  <c r="X22" i="3" s="1"/>
  <c r="AB22" i="3" s="1"/>
  <c r="V21" i="3"/>
  <c r="X21" i="3"/>
  <c r="AB21" i="3" s="1"/>
  <c r="Z19" i="3"/>
  <c r="Z26" i="3" s="1"/>
  <c r="R19" i="3"/>
  <c r="R26" i="3" s="1"/>
  <c r="P19" i="3"/>
  <c r="P26" i="3" s="1"/>
  <c r="N19" i="3"/>
  <c r="L19" i="3"/>
  <c r="L26" i="3" s="1"/>
  <c r="J19" i="3"/>
  <c r="J26" i="3" s="1"/>
  <c r="H19" i="3"/>
  <c r="H26" i="3" s="1"/>
  <c r="F19" i="3"/>
  <c r="F26" i="3" s="1"/>
  <c r="D19" i="3"/>
  <c r="D26" i="3" s="1"/>
  <c r="AB18" i="3"/>
  <c r="V17" i="3"/>
  <c r="X17" i="3" s="1"/>
  <c r="AB17" i="3" s="1"/>
  <c r="N26" i="3"/>
  <c r="E117" i="2"/>
  <c r="E57" i="2"/>
  <c r="I117" i="2"/>
  <c r="F12" i="4"/>
  <c r="D12" i="4"/>
  <c r="AB25" i="3"/>
  <c r="L11" i="4"/>
  <c r="H12" i="4"/>
  <c r="I57" i="2"/>
  <c r="E23" i="2"/>
  <c r="I23" i="2"/>
  <c r="I19" i="2"/>
  <c r="E19" i="2"/>
  <c r="I12" i="2"/>
  <c r="E12" i="2"/>
  <c r="L10" i="4"/>
  <c r="I64" i="2"/>
  <c r="E79" i="2"/>
  <c r="I106" i="2"/>
  <c r="E106" i="2"/>
  <c r="E73" i="2"/>
  <c r="L12" i="4"/>
  <c r="G25" i="2" l="1"/>
  <c r="G30" i="2" s="1"/>
  <c r="G32" i="2" s="1"/>
  <c r="X19" i="3"/>
  <c r="X26" i="3" s="1"/>
  <c r="V19" i="3"/>
  <c r="V26" i="3" s="1"/>
  <c r="K122" i="2"/>
  <c r="I25" i="2"/>
  <c r="I64" i="5"/>
  <c r="L16" i="4"/>
  <c r="G65" i="2"/>
  <c r="E122" i="2"/>
  <c r="E123" i="2" s="1"/>
  <c r="K30" i="2"/>
  <c r="K32" i="2" s="1"/>
  <c r="K70" i="2" s="1"/>
  <c r="L17" i="4"/>
  <c r="AB19" i="3"/>
  <c r="AB26" i="3" s="1"/>
  <c r="V31" i="3"/>
  <c r="V32" i="3" s="1"/>
  <c r="V33" i="3" s="1"/>
  <c r="X28" i="3"/>
  <c r="G64" i="5"/>
  <c r="I65" i="2"/>
  <c r="K65" i="2"/>
  <c r="G122" i="2"/>
  <c r="I122" i="2"/>
  <c r="I123" i="2" s="1"/>
  <c r="I30" i="2"/>
  <c r="I32" i="2" s="1"/>
  <c r="I70" i="2" s="1"/>
  <c r="E65" i="2"/>
  <c r="E25" i="2"/>
  <c r="E30" i="2"/>
  <c r="E32" i="2" s="1"/>
  <c r="K64" i="5"/>
  <c r="K65" i="5" s="1"/>
  <c r="G65" i="5"/>
  <c r="E63" i="5"/>
  <c r="I65" i="5"/>
  <c r="G67" i="2" l="1"/>
  <c r="K67" i="2"/>
  <c r="K76" i="2" s="1"/>
  <c r="X31" i="3"/>
  <c r="X32" i="3" s="1"/>
  <c r="X33" i="3" s="1"/>
  <c r="AB29" i="3"/>
  <c r="AB31" i="3" s="1"/>
  <c r="AB28" i="3"/>
  <c r="I67" i="2"/>
  <c r="I76" i="2" s="1"/>
  <c r="E67" i="2"/>
  <c r="E64" i="5"/>
  <c r="AB32" i="3" l="1"/>
  <c r="AB33" i="3" s="1"/>
  <c r="E65" i="5"/>
</calcChain>
</file>

<file path=xl/sharedStrings.xml><?xml version="1.0" encoding="utf-8"?>
<sst xmlns="http://schemas.openxmlformats.org/spreadsheetml/2006/main" count="314" uniqueCount="219">
  <si>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</si>
  <si>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</si>
  <si>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</si>
  <si>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</si>
  <si>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</si>
  <si>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</si>
  <si>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สินทรัพย์ทางการเงินตราสารหนี้</t>
  </si>
  <si>
    <t>สินทรัพย์ทางการเงินตราสารทุน</t>
  </si>
  <si>
    <t>เงินให้กู้ยืมและดอกเบี้ยค้างรับ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</si>
  <si>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</si>
  <si>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</si>
  <si>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</si>
  <si>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 - โปรแกรมคอมพิวเตอร์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</si>
  <si>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</si>
  <si>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</si>
  <si>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</si>
  <si>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</t>
  </si>
  <si>
    <t>หนี้สินจากสัญญาประกันภัย</t>
  </si>
  <si>
    <t>ภาษีเงินได้ค้างจ่าย</t>
  </si>
  <si>
    <t>ภาระผูกพันผลประโยชน์พนักงาน</t>
  </si>
  <si>
    <t>หนี้สินอื่น</t>
  </si>
  <si>
    <t>รวมหนี้สิน</t>
  </si>
  <si>
    <t>ทุนเรือนหุ้น</t>
  </si>
  <si>
    <t xml:space="preserve">   ทุนจดทะเบียน</t>
  </si>
  <si>
    <t xml:space="preserve">   ทุนที่ออกและชำระแล้ว 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</si>
  <si>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</si>
  <si>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</si>
  <si>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</si>
  <si>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</si>
  <si>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</si>
  <si>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</si>
  <si>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กรรมการ</t>
  </si>
  <si>
    <t>งบกำไรขาดทุนเบ็ดเสร็จ</t>
  </si>
  <si>
    <t>กำไรหรือขาดทุน:</t>
  </si>
  <si>
    <t>เบี้ยประกันภัยรับ</t>
  </si>
  <si>
    <t>รายได้อื่น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</si>
  <si>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</si>
  <si>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</si>
  <si>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</si>
  <si>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</si>
  <si>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</si>
  <si>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</si>
  <si>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</si>
  <si>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>ส่วนที่เป็นของผู้มีส่วนได้เสียที่ไม่มีอำนาจควบคุม</t>
  </si>
  <si>
    <t xml:space="preserve">   - สุทธิจากภาษีเงินได้ (ขาดทุน)</t>
  </si>
  <si>
    <t>งบกระแสเงินสด</t>
  </si>
  <si>
    <t>ดอกเบี้ยรับ</t>
  </si>
  <si>
    <t>เงินปันผลรับ</t>
  </si>
  <si>
    <t>เงินสดจ่ายซื้อสินทรัพย์ไม่มีตัวตน</t>
  </si>
  <si>
    <t>ชำระหนี้สินตามสัญญาเช่า</t>
  </si>
  <si>
    <t>ผลต่างจากอัตราแลกเปลี่ยนที่ยังไม่เกิดขึ้น</t>
  </si>
  <si>
    <t>ตราสารหนี้</t>
  </si>
  <si>
    <t>ตราสารทุนที่</t>
  </si>
  <si>
    <t>ผลต่างจากการ</t>
  </si>
  <si>
    <t>ส่วนของ</t>
  </si>
  <si>
    <t>ที่วัดมูลค่า</t>
  </si>
  <si>
    <t>กำหนดให้วัด</t>
  </si>
  <si>
    <t>แปลงค่า</t>
  </si>
  <si>
    <t>ยุติธรรมผ่าน</t>
  </si>
  <si>
    <t>มูลค่ายุติธรรมผ่าน</t>
  </si>
  <si>
    <t>รวมส่วนของ</t>
  </si>
  <si>
    <t>ทุนเรือนหุ้นที่ออก</t>
  </si>
  <si>
    <t xml:space="preserve">ส่วนเกิน </t>
  </si>
  <si>
    <t>จัดสรรแล้ว -</t>
  </si>
  <si>
    <t>กำไรขาดทุน</t>
  </si>
  <si>
    <t>ผู้ถือหุ้น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</si>
  <si>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</si>
  <si>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</si>
  <si>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</si>
  <si>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</si>
  <si>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เบ็ดเสร็จอื่น</t>
  </si>
  <si>
    <t>รวม</t>
  </si>
  <si>
    <t>ของบริษัทฯ</t>
  </si>
  <si>
    <t>ผู้มีส่วนได้เสียที่</t>
  </si>
  <si>
    <t>งบการเงินที่เป็น</t>
  </si>
  <si>
    <t>ไม่มีอำนาจควบคุม</t>
  </si>
  <si>
    <t>เงินตราต่างประเทศ</t>
  </si>
  <si>
    <t>ของบริษัทย่อย</t>
  </si>
  <si>
    <t>กระแสเงินสดได้มาจาก (ใช้ไปใน) กิจกรรมดำเนินงาน</t>
  </si>
  <si>
    <t>เงินสดรับ - สินทรัพย์เงินลงทุน</t>
  </si>
  <si>
    <t>เงินสดจ่าย - สินทรัพย์เงินลงทุน</t>
  </si>
  <si>
    <t>เงินสดจ่ายซื้ออุปกรณ์</t>
  </si>
  <si>
    <t>รายได้จากการลงทุน</t>
  </si>
  <si>
    <t xml:space="preserve">      ที่เป็นเงินตราต่างประเทศ (ขาดทุน)</t>
  </si>
  <si>
    <t>ในบริษัทย่อย</t>
  </si>
  <si>
    <t>เปลี่ยนแปลง</t>
  </si>
  <si>
    <t>สัดส่วนการถือหุ้น</t>
  </si>
  <si>
    <t>กระแสเงินสดได้มาจาก (ใช้ไปใน) กิจกรรมลงทุน</t>
  </si>
  <si>
    <t xml:space="preserve">การแบ่งปันกำไรขาดทุนเบ็ดเสร็จรวม </t>
  </si>
  <si>
    <t>กระแสเงินสดได้มาจาก (ใช้ไปใน) กิจกรรมจัดหาเงิน</t>
  </si>
  <si>
    <t xml:space="preserve">เงินสดและรายการเทียบเท่าเงินเพิ่มขึ้น (ลดลง) สุทธิ </t>
  </si>
  <si>
    <t>บริษัท ไทยวิวัฒน์ โฮลดิ้งส์ จำกัด (มหาชน) และบริษัทย่อย</t>
  </si>
  <si>
    <t>(หน่วย: พันบาท)</t>
  </si>
  <si>
    <t xml:space="preserve">      หุ้นสามัญ 303,010,000 หุ้น มูลค่าหุ้นละ 1 บาท</t>
  </si>
  <si>
    <t xml:space="preserve"> (หน่วย: พันบาท)</t>
  </si>
  <si>
    <t>16</t>
  </si>
  <si>
    <t xml:space="preserve">      หุ้นสามัญ 299,787,556 หุ้น มูลค่าหุ้นละ 1 บาท</t>
  </si>
  <si>
    <t>ค่าใช้จ่ายภาษีเงินได้</t>
  </si>
  <si>
    <t>จัดสรรแล้ว - สำรอง</t>
  </si>
  <si>
    <t>ตามกฎหมาย</t>
  </si>
  <si>
    <t>อสังหาริมทรัพย์เพื่อการลงทุน</t>
  </si>
  <si>
    <t>18</t>
  </si>
  <si>
    <t>งบฐานะการเงิน</t>
  </si>
  <si>
    <t>งบฐานะการเงิน (ต่อ)</t>
  </si>
  <si>
    <t>หนี้สินภาษีเงินได้รอการตัดบัญชี</t>
  </si>
  <si>
    <t>เงินลงทุนบริษัทย่อย</t>
  </si>
  <si>
    <t xml:space="preserve">   การถือหุ้นในบริษัทย่อย</t>
  </si>
  <si>
    <t xml:space="preserve"> 2568</t>
  </si>
  <si>
    <t>กำไรสำหรับงวด</t>
  </si>
  <si>
    <t>กำไรขาดทุนเบ็ดเสร็จอื่นสำหรับงวด (ขาดทุน)</t>
  </si>
  <si>
    <t>การแบ่งปันกำไรขาดทุนสำหรับงวด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</si>
  <si>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</si>
  <si>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</si>
  <si>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 แต่สอบทานแล้ว)</t>
  </si>
  <si>
    <t>ส่วนเกินทุน</t>
  </si>
  <si>
    <t>จากการ</t>
  </si>
  <si>
    <t>กำไรขาดทุนเบ็ดเสร็จรวมสำหรับงวด (ขาดทุน)</t>
  </si>
  <si>
    <t>ยอดคงเหลือ ณ วันที่ 31 มีนาคม 2568</t>
  </si>
  <si>
    <t>(ยังไม่ได้ตรวจสอบ</t>
  </si>
  <si>
    <t>แต่สอบทานแล้ว)</t>
  </si>
  <si>
    <t>(ตรวจสอบแล้ว)</t>
  </si>
  <si>
    <t>สินทรัพย์จากสัญญาประกันภัยต่อ</t>
  </si>
  <si>
    <t>รายได้จากการประกันภัย</t>
  </si>
  <si>
    <t>ค่าใช้จ่ายในการบริการประกันภัย</t>
  </si>
  <si>
    <t>ผลการดำเนินงานการบริการประกันภัย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</si>
  <si>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</si>
  <si>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</si>
  <si>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ค่าใช้จ่ายทางการเงินจากสัญญาประกันภัยสุทธิ</t>
  </si>
  <si>
    <t>ต้นทุนทางการเงินอื่น</t>
  </si>
  <si>
    <t>ค่าใช้จ่ายในการดำเนินงานอื่น</t>
  </si>
  <si>
    <t>เบี้ยประกันภัยจ่ายสุทธิค่าใช้จ่ายที่เกี่ยวข้องโดยตรงเกี่ยวกับการประกันภัยต่อ</t>
  </si>
  <si>
    <t>รับคืนจากการประกันภัยต่อ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</si>
  <si>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</si>
  <si>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</si>
  <si>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กำไรสุทธิสำหรับงวด</t>
  </si>
  <si>
    <t>สำรองทางการเงิน</t>
  </si>
  <si>
    <t>จากสัญญา</t>
  </si>
  <si>
    <t>ประกันภัย /</t>
  </si>
  <si>
    <t xml:space="preserve"> สัญญาประกันภัยต่อ</t>
  </si>
  <si>
    <t>19</t>
  </si>
  <si>
    <t>-</t>
  </si>
  <si>
    <t>ส่วนเกิน (ต่ำกว่า) ทุนจากการ</t>
  </si>
  <si>
    <t>เปลี่ยนแปลงมูลค่าเงินลงทุน</t>
  </si>
  <si>
    <t>17</t>
  </si>
  <si>
    <t>กำไร (ขาดทุน) สุทธิจากเครื่องมือทางการเงิน</t>
  </si>
  <si>
    <t>รายได้ (ค่าใช้จ่าย) สุทธิจากสัญญาประกันภัยต่อที่ถือไว้</t>
  </si>
  <si>
    <t>โอนกลับผลขาดทุนด้านเครดิตที่คาดว่าจะเกิดขึ้น (ขาดทุน)</t>
  </si>
  <si>
    <t xml:space="preserve">   รายได้ (ค่าใช้จ่าย) ทางการเงินจากสัญญาประกันภัยต่อที่ถือไว้</t>
  </si>
  <si>
    <t>ส่วนที่เป็นของผู้ถือหุ้นบริษัทฯ (ขาดทุน)</t>
  </si>
  <si>
    <t>กำไร (ขาดทุน) ต่อหุ้น</t>
  </si>
  <si>
    <t xml:space="preserve">กำไร (ขาดทุน) ต่อหุ้นขั้นพื้นฐาน </t>
  </si>
  <si>
    <t>กำไร (ขาดทุน) ส่วนที่เป็นของผู้ถือหุ้นของบริษัทฯ (บาท)</t>
  </si>
  <si>
    <t>เงินสดสุทธิใช้ไปในกิจกรรมลงทุน</t>
  </si>
  <si>
    <t>เงินสดสุทธิได้มาจาก (ใช้ไปใน) กิจกรรมจัดหาเงิน</t>
  </si>
  <si>
    <t>รวมส่วนของผู้ถือหุ้น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</si>
  <si>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</si>
  <si>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</si>
  <si>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ของบริษัทย่อย</t>
  </si>
  <si>
    <t>ยอดคงเหลือ ณ วันที่ 1 มกราคม 2568</t>
  </si>
  <si>
    <t>31 ธันวาคม 2568</t>
  </si>
  <si>
    <t>15</t>
  </si>
  <si>
    <t>สินทรัพย์สิทธิการใช้</t>
  </si>
  <si>
    <t>หนี้สินและส่วนของผู้ถือหุ้น</t>
  </si>
  <si>
    <t>หนี้สินตามสัญญาเช่า</t>
  </si>
  <si>
    <t>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</si>
  <si>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</si>
  <si>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</si>
  <si>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31 มีนาคม 2569</t>
  </si>
  <si>
    <t xml:space="preserve"> 2569</t>
  </si>
  <si>
    <t>ยอดคงเหลือ ณ วันที่ 1 มกราคม 2569</t>
  </si>
  <si>
    <t>ยอดคงเหลือ ณ วันที่ 31 มีนาคม 2569</t>
  </si>
  <si>
    <t>9</t>
  </si>
  <si>
    <t>2</t>
  </si>
  <si>
    <t>10</t>
  </si>
  <si>
    <t>11</t>
  </si>
  <si>
    <t>12</t>
  </si>
  <si>
    <t>14</t>
  </si>
  <si>
    <t>13.1</t>
  </si>
  <si>
    <t>ส่วนเกินทุนจากการเปลี่ยนแปลงสัดส่วน</t>
  </si>
  <si>
    <t>3</t>
  </si>
  <si>
    <t>13.2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</si>
  <si>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</si>
  <si>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</si>
  <si>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</si>
  <si>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 xml:space="preserve">   ผลกำไร (ขาดทุน) จากการเปลี่ยนแปลงมูลค่าเงินลงทุนใน</t>
  </si>
  <si>
    <t xml:space="preserve">   บวก (หัก): ผลกระทบของภาษีเงินได้</t>
  </si>
  <si>
    <t xml:space="preserve">   - สุทธิจากภาษี (ขาดทุน) </t>
  </si>
  <si>
    <t xml:space="preserve">   กำไร (ขาดทุน) จากการเปลี่ยนแปลงมูลค่าเงินลงทุนในตราสารทุน</t>
  </si>
  <si>
    <t xml:space="preserve">ยอดคงเหลือ ณ วันที่ 1 มกราคม 2569 </t>
  </si>
  <si>
    <t>เงินสดรับจากการเพิ่มทุนของบริษัทย่อย</t>
  </si>
  <si>
    <t>เงินปันผลจ่ายของบริษัทย่อย</t>
  </si>
  <si>
    <t>ค่าเผื่อผลขาดทุนด้านเครดิตที่คาดว่าจะเกิดขึ้น (เพิ่มขึ้น) ลดลง</t>
  </si>
  <si>
    <t>ข้อมูลกระแสเงินสดเปิดเผยเพิ่มเติม</t>
  </si>
  <si>
    <t>รายการที่ไม่ใช่เงินสดประกอบด้วย</t>
  </si>
  <si>
    <t>สินทรัพย์ภาษีเงินได้รอการตัดบัญชี</t>
  </si>
  <si>
    <t>หนี้สินตราสารอนุพันธ์</t>
  </si>
  <si>
    <t>เงินสดจ่ายซื้ออสังหาริมทรัพย์เพื่อการลงทุน</t>
  </si>
  <si>
    <t xml:space="preserve">   รายได้ (ค่าใช้จ่าย) ทางการเงินจากสัญญาประกันภัยที่ออก</t>
  </si>
  <si>
    <t xml:space="preserve">   เจ้าหนี้ค่าซื้ออุปกรณ์</t>
  </si>
  <si>
    <t xml:space="preserve">   เจ้าหนี้ค่าซื้อสินทรัพย์ไม่มีตัวตน</t>
  </si>
  <si>
    <t>ขาดทุนสุทธิสำหรับงวด</t>
  </si>
  <si>
    <t xml:space="preserve">เงินสดสุทธิได้มาจาก (ใช้ไปใน) จากกิจกรรมดำเนินงาน </t>
  </si>
  <si>
    <t>กำไร (ขาดทุน) จากการปรับมูลค่ายุติธรรมของ</t>
  </si>
  <si>
    <t xml:space="preserve">   เครื่องมือทางการเงิน</t>
  </si>
  <si>
    <t xml:space="preserve">   จากสัญญาประกันภัยสุทธิ</t>
  </si>
  <si>
    <t xml:space="preserve">      ที่กำหนดให้วัดมูลค่าด้วยมูลค่ายุติธรรมผ่านกำไรขาดทุนเบ็ดเสร็จอื่น</t>
  </si>
  <si>
    <t xml:space="preserve">      ตราสารหนี้ที่วัดมูลค่าด้วยมูลค่ายุติธรรมผ่าน</t>
  </si>
  <si>
    <t xml:space="preserve">      กำไรขาดทุนเบ็ดเสร็จอื่น</t>
  </si>
  <si>
    <t>โอนกำไรสะสมที่ยังไม่จัดสรรไปเป็น</t>
  </si>
  <si>
    <t xml:space="preserve">   สำรองตามกฎหมายบริษัทย่อย</t>
  </si>
  <si>
    <t>การเพิ่มทุนของบริษัทย่อย (หมายเหตุ 12)</t>
  </si>
  <si>
    <t>เงินปันผลจ่ายระหว่างงวด (หมายเหตุ 20)</t>
  </si>
  <si>
    <t>การเปลี่ยนแปลงสัดส่วนเงินลงทุน</t>
  </si>
  <si>
    <t xml:space="preserve">   ในบริษัทย่อย (หมายเหตุ 12)</t>
  </si>
  <si>
    <t>ณ วันที่ 31 มีนาคม 2569 และ 31 ธันวาคม 2568</t>
  </si>
  <si>
    <t>สำหรับงวดสามเดือนสิ้นสุดวันที่ 31 มีนาคม 2569 และ 2568</t>
  </si>
  <si>
    <t>(หน่วย: พันบาท ยกเว้นกำไรต่อหุ้นแสดงเป็นบาท)</t>
  </si>
  <si>
    <t>รายได้ (ค่าใช้จ่าย) จากการลงทุนสุทธิ</t>
  </si>
  <si>
    <t>รายได้ (ค่าใช้จ่าย) จากการลงทุนและค่าใช้จ่ายทางการเงิน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</si>
</sst>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_);_(@_)"/>
    <numFmt numFmtId="167" formatCode="_(* #,##0.000_);_(* \(#,##0.000\);_(* &quot;-&quot;???_);_(@_)"/>
  </numFmts>
  <fonts count="14" x14ac:knownFonts="1">
    <font>
      <sz val="14"/>
      <name val="Cordia New"/>
      <family val="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2"/>
      <name val="CordiaUPC"/>
      <family val="2"/>
      <charset val="222"/>
    </font>
    <font>
      <b/>
      <i/>
      <sz val="16"/>
      <name val="Angsana New"/>
      <family val="1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theme="1"/>
      <name val="Angsana New"/>
      <family val="1"/>
      <charset val="222"/>
    </font>
    <font>
      <i/>
      <sz val="16"/>
      <color rgb="FFFF0000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138">
    <xf numFmtId="0" fontId="0" fillId="0" borderId="0" xfId="0"/>
    <xf numFmtId="49" fontId="2" fillId="0" borderId="0" xfId="0" applyNumberFormat="1" applyFont="1" applyAlignment="1">
      <alignment horizontal="left" vertical="center"/>
    </xf>
    <xf numFmtId="41" fontId="2" fillId="0" borderId="0" xfId="1" applyNumberFormat="1" applyFont="1" applyFill="1" applyAlignment="1">
      <alignment horizontal="left"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3" fillId="0" borderId="1" xfId="0" quotePrefix="1" applyNumberFormat="1" applyFont="1" applyBorder="1" applyAlignment="1">
      <alignment horizontal="center" vertical="center"/>
    </xf>
    <xf numFmtId="41" fontId="3" fillId="0" borderId="0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41" fontId="4" fillId="0" borderId="0" xfId="1" applyNumberFormat="1" applyFont="1" applyFill="1" applyAlignment="1">
      <alignment vertical="center"/>
    </xf>
    <xf numFmtId="38" fontId="3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4" fillId="0" borderId="0" xfId="7" applyNumberFormat="1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38" fontId="3" fillId="0" borderId="0" xfId="0" applyNumberFormat="1" applyFont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165" fontId="3" fillId="0" borderId="4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49" fontId="2" fillId="0" borderId="0" xfId="3" applyNumberFormat="1" applyFont="1" applyFill="1" applyBorder="1" applyAlignment="1">
      <alignment horizontal="left" vertical="center"/>
    </xf>
    <xf numFmtId="1" fontId="3" fillId="0" borderId="0" xfId="3" quotePrefix="1" applyFont="1" applyFill="1" applyBorder="1" applyAlignment="1">
      <alignment horizontal="center" vertical="center"/>
    </xf>
    <xf numFmtId="49" fontId="3" fillId="0" borderId="0" xfId="3" applyNumberFormat="1" applyFont="1" applyFill="1" applyBorder="1" applyAlignment="1">
      <alignment horizontal="left" vertical="center"/>
    </xf>
    <xf numFmtId="41" fontId="3" fillId="0" borderId="0" xfId="3" quotePrefix="1" applyNumberFormat="1" applyFont="1" applyFill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3" fillId="0" borderId="0" xfId="9" applyFont="1" applyFill="1" applyBorder="1" applyAlignment="1">
      <alignment horizontal="left" vertical="center"/>
    </xf>
    <xf numFmtId="41" fontId="3" fillId="0" borderId="0" xfId="1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3" fillId="0" borderId="3" xfId="0" applyNumberFormat="1" applyFont="1" applyBorder="1" applyAlignment="1">
      <alignment horizontal="center" vertical="center"/>
    </xf>
    <xf numFmtId="41" fontId="3" fillId="0" borderId="0" xfId="0" quotePrefix="1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5" xfId="0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center" vertical="center"/>
    </xf>
    <xf numFmtId="43" fontId="9" fillId="0" borderId="0" xfId="1" applyFont="1" applyFill="1" applyAlignment="1">
      <alignment vertical="center"/>
    </xf>
    <xf numFmtId="49" fontId="3" fillId="0" borderId="0" xfId="6" applyNumberFormat="1" applyFont="1" applyAlignment="1">
      <alignment vertical="center"/>
    </xf>
    <xf numFmtId="41" fontId="3" fillId="0" borderId="0" xfId="6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167" fontId="3" fillId="0" borderId="5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5" xfId="0" quotePrefix="1" applyNumberFormat="1" applyFont="1" applyBorder="1" applyAlignment="1">
      <alignment horizontal="right" vertical="center"/>
    </xf>
    <xf numFmtId="41" fontId="3" fillId="0" borderId="0" xfId="5" applyNumberFormat="1" applyFont="1" applyAlignment="1">
      <alignment vertical="center"/>
    </xf>
    <xf numFmtId="41" fontId="9" fillId="0" borderId="0" xfId="5" applyNumberFormat="1" applyFont="1" applyAlignment="1">
      <alignment vertical="center"/>
    </xf>
    <xf numFmtId="41" fontId="3" fillId="0" borderId="6" xfId="5" applyNumberFormat="1" applyFont="1" applyBorder="1" applyAlignment="1">
      <alignment vertical="center"/>
    </xf>
    <xf numFmtId="41" fontId="3" fillId="0" borderId="7" xfId="5" applyNumberFormat="1" applyFont="1" applyBorder="1" applyAlignment="1">
      <alignment vertical="center"/>
    </xf>
    <xf numFmtId="41" fontId="3" fillId="0" borderId="2" xfId="5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49" fontId="3" fillId="0" borderId="0" xfId="0" quotePrefix="1" applyNumberFormat="1" applyFont="1" applyAlignment="1">
      <alignment horizontal="center" vertical="center"/>
    </xf>
    <xf numFmtId="0" fontId="3" fillId="0" borderId="0" xfId="4" applyFont="1" applyAlignment="1">
      <alignment vertical="center"/>
    </xf>
    <xf numFmtId="0" fontId="3" fillId="0" borderId="0" xfId="5" applyFont="1" applyAlignment="1">
      <alignment vertical="center"/>
    </xf>
    <xf numFmtId="49" fontId="2" fillId="0" borderId="0" xfId="5" applyNumberFormat="1" applyFont="1" applyAlignment="1">
      <alignment horizontal="left" vertical="center"/>
    </xf>
    <xf numFmtId="49" fontId="2" fillId="0" borderId="0" xfId="5" applyNumberFormat="1" applyFont="1" applyAlignment="1">
      <alignment vertical="center"/>
    </xf>
    <xf numFmtId="49" fontId="10" fillId="0" borderId="0" xfId="5" applyNumberFormat="1" applyFont="1" applyAlignment="1">
      <alignment vertical="center"/>
    </xf>
    <xf numFmtId="0" fontId="2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3" fillId="0" borderId="0" xfId="5" applyFont="1" applyAlignment="1">
      <alignment horizontal="right" vertical="center"/>
    </xf>
    <xf numFmtId="49" fontId="3" fillId="0" borderId="0" xfId="5" applyNumberFormat="1" applyFont="1" applyAlignment="1">
      <alignment horizontal="center" vertical="center"/>
    </xf>
    <xf numFmtId="49" fontId="2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0" borderId="4" xfId="5" applyFont="1" applyBorder="1" applyAlignment="1">
      <alignment horizontal="center" vertical="center"/>
    </xf>
    <xf numFmtId="49" fontId="2" fillId="0" borderId="0" xfId="5" quotePrefix="1" applyNumberFormat="1" applyFont="1" applyAlignment="1">
      <alignment horizontal="left" vertical="center"/>
    </xf>
    <xf numFmtId="0" fontId="9" fillId="0" borderId="0" xfId="5" applyFont="1" applyAlignment="1">
      <alignment horizontal="center" vertical="center"/>
    </xf>
    <xf numFmtId="0" fontId="3" fillId="0" borderId="0" xfId="5" applyFont="1" applyAlignment="1">
      <alignment horizontal="left" vertical="center"/>
    </xf>
    <xf numFmtId="0" fontId="9" fillId="0" borderId="0" xfId="5" applyFont="1" applyAlignment="1">
      <alignment vertical="center"/>
    </xf>
    <xf numFmtId="165" fontId="3" fillId="0" borderId="0" xfId="5" applyNumberFormat="1" applyFont="1" applyAlignment="1">
      <alignment horizontal="center" vertical="top"/>
    </xf>
    <xf numFmtId="41" fontId="3" fillId="0" borderId="0" xfId="0" applyNumberFormat="1" applyFont="1" applyAlignment="1">
      <alignment horizontal="center" vertical="top"/>
    </xf>
    <xf numFmtId="0" fontId="3" fillId="0" borderId="1" xfId="5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top"/>
    </xf>
    <xf numFmtId="165" fontId="3" fillId="0" borderId="1" xfId="5" applyNumberFormat="1" applyFont="1" applyBorder="1" applyAlignment="1">
      <alignment horizontal="center" vertical="top"/>
    </xf>
    <xf numFmtId="0" fontId="5" fillId="0" borderId="0" xfId="5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5" fontId="11" fillId="0" borderId="7" xfId="1" applyNumberFormat="1" applyFont="1" applyFill="1" applyBorder="1"/>
    <xf numFmtId="41" fontId="2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9" fontId="9" fillId="0" borderId="0" xfId="5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41" fontId="3" fillId="0" borderId="5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38" fontId="3" fillId="0" borderId="0" xfId="4" applyNumberFormat="1" applyFont="1" applyAlignment="1">
      <alignment horizontal="left" vertical="center"/>
    </xf>
    <xf numFmtId="41" fontId="3" fillId="0" borderId="5" xfId="0" applyNumberFormat="1" applyFont="1" applyBorder="1" applyAlignment="1">
      <alignment vertical="center"/>
    </xf>
    <xf numFmtId="38" fontId="3" fillId="0" borderId="8" xfId="0" applyNumberFormat="1" applyFont="1" applyBorder="1" applyAlignment="1">
      <alignment vertical="center"/>
    </xf>
    <xf numFmtId="38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41" fontId="11" fillId="0" borderId="7" xfId="1" applyNumberFormat="1" applyFont="1" applyFill="1" applyBorder="1"/>
    <xf numFmtId="0" fontId="7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164" fontId="3" fillId="0" borderId="1" xfId="8" applyNumberFormat="1" applyFont="1" applyFill="1" applyBorder="1" applyAlignment="1">
      <alignment horizontal="center" vertical="center"/>
    </xf>
    <xf numFmtId="41" fontId="3" fillId="0" borderId="1" xfId="9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left" vertical="center"/>
    </xf>
    <xf numFmtId="0" fontId="3" fillId="0" borderId="1" xfId="5" applyFont="1" applyBorder="1" applyAlignment="1">
      <alignment horizontal="center" vertical="center"/>
    </xf>
    <xf numFmtId="49" fontId="2" fillId="0" borderId="0" xfId="5" applyNumberFormat="1" applyFont="1" applyAlignment="1">
      <alignment horizontal="left" vertical="center"/>
    </xf>
    <xf numFmtId="49" fontId="2" fillId="0" borderId="0" xfId="4" applyNumberFormat="1" applyFont="1" applyAlignment="1">
      <alignment horizontal="left" vertical="center"/>
    </xf>
    <xf numFmtId="49" fontId="3" fillId="0" borderId="1" xfId="5" applyNumberFormat="1" applyFont="1" applyBorder="1" applyAlignment="1">
      <alignment horizontal="center" vertical="center"/>
    </xf>
    <xf numFmtId="49" fontId="3" fillId="0" borderId="3" xfId="5" applyNumberFormat="1" applyFont="1" applyBorder="1" applyAlignment="1">
      <alignment horizontal="center" vertical="center"/>
    </xf>
    <xf numFmtId="0" fontId="3" fillId="0" borderId="3" xfId="5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</cellXfs>
  <cellStyles count="10">
    <cellStyle name="Comma" xfId="1" builtinId="3"/>
    <cellStyle name="Comma 2" xfId="2" xr:uid="{6457F989-0BBD-4F2A-A91C-0573AD179403}"/>
    <cellStyle name="Index Number" xfId="3" xr:uid="{D7968A58-0E72-4CAB-B332-84532ECC5A70}"/>
    <cellStyle name="Normal" xfId="0" builtinId="0"/>
    <cellStyle name="Normal 10" xfId="4" xr:uid="{37304AE6-BBCB-48D4-8235-65B4D23832CD}"/>
    <cellStyle name="Normal 3" xfId="5" xr:uid="{68DDA7BA-6CB2-4676-A15B-666774FEB904}"/>
    <cellStyle name="Normal 4" xfId="6" xr:uid="{96E0EF86-7B96-4156-B1BD-DCD47393570F}"/>
    <cellStyle name="Percent" xfId="7" builtinId="5"/>
    <cellStyle name="เครื่องหมายจุลภาค 4" xfId="8" xr:uid="{9F5BAF30-816B-4B5D-A694-B8AC72359EF7}"/>
    <cellStyle name="เครื่องหมายจุลภาค 5" xfId="9" xr:uid="{307FE3DD-56FD-4BE2-9A23-321EB2BC12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4A2E1-AC59-4F58-A10E-2DE2425B4133}">
  <dimension ref="A1:M73"/>
  <sheetViews>
    <sheetView showGridLines="0" tabSelected="1" view="pageBreakPreview" topLeftCell="A5" zoomScale="85" zoomScaleNormal="85" zoomScaleSheetLayoutView="85" workbookViewId="0">
      <selection activeCell="R13" sqref="R13"/>
    </sheetView>
  </sheetViews>
  <sheetFormatPr defaultColWidth="9.125" defaultRowHeight="23.4" x14ac:dyDescent="0.6"/>
  <cols>
    <col min="1" max="1" width="42" style="9" customWidth="1"/>
    <col min="2" max="2" width="6" style="6" customWidth="1"/>
    <col min="3" max="3" width="8.75" style="6" customWidth="1"/>
    <col min="4" max="4" width="1" style="6" customWidth="1"/>
    <col min="5" max="5" width="17.75" style="6" customWidth="1"/>
    <col min="6" max="6" width="1.75" style="6" customWidth="1"/>
    <col min="7" max="7" width="17.75" style="20" customWidth="1"/>
    <col min="8" max="8" width="1.75" style="6" customWidth="1"/>
    <col min="9" max="9" width="17.75" style="6" customWidth="1"/>
    <col min="10" max="10" width="1.75" style="6" customWidth="1"/>
    <col min="11" max="11" width="17.75" style="21" customWidth="1"/>
    <col min="12" max="12" width="1" style="20" customWidth="1"/>
    <col min="13" max="13" width="9.125" style="6"/>
    <col min="14" max="16384" width="9.125" style="4"/>
  </cols>
  <sheetData>
    <row r="1" spans="1:13" s="3" customFormat="1" ht="24" customHeight="1" x14ac:dyDescent="0.6">
      <c r="A1" s="1" t="s">
        <v>91</v>
      </c>
      <c r="B1" s="1"/>
      <c r="C1" s="1"/>
      <c r="D1" s="1"/>
      <c r="E1" s="1"/>
      <c r="F1" s="1"/>
      <c r="G1" s="108"/>
      <c r="H1" s="1"/>
      <c r="I1" s="1"/>
      <c r="J1" s="1"/>
      <c r="K1" s="2"/>
      <c r="L1" s="1"/>
    </row>
    <row r="2" spans="1:13" ht="24" customHeight="1" x14ac:dyDescent="0.6">
      <c r="A2" s="1" t="s">
        <v>102</v>
      </c>
      <c r="B2" s="1"/>
      <c r="C2" s="1"/>
      <c r="D2" s="1"/>
      <c r="E2" s="1"/>
      <c r="F2" s="1"/>
      <c r="G2" s="108"/>
      <c r="H2" s="1"/>
      <c r="I2" s="1"/>
      <c r="J2" s="1"/>
      <c r="K2" s="2"/>
      <c r="L2" s="1"/>
      <c r="M2" s="4"/>
    </row>
    <row r="3" spans="1:13" s="3" customFormat="1" ht="24" customHeight="1" x14ac:dyDescent="0.6">
      <c r="A3" s="1" t="s">
        <v>214</v>
      </c>
      <c r="B3" s="1"/>
      <c r="C3" s="5"/>
      <c r="D3" s="1"/>
      <c r="E3" s="1"/>
      <c r="F3" s="1"/>
      <c r="G3" s="108"/>
      <c r="H3" s="1"/>
      <c r="I3" s="1"/>
      <c r="J3" s="1"/>
      <c r="K3" s="2"/>
      <c r="L3" s="1"/>
    </row>
    <row r="4" spans="1:13" ht="24" customHeight="1" x14ac:dyDescent="0.6">
      <c r="A4" s="6"/>
      <c r="C4" s="4"/>
      <c r="D4" s="4"/>
      <c r="E4" s="7"/>
      <c r="F4" s="4"/>
      <c r="G4" s="7"/>
      <c r="H4" s="4"/>
      <c r="I4" s="8"/>
      <c r="J4" s="7"/>
      <c r="K4" s="7" t="s">
        <v>92</v>
      </c>
      <c r="L4" s="7"/>
      <c r="M4" s="4"/>
    </row>
    <row r="5" spans="1:13" ht="24" customHeight="1" x14ac:dyDescent="0.6">
      <c r="A5" s="6"/>
      <c r="C5" s="4"/>
      <c r="D5" s="4"/>
      <c r="E5" s="125" t="s">
        <v>0</v>
      </c>
      <c r="F5" s="125"/>
      <c r="G5" s="125"/>
      <c r="H5" s="4"/>
      <c r="I5" s="125" t="s">
        <v>1</v>
      </c>
      <c r="J5" s="125"/>
      <c r="K5" s="125"/>
      <c r="L5" s="4"/>
      <c r="M5" s="4"/>
    </row>
    <row r="6" spans="1:13" ht="24" customHeight="1" x14ac:dyDescent="0.6">
      <c r="B6" s="9"/>
      <c r="C6" s="10" t="s">
        <v>2</v>
      </c>
      <c r="D6" s="11"/>
      <c r="E6" s="13" t="s">
        <v>167</v>
      </c>
      <c r="F6" s="12"/>
      <c r="G6" s="13" t="s">
        <v>159</v>
      </c>
      <c r="H6" s="11"/>
      <c r="I6" s="13" t="s">
        <v>167</v>
      </c>
      <c r="J6" s="12"/>
      <c r="K6" s="13" t="s">
        <v>159</v>
      </c>
      <c r="L6" s="12"/>
      <c r="M6" s="11"/>
    </row>
    <row r="7" spans="1:13" ht="24" customHeight="1" x14ac:dyDescent="0.6">
      <c r="B7" s="11"/>
      <c r="D7" s="11"/>
      <c r="E7" s="14" t="s">
        <v>118</v>
      </c>
      <c r="F7" s="11"/>
      <c r="G7" s="15" t="s">
        <v>120</v>
      </c>
      <c r="H7" s="11"/>
      <c r="I7" s="14" t="s">
        <v>118</v>
      </c>
      <c r="J7" s="11"/>
      <c r="K7" s="15" t="s">
        <v>120</v>
      </c>
      <c r="L7" s="11"/>
      <c r="M7" s="4"/>
    </row>
    <row r="8" spans="1:13" ht="24" customHeight="1" x14ac:dyDescent="0.6">
      <c r="B8" s="11"/>
      <c r="D8" s="11"/>
      <c r="E8" s="14" t="s">
        <v>119</v>
      </c>
      <c r="F8" s="11"/>
      <c r="G8" s="15"/>
      <c r="H8" s="11"/>
      <c r="I8" s="14" t="s">
        <v>119</v>
      </c>
      <c r="J8" s="11"/>
      <c r="K8" s="15"/>
      <c r="L8" s="11"/>
      <c r="M8" s="4"/>
    </row>
    <row r="9" spans="1:13" ht="24" customHeight="1" x14ac:dyDescent="0.6">
      <c r="A9" s="16" t="s">
        <v>3</v>
      </c>
      <c r="B9" s="16"/>
      <c r="G9" s="109"/>
      <c r="K9" s="17"/>
      <c r="L9" s="109"/>
    </row>
    <row r="10" spans="1:13" ht="24" customHeight="1" x14ac:dyDescent="0.6">
      <c r="A10" s="18" t="s">
        <v>4</v>
      </c>
      <c r="B10" s="18"/>
      <c r="C10" s="19" t="s">
        <v>171</v>
      </c>
      <c r="D10" s="19"/>
      <c r="E10" s="20">
        <v>307207</v>
      </c>
      <c r="F10" s="19"/>
      <c r="G10" s="20">
        <v>460266</v>
      </c>
      <c r="H10" s="110"/>
      <c r="I10" s="21">
        <v>735</v>
      </c>
      <c r="J10" s="110"/>
      <c r="K10" s="21">
        <v>427</v>
      </c>
      <c r="M10" s="19"/>
    </row>
    <row r="11" spans="1:13" ht="24" customHeight="1" x14ac:dyDescent="0.6">
      <c r="A11" s="18" t="s">
        <v>5</v>
      </c>
      <c r="B11" s="18"/>
      <c r="C11" s="19"/>
      <c r="D11" s="19"/>
      <c r="E11" s="20">
        <v>48163</v>
      </c>
      <c r="F11" s="19"/>
      <c r="G11" s="20">
        <v>18083</v>
      </c>
      <c r="H11" s="110"/>
      <c r="I11" s="21">
        <v>0</v>
      </c>
      <c r="J11" s="110"/>
      <c r="K11" s="21">
        <v>0</v>
      </c>
      <c r="M11" s="19"/>
    </row>
    <row r="12" spans="1:13" ht="24" customHeight="1" x14ac:dyDescent="0.6">
      <c r="A12" s="18" t="s">
        <v>121</v>
      </c>
      <c r="B12" s="18"/>
      <c r="C12" s="19" t="s">
        <v>172</v>
      </c>
      <c r="D12" s="19"/>
      <c r="E12" s="20">
        <v>346188</v>
      </c>
      <c r="F12" s="19"/>
      <c r="G12" s="20">
        <v>352082</v>
      </c>
      <c r="H12" s="110"/>
      <c r="I12" s="21">
        <v>0</v>
      </c>
      <c r="J12" s="110"/>
      <c r="K12" s="21">
        <v>0</v>
      </c>
      <c r="M12" s="111"/>
    </row>
    <row r="13" spans="1:13" ht="24" customHeight="1" x14ac:dyDescent="0.6">
      <c r="A13" s="18" t="s">
        <v>6</v>
      </c>
      <c r="B13" s="18"/>
      <c r="C13" s="19" t="s">
        <v>173</v>
      </c>
      <c r="D13" s="19"/>
      <c r="E13" s="21">
        <v>8263522</v>
      </c>
      <c r="F13" s="19"/>
      <c r="G13" s="21">
        <v>8052348</v>
      </c>
      <c r="H13" s="110"/>
      <c r="I13" s="21">
        <v>386012</v>
      </c>
      <c r="J13" s="110"/>
      <c r="K13" s="21">
        <v>388051</v>
      </c>
      <c r="M13" s="19"/>
    </row>
    <row r="14" spans="1:13" ht="24" customHeight="1" x14ac:dyDescent="0.6">
      <c r="A14" s="18" t="s">
        <v>7</v>
      </c>
      <c r="B14" s="18"/>
      <c r="C14" s="19" t="s">
        <v>174</v>
      </c>
      <c r="D14" s="19"/>
      <c r="E14" s="20">
        <v>982572</v>
      </c>
      <c r="F14" s="19"/>
      <c r="G14" s="20">
        <v>988658</v>
      </c>
      <c r="H14" s="110"/>
      <c r="I14" s="21">
        <v>141</v>
      </c>
      <c r="J14" s="110"/>
      <c r="K14" s="21">
        <v>141</v>
      </c>
      <c r="M14" s="19"/>
    </row>
    <row r="15" spans="1:13" ht="24" customHeight="1" x14ac:dyDescent="0.6">
      <c r="A15" s="18" t="s">
        <v>8</v>
      </c>
      <c r="B15" s="18"/>
      <c r="C15" s="19"/>
      <c r="D15" s="19"/>
      <c r="E15" s="21">
        <v>755</v>
      </c>
      <c r="F15" s="19"/>
      <c r="G15" s="21">
        <v>982</v>
      </c>
      <c r="H15" s="110"/>
      <c r="I15" s="21">
        <v>0</v>
      </c>
      <c r="J15" s="110"/>
      <c r="K15" s="21">
        <v>0</v>
      </c>
      <c r="M15" s="19"/>
    </row>
    <row r="16" spans="1:13" ht="24" customHeight="1" x14ac:dyDescent="0.6">
      <c r="A16" s="18" t="s">
        <v>9</v>
      </c>
      <c r="B16" s="18"/>
      <c r="C16" s="19" t="s">
        <v>175</v>
      </c>
      <c r="D16" s="19"/>
      <c r="E16" s="20">
        <v>0</v>
      </c>
      <c r="F16" s="19"/>
      <c r="G16" s="20">
        <v>0</v>
      </c>
      <c r="H16" s="110"/>
      <c r="I16" s="20">
        <v>2668074</v>
      </c>
      <c r="J16" s="110"/>
      <c r="K16" s="20">
        <v>2668074</v>
      </c>
      <c r="M16" s="19"/>
    </row>
    <row r="17" spans="1:13" ht="24" customHeight="1" x14ac:dyDescent="0.6">
      <c r="A17" s="18" t="s">
        <v>100</v>
      </c>
      <c r="B17" s="18"/>
      <c r="C17" s="19"/>
      <c r="D17" s="19"/>
      <c r="E17" s="20">
        <v>193068</v>
      </c>
      <c r="F17" s="19"/>
      <c r="G17" s="20">
        <v>193140</v>
      </c>
      <c r="H17" s="110"/>
      <c r="I17" s="20">
        <v>418058</v>
      </c>
      <c r="J17" s="110"/>
      <c r="K17" s="20">
        <v>418634</v>
      </c>
      <c r="M17" s="19"/>
    </row>
    <row r="18" spans="1:13" ht="24" customHeight="1" x14ac:dyDescent="0.6">
      <c r="A18" s="18" t="s">
        <v>10</v>
      </c>
      <c r="B18" s="18"/>
      <c r="C18" s="19"/>
      <c r="D18" s="19"/>
      <c r="E18" s="20">
        <v>363843</v>
      </c>
      <c r="F18" s="19"/>
      <c r="G18" s="20">
        <v>359536</v>
      </c>
      <c r="H18" s="110"/>
      <c r="I18" s="21">
        <v>3503</v>
      </c>
      <c r="J18" s="110"/>
      <c r="K18" s="21">
        <v>2756</v>
      </c>
      <c r="M18" s="19"/>
    </row>
    <row r="19" spans="1:13" ht="24" customHeight="1" x14ac:dyDescent="0.6">
      <c r="A19" s="18" t="s">
        <v>161</v>
      </c>
      <c r="B19" s="18"/>
      <c r="C19" s="19"/>
      <c r="D19" s="19"/>
      <c r="E19" s="20">
        <v>5224</v>
      </c>
      <c r="F19" s="19"/>
      <c r="G19" s="20">
        <v>5588</v>
      </c>
      <c r="H19" s="110"/>
      <c r="I19" s="21">
        <v>530</v>
      </c>
      <c r="J19" s="110"/>
      <c r="K19" s="21">
        <v>583</v>
      </c>
      <c r="M19" s="19"/>
    </row>
    <row r="20" spans="1:13" ht="24" customHeight="1" x14ac:dyDescent="0.6">
      <c r="A20" s="18" t="s">
        <v>11</v>
      </c>
      <c r="B20" s="18"/>
      <c r="C20" s="19"/>
      <c r="D20" s="19"/>
      <c r="E20" s="20">
        <v>7200</v>
      </c>
      <c r="F20" s="19"/>
      <c r="G20" s="20">
        <v>7200</v>
      </c>
      <c r="H20" s="110"/>
      <c r="I20" s="21">
        <v>0</v>
      </c>
      <c r="J20" s="110"/>
      <c r="K20" s="21">
        <v>0</v>
      </c>
      <c r="M20" s="19"/>
    </row>
    <row r="21" spans="1:13" ht="24" customHeight="1" x14ac:dyDescent="0.6">
      <c r="A21" s="18" t="s">
        <v>12</v>
      </c>
      <c r="B21" s="18"/>
      <c r="C21" s="19"/>
      <c r="D21" s="19"/>
      <c r="E21" s="20">
        <v>63330</v>
      </c>
      <c r="F21" s="19"/>
      <c r="G21" s="20">
        <v>63302</v>
      </c>
      <c r="H21" s="110"/>
      <c r="I21" s="21">
        <v>0</v>
      </c>
      <c r="J21" s="110"/>
      <c r="K21" s="21">
        <v>0</v>
      </c>
      <c r="M21" s="19"/>
    </row>
    <row r="22" spans="1:13" ht="24" customHeight="1" x14ac:dyDescent="0.6">
      <c r="A22" s="18" t="s">
        <v>194</v>
      </c>
      <c r="B22" s="18"/>
      <c r="C22" s="19" t="s">
        <v>177</v>
      </c>
      <c r="D22" s="19"/>
      <c r="E22" s="20">
        <v>33217</v>
      </c>
      <c r="F22" s="19"/>
      <c r="G22" s="20">
        <v>0</v>
      </c>
      <c r="H22" s="110"/>
      <c r="I22" s="21">
        <v>0</v>
      </c>
      <c r="J22" s="110"/>
      <c r="K22" s="21">
        <v>0</v>
      </c>
      <c r="M22" s="19"/>
    </row>
    <row r="23" spans="1:13" ht="24" customHeight="1" x14ac:dyDescent="0.6">
      <c r="A23" s="18" t="s">
        <v>13</v>
      </c>
      <c r="B23" s="18"/>
      <c r="C23" s="19" t="s">
        <v>176</v>
      </c>
      <c r="D23" s="19"/>
      <c r="E23" s="20">
        <v>203830</v>
      </c>
      <c r="F23" s="19"/>
      <c r="G23" s="20">
        <v>201010</v>
      </c>
      <c r="H23" s="110"/>
      <c r="I23" s="21">
        <v>1212</v>
      </c>
      <c r="J23" s="110"/>
      <c r="K23" s="21">
        <v>642</v>
      </c>
      <c r="M23" s="111"/>
    </row>
    <row r="24" spans="1:13" ht="24" customHeight="1" thickBot="1" x14ac:dyDescent="0.65">
      <c r="A24" s="16" t="s">
        <v>14</v>
      </c>
      <c r="B24" s="16"/>
      <c r="E24" s="23">
        <f>SUM(E10:E23)</f>
        <v>10818119</v>
      </c>
      <c r="G24" s="23">
        <f>SUM(G10:G23)</f>
        <v>10702195</v>
      </c>
      <c r="H24" s="25"/>
      <c r="I24" s="24">
        <f>SUM(I10:I23)</f>
        <v>3478265</v>
      </c>
      <c r="J24" s="25"/>
      <c r="K24" s="24">
        <f>SUM(K10:K23)</f>
        <v>3479308</v>
      </c>
    </row>
    <row r="25" spans="1:13" ht="24" customHeight="1" thickTop="1" x14ac:dyDescent="0.6">
      <c r="B25" s="9"/>
      <c r="G25" s="112"/>
    </row>
    <row r="26" spans="1:13" ht="24" customHeight="1" x14ac:dyDescent="0.6">
      <c r="A26" s="5" t="s">
        <v>15</v>
      </c>
      <c r="B26" s="5"/>
      <c r="K26" s="20"/>
    </row>
    <row r="27" spans="1:13" ht="24" customHeight="1" x14ac:dyDescent="0.6">
      <c r="A27" s="5"/>
      <c r="B27" s="5"/>
    </row>
    <row r="28" spans="1:13" ht="24" customHeight="1" x14ac:dyDescent="0.6">
      <c r="A28" s="5"/>
      <c r="B28" s="5"/>
    </row>
    <row r="29" spans="1:13" ht="24" customHeight="1" x14ac:dyDescent="0.6">
      <c r="A29" s="5"/>
      <c r="B29" s="5"/>
    </row>
    <row r="30" spans="1:13" s="3" customFormat="1" ht="24" customHeight="1" x14ac:dyDescent="0.6">
      <c r="A30" s="1" t="s">
        <v>91</v>
      </c>
      <c r="B30" s="16"/>
      <c r="C30" s="16"/>
      <c r="D30" s="16"/>
      <c r="E30" s="16"/>
      <c r="F30" s="16"/>
      <c r="G30" s="108"/>
      <c r="H30" s="16"/>
      <c r="I30" s="16"/>
      <c r="J30" s="16"/>
      <c r="K30" s="2"/>
      <c r="L30" s="16"/>
    </row>
    <row r="31" spans="1:13" ht="24" customHeight="1" x14ac:dyDescent="0.6">
      <c r="A31" s="16" t="s">
        <v>103</v>
      </c>
      <c r="B31" s="16"/>
      <c r="C31" s="16"/>
      <c r="D31" s="16"/>
      <c r="E31" s="16"/>
      <c r="F31" s="16"/>
      <c r="G31" s="108"/>
      <c r="H31" s="16"/>
      <c r="I31" s="16"/>
      <c r="J31" s="16"/>
      <c r="K31" s="2"/>
      <c r="L31" s="16"/>
      <c r="M31" s="4"/>
    </row>
    <row r="32" spans="1:13" s="3" customFormat="1" ht="24" customHeight="1" x14ac:dyDescent="0.6">
      <c r="A32" s="1" t="s">
        <v>214</v>
      </c>
      <c r="B32" s="1"/>
      <c r="C32" s="5"/>
      <c r="D32" s="1"/>
      <c r="E32" s="1"/>
      <c r="F32" s="1"/>
      <c r="G32" s="108"/>
      <c r="H32" s="1"/>
      <c r="I32" s="1"/>
      <c r="J32" s="1"/>
      <c r="K32" s="2"/>
      <c r="L32" s="1"/>
    </row>
    <row r="33" spans="1:13" ht="24" customHeight="1" x14ac:dyDescent="0.6">
      <c r="A33" s="6"/>
      <c r="C33" s="4"/>
      <c r="D33" s="4"/>
      <c r="E33" s="7"/>
      <c r="F33" s="4"/>
      <c r="G33" s="7"/>
      <c r="H33" s="4"/>
      <c r="I33" s="8"/>
      <c r="J33" s="7"/>
      <c r="K33" s="7" t="s">
        <v>92</v>
      </c>
      <c r="L33" s="7"/>
      <c r="M33" s="4"/>
    </row>
    <row r="34" spans="1:13" ht="24" customHeight="1" x14ac:dyDescent="0.6">
      <c r="A34" s="6"/>
      <c r="C34" s="4"/>
      <c r="D34" s="4"/>
      <c r="E34" s="125" t="s">
        <v>0</v>
      </c>
      <c r="F34" s="125"/>
      <c r="G34" s="125"/>
      <c r="H34" s="4"/>
      <c r="I34" s="125" t="s">
        <v>1</v>
      </c>
      <c r="J34" s="125"/>
      <c r="K34" s="125"/>
      <c r="L34" s="4"/>
      <c r="M34" s="4"/>
    </row>
    <row r="35" spans="1:13" ht="24" customHeight="1" x14ac:dyDescent="0.6">
      <c r="B35" s="9"/>
      <c r="C35" s="10" t="s">
        <v>2</v>
      </c>
      <c r="D35" s="11"/>
      <c r="E35" s="13" t="s">
        <v>167</v>
      </c>
      <c r="F35" s="12"/>
      <c r="G35" s="13" t="s">
        <v>159</v>
      </c>
      <c r="H35" s="11"/>
      <c r="I35" s="13" t="s">
        <v>167</v>
      </c>
      <c r="J35" s="12"/>
      <c r="K35" s="13" t="s">
        <v>159</v>
      </c>
      <c r="L35" s="12"/>
      <c r="M35" s="11"/>
    </row>
    <row r="36" spans="1:13" ht="24" customHeight="1" x14ac:dyDescent="0.6">
      <c r="B36" s="11"/>
      <c r="D36" s="11"/>
      <c r="E36" s="14" t="s">
        <v>118</v>
      </c>
      <c r="F36" s="11"/>
      <c r="G36" s="15" t="s">
        <v>120</v>
      </c>
      <c r="H36" s="11"/>
      <c r="I36" s="14" t="s">
        <v>118</v>
      </c>
      <c r="J36" s="11"/>
      <c r="K36" s="15" t="s">
        <v>120</v>
      </c>
      <c r="L36" s="11"/>
      <c r="M36" s="4"/>
    </row>
    <row r="37" spans="1:13" ht="24" customHeight="1" x14ac:dyDescent="0.6">
      <c r="B37" s="11"/>
      <c r="D37" s="11"/>
      <c r="E37" s="14" t="s">
        <v>119</v>
      </c>
      <c r="F37" s="11"/>
      <c r="G37" s="15"/>
      <c r="H37" s="11"/>
      <c r="I37" s="14" t="s">
        <v>119</v>
      </c>
      <c r="J37" s="11"/>
      <c r="K37" s="15"/>
      <c r="L37" s="11"/>
      <c r="M37" s="4"/>
    </row>
    <row r="38" spans="1:13" ht="24" customHeight="1" x14ac:dyDescent="0.6">
      <c r="A38" s="1" t="s">
        <v>162</v>
      </c>
      <c r="B38" s="1"/>
      <c r="C38" s="11"/>
      <c r="D38" s="11"/>
      <c r="E38" s="11"/>
      <c r="F38" s="11"/>
      <c r="G38" s="25"/>
      <c r="H38" s="11"/>
      <c r="I38" s="11"/>
      <c r="J38" s="11"/>
      <c r="K38" s="26"/>
      <c r="L38" s="12"/>
      <c r="M38" s="11"/>
    </row>
    <row r="39" spans="1:13" ht="24" customHeight="1" x14ac:dyDescent="0.6">
      <c r="A39" s="16" t="s">
        <v>16</v>
      </c>
      <c r="B39" s="16"/>
      <c r="G39" s="27"/>
      <c r="K39" s="17"/>
      <c r="L39" s="28"/>
    </row>
    <row r="40" spans="1:13" ht="24" customHeight="1" x14ac:dyDescent="0.6">
      <c r="A40" s="18" t="s">
        <v>17</v>
      </c>
      <c r="B40" s="18"/>
      <c r="C40" s="19" t="s">
        <v>172</v>
      </c>
      <c r="D40" s="19"/>
      <c r="E40" s="20">
        <v>5236392</v>
      </c>
      <c r="F40" s="19"/>
      <c r="G40" s="20">
        <v>5095429</v>
      </c>
      <c r="H40" s="110"/>
      <c r="I40" s="110">
        <v>0</v>
      </c>
      <c r="J40" s="110"/>
      <c r="K40" s="21">
        <v>0</v>
      </c>
      <c r="M40" s="111"/>
    </row>
    <row r="41" spans="1:13" ht="24" customHeight="1" x14ac:dyDescent="0.6">
      <c r="A41" s="18" t="s">
        <v>195</v>
      </c>
      <c r="B41" s="18"/>
      <c r="C41" s="19"/>
      <c r="D41" s="19"/>
      <c r="E41" s="20">
        <v>742</v>
      </c>
      <c r="F41" s="19"/>
      <c r="G41" s="20">
        <v>0</v>
      </c>
      <c r="H41" s="110"/>
      <c r="I41" s="20">
        <v>0</v>
      </c>
      <c r="J41" s="20">
        <v>0</v>
      </c>
      <c r="K41" s="21">
        <v>0</v>
      </c>
      <c r="M41" s="111"/>
    </row>
    <row r="42" spans="1:13" ht="24" customHeight="1" x14ac:dyDescent="0.6">
      <c r="A42" s="18" t="s">
        <v>18</v>
      </c>
      <c r="B42" s="18"/>
      <c r="E42" s="29">
        <v>98155</v>
      </c>
      <c r="G42" s="29">
        <v>55116</v>
      </c>
      <c r="H42" s="25"/>
      <c r="I42" s="25">
        <v>0</v>
      </c>
      <c r="J42" s="25"/>
      <c r="K42" s="29">
        <v>0</v>
      </c>
      <c r="L42" s="29"/>
    </row>
    <row r="43" spans="1:13" ht="24" customHeight="1" x14ac:dyDescent="0.6">
      <c r="A43" s="18" t="s">
        <v>163</v>
      </c>
      <c r="B43" s="18"/>
      <c r="C43" s="19"/>
      <c r="E43" s="29">
        <v>7590</v>
      </c>
      <c r="G43" s="29">
        <v>6918</v>
      </c>
      <c r="H43" s="25"/>
      <c r="I43" s="25">
        <v>541</v>
      </c>
      <c r="J43" s="25"/>
      <c r="K43" s="29">
        <v>591</v>
      </c>
      <c r="L43" s="29"/>
    </row>
    <row r="44" spans="1:13" ht="24" customHeight="1" x14ac:dyDescent="0.6">
      <c r="A44" s="18" t="s">
        <v>19</v>
      </c>
      <c r="B44" s="18"/>
      <c r="C44" s="19"/>
      <c r="D44" s="19"/>
      <c r="E44" s="21">
        <v>140011</v>
      </c>
      <c r="F44" s="19"/>
      <c r="G44" s="21">
        <v>135205</v>
      </c>
      <c r="H44" s="110"/>
      <c r="I44" s="110">
        <v>0</v>
      </c>
      <c r="J44" s="110"/>
      <c r="K44" s="21">
        <v>0</v>
      </c>
      <c r="M44" s="19"/>
    </row>
    <row r="45" spans="1:13" ht="24" customHeight="1" x14ac:dyDescent="0.6">
      <c r="A45" s="18" t="s">
        <v>104</v>
      </c>
      <c r="B45" s="18"/>
      <c r="C45" s="19" t="s">
        <v>177</v>
      </c>
      <c r="D45" s="19"/>
      <c r="E45" s="21">
        <v>2762</v>
      </c>
      <c r="F45" s="19"/>
      <c r="G45" s="21">
        <v>36148</v>
      </c>
      <c r="H45" s="110"/>
      <c r="I45" s="25">
        <v>1714</v>
      </c>
      <c r="J45" s="110"/>
      <c r="K45" s="21">
        <v>1473</v>
      </c>
      <c r="M45" s="19"/>
    </row>
    <row r="46" spans="1:13" ht="24" customHeight="1" x14ac:dyDescent="0.6">
      <c r="A46" s="18" t="s">
        <v>20</v>
      </c>
      <c r="B46" s="18"/>
      <c r="C46" s="19" t="s">
        <v>160</v>
      </c>
      <c r="D46" s="19"/>
      <c r="E46" s="20">
        <v>325631</v>
      </c>
      <c r="F46" s="19"/>
      <c r="G46" s="20">
        <v>280171</v>
      </c>
      <c r="H46" s="110"/>
      <c r="I46" s="25">
        <v>1046</v>
      </c>
      <c r="J46" s="110"/>
      <c r="K46" s="21">
        <v>700</v>
      </c>
      <c r="M46" s="111"/>
    </row>
    <row r="47" spans="1:13" ht="24" customHeight="1" x14ac:dyDescent="0.6">
      <c r="A47" s="16" t="s">
        <v>21</v>
      </c>
      <c r="B47" s="16"/>
      <c r="C47" s="19"/>
      <c r="D47" s="19"/>
      <c r="E47" s="30">
        <f>SUM(E40:E46)</f>
        <v>5811283</v>
      </c>
      <c r="F47" s="19"/>
      <c r="G47" s="30">
        <f>SUM(G40:G46)</f>
        <v>5608987</v>
      </c>
      <c r="H47" s="110"/>
      <c r="I47" s="30">
        <f>SUM(I40:I46)</f>
        <v>3301</v>
      </c>
      <c r="J47" s="110"/>
      <c r="K47" s="30">
        <f>SUM(K40:K46)</f>
        <v>2764</v>
      </c>
      <c r="M47" s="19"/>
    </row>
    <row r="48" spans="1:13" ht="24" customHeight="1" x14ac:dyDescent="0.6">
      <c r="A48" s="16" t="s">
        <v>164</v>
      </c>
      <c r="B48" s="16"/>
      <c r="C48" s="19"/>
      <c r="D48" s="19"/>
      <c r="E48" s="19"/>
      <c r="F48" s="19"/>
      <c r="H48" s="110"/>
      <c r="I48" s="110"/>
      <c r="J48" s="110"/>
      <c r="M48" s="19"/>
    </row>
    <row r="49" spans="1:13" ht="24" customHeight="1" x14ac:dyDescent="0.6">
      <c r="A49" s="18" t="s">
        <v>22</v>
      </c>
      <c r="B49" s="18"/>
      <c r="C49" s="19"/>
      <c r="D49" s="19"/>
      <c r="E49" s="19"/>
      <c r="F49" s="19"/>
      <c r="H49" s="110"/>
      <c r="I49" s="110"/>
      <c r="J49" s="110"/>
      <c r="M49" s="19"/>
    </row>
    <row r="50" spans="1:13" ht="24" customHeight="1" x14ac:dyDescent="0.6">
      <c r="A50" s="18" t="s">
        <v>23</v>
      </c>
      <c r="B50" s="18"/>
      <c r="D50" s="19"/>
      <c r="E50" s="19"/>
      <c r="F50" s="19"/>
      <c r="H50" s="110"/>
      <c r="I50" s="110"/>
      <c r="J50" s="110"/>
      <c r="M50" s="19"/>
    </row>
    <row r="51" spans="1:13" ht="24" customHeight="1" thickBot="1" x14ac:dyDescent="0.65">
      <c r="A51" s="18" t="s">
        <v>93</v>
      </c>
      <c r="B51" s="18"/>
      <c r="C51" s="19"/>
      <c r="D51" s="19"/>
      <c r="E51" s="113">
        <v>303010</v>
      </c>
      <c r="F51" s="19"/>
      <c r="G51" s="113">
        <v>303010</v>
      </c>
      <c r="H51" s="110"/>
      <c r="I51" s="113">
        <v>303010</v>
      </c>
      <c r="J51" s="110"/>
      <c r="K51" s="113">
        <v>303010</v>
      </c>
      <c r="L51" s="7"/>
      <c r="M51" s="19"/>
    </row>
    <row r="52" spans="1:13" ht="24" customHeight="1" thickTop="1" x14ac:dyDescent="0.6">
      <c r="A52" s="18" t="s">
        <v>24</v>
      </c>
      <c r="B52" s="18"/>
      <c r="C52" s="19"/>
      <c r="D52" s="19"/>
      <c r="E52" s="19"/>
      <c r="F52" s="19"/>
      <c r="H52" s="110"/>
      <c r="I52" s="110"/>
      <c r="J52" s="110"/>
      <c r="K52" s="20"/>
      <c r="M52" s="19"/>
    </row>
    <row r="53" spans="1:13" ht="24" customHeight="1" x14ac:dyDescent="0.6">
      <c r="A53" s="18" t="s">
        <v>96</v>
      </c>
      <c r="B53" s="18"/>
      <c r="C53" s="19"/>
      <c r="D53" s="19"/>
      <c r="E53" s="7">
        <v>299788</v>
      </c>
      <c r="F53" s="19"/>
      <c r="G53" s="7">
        <v>299788</v>
      </c>
      <c r="H53" s="110"/>
      <c r="I53" s="7">
        <v>299788</v>
      </c>
      <c r="J53" s="110"/>
      <c r="K53" s="7">
        <v>299788</v>
      </c>
      <c r="L53" s="7"/>
      <c r="M53" s="19"/>
    </row>
    <row r="54" spans="1:13" ht="24" customHeight="1" x14ac:dyDescent="0.6">
      <c r="A54" s="18" t="s">
        <v>25</v>
      </c>
      <c r="B54" s="18"/>
      <c r="C54" s="19"/>
      <c r="D54" s="19"/>
      <c r="E54" s="20">
        <v>162058</v>
      </c>
      <c r="F54" s="19"/>
      <c r="G54" s="20">
        <v>162058</v>
      </c>
      <c r="H54" s="110"/>
      <c r="I54" s="20">
        <v>1667296</v>
      </c>
      <c r="J54" s="110"/>
      <c r="K54" s="20">
        <v>1667296</v>
      </c>
      <c r="M54" s="19"/>
    </row>
    <row r="55" spans="1:13" ht="24" customHeight="1" x14ac:dyDescent="0.6">
      <c r="A55" s="18" t="s">
        <v>178</v>
      </c>
      <c r="B55" s="18"/>
      <c r="C55" s="19"/>
      <c r="D55" s="19"/>
      <c r="E55" s="20"/>
      <c r="F55" s="19"/>
      <c r="H55" s="20"/>
      <c r="I55" s="20"/>
      <c r="J55" s="20"/>
      <c r="K55" s="20"/>
      <c r="M55" s="19"/>
    </row>
    <row r="56" spans="1:13" ht="24" customHeight="1" x14ac:dyDescent="0.6">
      <c r="A56" s="18" t="s">
        <v>106</v>
      </c>
      <c r="B56" s="18"/>
      <c r="C56" s="19"/>
      <c r="D56" s="19"/>
      <c r="E56" s="20">
        <v>341184</v>
      </c>
      <c r="F56" s="19"/>
      <c r="G56" s="20">
        <v>341184</v>
      </c>
      <c r="H56" s="110"/>
      <c r="I56" s="20">
        <v>0</v>
      </c>
      <c r="J56" s="110"/>
      <c r="K56" s="20">
        <v>0</v>
      </c>
      <c r="M56" s="19"/>
    </row>
    <row r="57" spans="1:13" ht="24" customHeight="1" x14ac:dyDescent="0.6">
      <c r="A57" s="18" t="s">
        <v>26</v>
      </c>
      <c r="B57" s="18"/>
      <c r="C57" s="19"/>
      <c r="D57" s="19"/>
      <c r="E57" s="20"/>
      <c r="F57" s="19"/>
      <c r="H57" s="115"/>
      <c r="I57" s="114"/>
      <c r="J57" s="115"/>
      <c r="K57" s="114"/>
      <c r="L57" s="114"/>
      <c r="M57" s="19"/>
    </row>
    <row r="58" spans="1:13" ht="24" customHeight="1" x14ac:dyDescent="0.6">
      <c r="A58" s="18" t="s">
        <v>27</v>
      </c>
      <c r="B58" s="18"/>
      <c r="C58" s="19"/>
      <c r="D58" s="19"/>
      <c r="E58" s="20">
        <v>60279</v>
      </c>
      <c r="F58" s="19"/>
      <c r="G58" s="20">
        <v>60279</v>
      </c>
      <c r="H58" s="110"/>
      <c r="I58" s="20">
        <v>30301</v>
      </c>
      <c r="J58" s="110"/>
      <c r="K58" s="20">
        <v>30301</v>
      </c>
      <c r="M58" s="19"/>
    </row>
    <row r="59" spans="1:13" ht="24" customHeight="1" x14ac:dyDescent="0.6">
      <c r="A59" s="18" t="s">
        <v>28</v>
      </c>
      <c r="B59" s="18"/>
      <c r="C59" s="19"/>
      <c r="D59" s="19"/>
      <c r="E59" s="20">
        <v>3130752</v>
      </c>
      <c r="F59" s="19"/>
      <c r="G59" s="21">
        <v>2957994</v>
      </c>
      <c r="H59" s="110"/>
      <c r="I59" s="21">
        <v>1477579</v>
      </c>
      <c r="J59" s="110"/>
      <c r="K59" s="21">
        <v>1479159</v>
      </c>
      <c r="M59" s="111"/>
    </row>
    <row r="60" spans="1:13" ht="24" customHeight="1" x14ac:dyDescent="0.6">
      <c r="A60" s="18" t="s">
        <v>165</v>
      </c>
      <c r="B60" s="18"/>
      <c r="C60" s="19"/>
      <c r="D60" s="19"/>
      <c r="E60" s="20">
        <v>150428</v>
      </c>
      <c r="F60" s="19"/>
      <c r="G60" s="20">
        <v>390293</v>
      </c>
      <c r="H60" s="110">
        <v>0</v>
      </c>
      <c r="I60" s="21">
        <v>0</v>
      </c>
      <c r="J60" s="110"/>
      <c r="K60" s="21">
        <v>0</v>
      </c>
      <c r="L60" s="20">
        <v>0</v>
      </c>
      <c r="M60" s="19"/>
    </row>
    <row r="61" spans="1:13" ht="24" customHeight="1" x14ac:dyDescent="0.6">
      <c r="A61" s="116" t="s">
        <v>29</v>
      </c>
      <c r="B61" s="18"/>
      <c r="C61" s="19"/>
      <c r="D61" s="19"/>
      <c r="E61" s="32">
        <f>SUM(E53:E60)</f>
        <v>4144489</v>
      </c>
      <c r="F61" s="19"/>
      <c r="G61" s="32">
        <f>SUM(G53:G60)</f>
        <v>4211596</v>
      </c>
      <c r="H61" s="20"/>
      <c r="I61" s="33">
        <f>SUM(I53:I60)</f>
        <v>3474964</v>
      </c>
      <c r="J61" s="20"/>
      <c r="K61" s="33">
        <f>SUM(K53:K60)</f>
        <v>3476544</v>
      </c>
      <c r="M61" s="19"/>
    </row>
    <row r="62" spans="1:13" ht="24" customHeight="1" x14ac:dyDescent="0.6">
      <c r="A62" s="116" t="s">
        <v>30</v>
      </c>
      <c r="B62" s="18"/>
      <c r="C62" s="19"/>
      <c r="D62" s="19"/>
      <c r="E62" s="20">
        <v>862347</v>
      </c>
      <c r="F62" s="19"/>
      <c r="G62" s="20">
        <v>881612</v>
      </c>
      <c r="H62" s="20"/>
      <c r="I62" s="21">
        <v>0</v>
      </c>
      <c r="J62" s="20"/>
      <c r="K62" s="21">
        <v>0</v>
      </c>
      <c r="M62" s="19"/>
    </row>
    <row r="63" spans="1:13" ht="24" customHeight="1" x14ac:dyDescent="0.6">
      <c r="A63" s="16" t="s">
        <v>154</v>
      </c>
      <c r="B63" s="16"/>
      <c r="E63" s="30">
        <f>SUM(E61:E62)</f>
        <v>5006836</v>
      </c>
      <c r="G63" s="30">
        <f>SUM(G61:G62)</f>
        <v>5093208</v>
      </c>
      <c r="H63" s="25"/>
      <c r="I63" s="31">
        <f>SUM(I61:I62)</f>
        <v>3474964</v>
      </c>
      <c r="J63" s="25"/>
      <c r="K63" s="31">
        <f>SUM(K61:K62)</f>
        <v>3476544</v>
      </c>
    </row>
    <row r="64" spans="1:13" ht="24" customHeight="1" thickBot="1" x14ac:dyDescent="0.65">
      <c r="A64" s="16" t="s">
        <v>166</v>
      </c>
      <c r="B64" s="16"/>
      <c r="E64" s="117">
        <f>SUM(E47,E63)</f>
        <v>10818119</v>
      </c>
      <c r="G64" s="117">
        <f>SUM(G47,G63)</f>
        <v>10702195</v>
      </c>
      <c r="H64" s="25"/>
      <c r="I64" s="34">
        <f>SUM(I47,I63)</f>
        <v>3478265</v>
      </c>
      <c r="J64" s="25"/>
      <c r="K64" s="34">
        <f>SUM(K47,K63)</f>
        <v>3479308</v>
      </c>
    </row>
    <row r="65" spans="1:13" ht="24" customHeight="1" thickTop="1" x14ac:dyDescent="0.6">
      <c r="A65" s="4"/>
      <c r="B65" s="4"/>
      <c r="E65" s="20">
        <f>+E64-E24</f>
        <v>0</v>
      </c>
      <c r="G65" s="20">
        <f>+G64-G24</f>
        <v>0</v>
      </c>
      <c r="H65" s="25"/>
      <c r="I65" s="21">
        <f>+I64-I24</f>
        <v>0</v>
      </c>
      <c r="J65" s="25"/>
      <c r="K65" s="21">
        <f>+K64-K24</f>
        <v>0</v>
      </c>
    </row>
    <row r="66" spans="1:13" ht="24" customHeight="1" x14ac:dyDescent="0.6">
      <c r="A66" s="5" t="s">
        <v>15</v>
      </c>
      <c r="B66" s="5"/>
    </row>
    <row r="67" spans="1:13" ht="24" customHeight="1" x14ac:dyDescent="0.6">
      <c r="A67" s="5"/>
      <c r="B67" s="5"/>
      <c r="H67" s="20"/>
      <c r="I67" s="20"/>
      <c r="J67" s="20"/>
      <c r="K67" s="20"/>
    </row>
    <row r="68" spans="1:13" ht="24" customHeight="1" x14ac:dyDescent="0.6">
      <c r="A68" s="118"/>
      <c r="B68" s="35"/>
      <c r="C68" s="35"/>
      <c r="D68" s="35"/>
      <c r="E68" s="35"/>
      <c r="F68" s="35"/>
      <c r="G68" s="124"/>
      <c r="H68" s="124"/>
      <c r="I68" s="124"/>
      <c r="J68" s="124"/>
      <c r="K68" s="124"/>
      <c r="M68" s="119"/>
    </row>
    <row r="69" spans="1:13" ht="24" customHeight="1" x14ac:dyDescent="0.6">
      <c r="A69" s="5"/>
      <c r="B69" s="5"/>
      <c r="K69" s="37"/>
      <c r="M69" s="120"/>
    </row>
    <row r="70" spans="1:13" ht="24" customHeight="1" x14ac:dyDescent="0.6">
      <c r="A70" s="5"/>
      <c r="B70" s="35" t="s">
        <v>31</v>
      </c>
      <c r="K70" s="37"/>
      <c r="M70" s="120"/>
    </row>
    <row r="71" spans="1:13" ht="24" customHeight="1" x14ac:dyDescent="0.6">
      <c r="A71" s="118"/>
      <c r="B71" s="35"/>
      <c r="G71" s="124"/>
      <c r="H71" s="124"/>
      <c r="I71" s="124"/>
      <c r="J71" s="124"/>
      <c r="K71" s="124"/>
      <c r="M71" s="120"/>
    </row>
    <row r="72" spans="1:13" ht="24" customHeight="1" x14ac:dyDescent="0.6">
      <c r="A72" s="5"/>
      <c r="B72" s="5"/>
      <c r="K72" s="37"/>
      <c r="M72" s="120"/>
    </row>
    <row r="73" spans="1:13" ht="24" customHeight="1" x14ac:dyDescent="0.6">
      <c r="K73" s="37"/>
      <c r="M73" s="120"/>
    </row>
  </sheetData>
  <mergeCells count="6">
    <mergeCell ref="G71:K71"/>
    <mergeCell ref="E5:G5"/>
    <mergeCell ref="I5:K5"/>
    <mergeCell ref="E34:G34"/>
    <mergeCell ref="I34:K34"/>
    <mergeCell ref="G68:K68"/>
  </mergeCells>
  <pageMargins left="0.86614173228346458" right="0.39370078740157483" top="0.9055118110236221" bottom="0.74803149606299213" header="0.31496062992125984" footer="0.31496062992125984"/>
  <pageSetup paperSize="9" scale="72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9750C-6BAF-4301-9480-86FFEA729368}">
  <dimension ref="A1:T154"/>
  <sheetViews>
    <sheetView showGridLines="0" view="pageBreakPreview" topLeftCell="A34" zoomScaleNormal="85" zoomScaleSheetLayoutView="100" workbookViewId="0">
      <selection activeCell="O43" sqref="O43"/>
    </sheetView>
  </sheetViews>
  <sheetFormatPr defaultColWidth="9.125" defaultRowHeight="24" customHeight="1" x14ac:dyDescent="0.6"/>
  <cols>
    <col min="1" max="1" width="46.875" style="9" customWidth="1"/>
    <col min="2" max="2" width="1.125" style="6" customWidth="1"/>
    <col min="3" max="3" width="9.625" style="6" customWidth="1"/>
    <col min="4" max="4" width="1" style="6" customWidth="1"/>
    <col min="5" max="5" width="17.75" style="25" customWidth="1"/>
    <col min="6" max="6" width="1.75" style="25" customWidth="1"/>
    <col min="7" max="7" width="17.75" style="25" customWidth="1"/>
    <col min="8" max="8" width="1.75" style="6" customWidth="1"/>
    <col min="9" max="9" width="17.75" style="20" customWidth="1"/>
    <col min="10" max="10" width="1.75" style="20" customWidth="1"/>
    <col min="11" max="11" width="17.75" style="20" customWidth="1"/>
    <col min="12" max="12" width="0.875" style="6" customWidth="1"/>
    <col min="13" max="13" width="19" style="4" customWidth="1"/>
    <col min="14" max="14" width="1.625" style="22" customWidth="1"/>
    <col min="15" max="15" width="18.625" style="4" customWidth="1"/>
    <col min="16" max="17" width="9.125" style="4"/>
    <col min="18" max="18" width="13.625" style="4" bestFit="1" customWidth="1"/>
    <col min="19" max="16384" width="9.125" style="4"/>
  </cols>
  <sheetData>
    <row r="1" spans="1:20" ht="24" customHeight="1" x14ac:dyDescent="0.6">
      <c r="K1" s="7" t="s">
        <v>113</v>
      </c>
    </row>
    <row r="2" spans="1:20" ht="24" customHeight="1" x14ac:dyDescent="0.6">
      <c r="A2" s="1" t="s">
        <v>91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3"/>
    </row>
    <row r="3" spans="1:20" ht="24" customHeight="1" x14ac:dyDescent="0.6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20" ht="24" customHeight="1" x14ac:dyDescent="0.6">
      <c r="A4" s="3" t="s">
        <v>215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20" ht="24" customHeight="1" x14ac:dyDescent="0.6">
      <c r="A5" s="6"/>
      <c r="E5" s="6"/>
      <c r="F5" s="6"/>
      <c r="G5" s="6"/>
      <c r="K5" s="20" t="s">
        <v>92</v>
      </c>
    </row>
    <row r="6" spans="1:20" ht="24" customHeight="1" x14ac:dyDescent="0.6">
      <c r="A6" s="6"/>
      <c r="E6" s="126" t="s">
        <v>0</v>
      </c>
      <c r="F6" s="126"/>
      <c r="G6" s="126"/>
      <c r="H6" s="54"/>
      <c r="I6" s="126" t="s">
        <v>1</v>
      </c>
      <c r="J6" s="126"/>
      <c r="K6" s="126"/>
    </row>
    <row r="7" spans="1:20" ht="24" customHeight="1" x14ac:dyDescent="0.6">
      <c r="A7" s="6"/>
      <c r="B7" s="11"/>
      <c r="C7" s="10" t="s">
        <v>2</v>
      </c>
      <c r="D7" s="11"/>
      <c r="E7" s="13" t="s">
        <v>168</v>
      </c>
      <c r="F7" s="59"/>
      <c r="G7" s="13" t="s">
        <v>107</v>
      </c>
      <c r="H7" s="12"/>
      <c r="I7" s="13" t="s">
        <v>168</v>
      </c>
      <c r="J7" s="59"/>
      <c r="K7" s="13" t="s">
        <v>107</v>
      </c>
      <c r="L7" s="11"/>
    </row>
    <row r="8" spans="1:20" ht="24" customHeight="1" x14ac:dyDescent="0.6">
      <c r="A8" s="1" t="s">
        <v>33</v>
      </c>
      <c r="B8" s="11"/>
      <c r="D8" s="11"/>
      <c r="E8" s="59"/>
      <c r="F8" s="59"/>
      <c r="G8" s="59"/>
      <c r="H8" s="12"/>
      <c r="I8" s="59"/>
      <c r="J8" s="12"/>
      <c r="K8" s="59"/>
      <c r="L8" s="11"/>
    </row>
    <row r="9" spans="1:20" ht="24" customHeight="1" x14ac:dyDescent="0.6">
      <c r="A9" s="18" t="s">
        <v>122</v>
      </c>
      <c r="C9" s="19" t="s">
        <v>179</v>
      </c>
      <c r="E9" s="21">
        <v>1944662</v>
      </c>
      <c r="F9" s="21"/>
      <c r="G9" s="21">
        <v>1883291</v>
      </c>
      <c r="H9" s="35"/>
      <c r="I9" s="21">
        <v>0</v>
      </c>
      <c r="J9" s="35"/>
      <c r="K9" s="21">
        <v>0</v>
      </c>
      <c r="P9" s="22"/>
      <c r="R9" s="22"/>
      <c r="T9" s="22"/>
    </row>
    <row r="10" spans="1:20" ht="24" customHeight="1" x14ac:dyDescent="0.6">
      <c r="A10" s="18" t="s">
        <v>123</v>
      </c>
      <c r="C10" s="19" t="s">
        <v>179</v>
      </c>
      <c r="E10" s="21">
        <v>-1580184</v>
      </c>
      <c r="F10" s="21"/>
      <c r="G10" s="21">
        <v>-1652787</v>
      </c>
      <c r="H10" s="35"/>
      <c r="I10" s="21">
        <v>0</v>
      </c>
      <c r="J10" s="35"/>
      <c r="K10" s="21">
        <v>0</v>
      </c>
      <c r="P10" s="22"/>
      <c r="R10" s="22"/>
      <c r="T10" s="22"/>
    </row>
    <row r="11" spans="1:20" ht="24" customHeight="1" x14ac:dyDescent="0.6">
      <c r="A11" s="18" t="s">
        <v>145</v>
      </c>
      <c r="C11" s="19" t="s">
        <v>179</v>
      </c>
      <c r="E11" s="36">
        <v>-30124</v>
      </c>
      <c r="F11" s="37"/>
      <c r="G11" s="36">
        <v>23357</v>
      </c>
      <c r="H11" s="35"/>
      <c r="I11" s="36">
        <v>0</v>
      </c>
      <c r="J11" s="35"/>
      <c r="K11" s="36">
        <v>0</v>
      </c>
      <c r="P11" s="22"/>
      <c r="R11" s="22"/>
      <c r="T11" s="22"/>
    </row>
    <row r="12" spans="1:20" ht="24" customHeight="1" x14ac:dyDescent="0.6">
      <c r="A12" s="16" t="s">
        <v>124</v>
      </c>
      <c r="C12" s="19"/>
      <c r="E12" s="31">
        <f>SUM(E9:E11)</f>
        <v>334354</v>
      </c>
      <c r="F12" s="21"/>
      <c r="G12" s="31">
        <f>SUM(G9:G11)</f>
        <v>253861</v>
      </c>
      <c r="H12" s="35"/>
      <c r="I12" s="31">
        <f>SUM(I9:I11)</f>
        <v>0</v>
      </c>
      <c r="J12" s="35"/>
      <c r="K12" s="31">
        <f>SUM(K9:K11)</f>
        <v>0</v>
      </c>
      <c r="P12" s="22"/>
      <c r="R12" s="22"/>
      <c r="T12" s="22"/>
    </row>
    <row r="13" spans="1:20" ht="24" customHeight="1" x14ac:dyDescent="0.6">
      <c r="A13" s="16"/>
      <c r="C13" s="19"/>
      <c r="E13" s="21"/>
      <c r="F13" s="21"/>
      <c r="G13" s="21"/>
      <c r="H13" s="35"/>
      <c r="I13" s="21"/>
      <c r="J13" s="35"/>
      <c r="K13" s="21"/>
      <c r="P13" s="22"/>
      <c r="R13" s="22"/>
      <c r="T13" s="22"/>
    </row>
    <row r="14" spans="1:20" ht="24" customHeight="1" x14ac:dyDescent="0.6">
      <c r="A14" s="18" t="s">
        <v>82</v>
      </c>
      <c r="B14" s="19"/>
      <c r="C14" s="19" t="s">
        <v>95</v>
      </c>
      <c r="D14" s="19"/>
      <c r="E14" s="21">
        <v>45445</v>
      </c>
      <c r="F14" s="37"/>
      <c r="G14" s="21">
        <v>31498</v>
      </c>
      <c r="H14" s="20"/>
      <c r="I14" s="21">
        <v>0</v>
      </c>
      <c r="K14" s="21">
        <v>329755</v>
      </c>
      <c r="L14" s="19"/>
      <c r="P14" s="22"/>
      <c r="R14" s="22"/>
      <c r="T14" s="22"/>
    </row>
    <row r="15" spans="1:20" ht="24" customHeight="1" x14ac:dyDescent="0.6">
      <c r="A15" s="18" t="s">
        <v>144</v>
      </c>
      <c r="B15" s="19"/>
      <c r="C15" s="19" t="s">
        <v>143</v>
      </c>
      <c r="D15" s="19"/>
      <c r="E15" s="21">
        <v>4957</v>
      </c>
      <c r="F15" s="8"/>
      <c r="G15" s="21">
        <v>-11766</v>
      </c>
      <c r="H15" s="7"/>
      <c r="I15" s="21">
        <v>60</v>
      </c>
      <c r="J15" s="7"/>
      <c r="K15" s="21">
        <v>602</v>
      </c>
      <c r="L15" s="19"/>
      <c r="P15" s="22"/>
      <c r="R15" s="22"/>
      <c r="T15" s="22"/>
    </row>
    <row r="16" spans="1:20" ht="24" customHeight="1" x14ac:dyDescent="0.6">
      <c r="A16" s="18" t="s">
        <v>202</v>
      </c>
      <c r="B16" s="19"/>
      <c r="C16" s="19"/>
      <c r="D16" s="19"/>
      <c r="E16" s="21"/>
      <c r="F16" s="8"/>
      <c r="G16" s="21"/>
      <c r="H16" s="7"/>
      <c r="I16" s="21"/>
      <c r="J16" s="7"/>
      <c r="K16" s="21"/>
      <c r="L16" s="19"/>
      <c r="P16" s="22"/>
      <c r="R16" s="22"/>
      <c r="T16" s="22"/>
    </row>
    <row r="17" spans="1:20" ht="24" customHeight="1" x14ac:dyDescent="0.6">
      <c r="A17" s="18" t="s">
        <v>203</v>
      </c>
      <c r="B17" s="19"/>
      <c r="C17" s="19" t="s">
        <v>101</v>
      </c>
      <c r="D17" s="19"/>
      <c r="E17" s="21">
        <v>41133</v>
      </c>
      <c r="F17" s="8"/>
      <c r="G17" s="21">
        <v>-36097</v>
      </c>
      <c r="H17" s="7"/>
      <c r="I17" s="21">
        <v>1201</v>
      </c>
      <c r="J17" s="7"/>
      <c r="K17" s="21">
        <v>1407</v>
      </c>
      <c r="L17" s="19"/>
      <c r="P17" s="22"/>
      <c r="R17" s="22"/>
      <c r="T17" s="22"/>
    </row>
    <row r="18" spans="1:20" ht="24" customHeight="1" x14ac:dyDescent="0.6">
      <c r="A18" s="18" t="s">
        <v>146</v>
      </c>
      <c r="B18" s="19"/>
      <c r="C18" s="19"/>
      <c r="D18" s="19"/>
      <c r="E18" s="8">
        <v>47</v>
      </c>
      <c r="F18" s="8"/>
      <c r="G18" s="8">
        <v>-338</v>
      </c>
      <c r="H18" s="7"/>
      <c r="I18" s="8">
        <v>0</v>
      </c>
      <c r="J18" s="7"/>
      <c r="K18" s="8">
        <v>0</v>
      </c>
      <c r="L18" s="19"/>
      <c r="P18" s="22"/>
      <c r="R18" s="22"/>
      <c r="T18" s="22"/>
    </row>
    <row r="19" spans="1:20" ht="24" customHeight="1" x14ac:dyDescent="0.6">
      <c r="A19" s="16" t="s">
        <v>217</v>
      </c>
      <c r="B19" s="19"/>
      <c r="C19" s="19"/>
      <c r="D19" s="19"/>
      <c r="E19" s="31">
        <f>SUM(E14:E18)</f>
        <v>91582</v>
      </c>
      <c r="F19" s="37"/>
      <c r="G19" s="31">
        <f>SUM(G14:G18)</f>
        <v>-16703</v>
      </c>
      <c r="H19" s="25"/>
      <c r="I19" s="31">
        <f>SUM(I14:I18)</f>
        <v>1261</v>
      </c>
      <c r="J19" s="25"/>
      <c r="K19" s="31">
        <f>SUM(K14:K18)</f>
        <v>331764</v>
      </c>
      <c r="L19" s="19"/>
      <c r="P19" s="22"/>
      <c r="R19" s="22"/>
      <c r="T19" s="22"/>
    </row>
    <row r="20" spans="1:20" ht="24" customHeight="1" x14ac:dyDescent="0.6">
      <c r="A20" s="16"/>
      <c r="B20" s="19"/>
      <c r="C20" s="19"/>
      <c r="D20" s="19"/>
      <c r="E20" s="37"/>
      <c r="F20" s="37"/>
      <c r="G20" s="37"/>
      <c r="H20" s="25"/>
      <c r="I20" s="37"/>
      <c r="J20" s="25"/>
      <c r="K20" s="37"/>
      <c r="L20" s="19"/>
      <c r="P20" s="22"/>
      <c r="R20" s="22"/>
      <c r="T20" s="22"/>
    </row>
    <row r="21" spans="1:20" ht="24" customHeight="1" x14ac:dyDescent="0.6">
      <c r="A21" s="18" t="s">
        <v>125</v>
      </c>
      <c r="B21" s="19"/>
      <c r="C21" s="19"/>
      <c r="D21" s="19"/>
      <c r="E21" s="8">
        <v>-7987</v>
      </c>
      <c r="F21" s="8"/>
      <c r="G21" s="8">
        <v>-11138</v>
      </c>
      <c r="H21" s="7"/>
      <c r="I21" s="8">
        <v>0</v>
      </c>
      <c r="J21" s="7"/>
      <c r="K21" s="8">
        <v>0</v>
      </c>
      <c r="L21" s="19"/>
      <c r="P21" s="22"/>
      <c r="R21" s="22"/>
      <c r="T21" s="22"/>
    </row>
    <row r="22" spans="1:20" ht="24" customHeight="1" x14ac:dyDescent="0.6">
      <c r="A22" s="18" t="s">
        <v>126</v>
      </c>
      <c r="B22" s="19"/>
      <c r="C22" s="19"/>
      <c r="D22" s="19"/>
      <c r="E22" s="8">
        <v>680</v>
      </c>
      <c r="F22" s="8"/>
      <c r="G22" s="8">
        <v>430</v>
      </c>
      <c r="H22" s="7"/>
      <c r="I22" s="8">
        <v>0</v>
      </c>
      <c r="J22" s="7"/>
      <c r="K22" s="8">
        <v>0</v>
      </c>
      <c r="L22" s="19"/>
      <c r="P22" s="22"/>
      <c r="R22" s="22"/>
      <c r="T22" s="22"/>
    </row>
    <row r="23" spans="1:20" ht="24" customHeight="1" x14ac:dyDescent="0.6">
      <c r="A23" s="16" t="s">
        <v>127</v>
      </c>
      <c r="B23" s="19"/>
      <c r="C23" s="19"/>
      <c r="D23" s="19"/>
      <c r="E23" s="30">
        <f>SUM(E21:E22)</f>
        <v>-7307</v>
      </c>
      <c r="F23" s="7"/>
      <c r="G23" s="30">
        <f>SUM(G21:G22)</f>
        <v>-10708</v>
      </c>
      <c r="H23" s="7"/>
      <c r="I23" s="30">
        <f>SUM(I21:I22)</f>
        <v>0</v>
      </c>
      <c r="J23" s="7"/>
      <c r="K23" s="30">
        <f>SUM(K21:K22)</f>
        <v>0</v>
      </c>
      <c r="L23" s="19"/>
      <c r="P23" s="22"/>
      <c r="R23" s="22"/>
      <c r="T23" s="22"/>
    </row>
    <row r="24" spans="1:20" ht="24" customHeight="1" x14ac:dyDescent="0.6">
      <c r="A24" s="16" t="s">
        <v>218</v>
      </c>
      <c r="B24" s="19"/>
      <c r="C24" s="19"/>
      <c r="D24" s="19"/>
      <c r="E24" s="32"/>
      <c r="F24" s="7"/>
      <c r="G24" s="32"/>
      <c r="H24" s="7"/>
      <c r="I24" s="32"/>
      <c r="J24" s="7"/>
      <c r="K24" s="32"/>
      <c r="L24" s="19"/>
      <c r="P24" s="22"/>
      <c r="R24" s="22"/>
      <c r="T24" s="22"/>
    </row>
    <row r="25" spans="1:20" ht="24" customHeight="1" x14ac:dyDescent="0.6">
      <c r="A25" s="16" t="s">
        <v>204</v>
      </c>
      <c r="B25" s="19"/>
      <c r="C25" s="19"/>
      <c r="D25" s="19"/>
      <c r="E25" s="62">
        <f>E19+E23</f>
        <v>84275</v>
      </c>
      <c r="F25" s="7"/>
      <c r="G25" s="62">
        <f>G19+G23</f>
        <v>-27411</v>
      </c>
      <c r="H25" s="7"/>
      <c r="I25" s="62">
        <f>I19+I23</f>
        <v>1261</v>
      </c>
      <c r="J25" s="7"/>
      <c r="K25" s="62">
        <f>K19+K23</f>
        <v>331764</v>
      </c>
      <c r="L25" s="19"/>
      <c r="P25" s="22"/>
      <c r="R25" s="22"/>
      <c r="T25" s="22"/>
    </row>
    <row r="26" spans="1:20" ht="24" customHeight="1" x14ac:dyDescent="0.6">
      <c r="A26" s="18"/>
      <c r="B26" s="19"/>
      <c r="C26" s="19"/>
      <c r="D26" s="19"/>
      <c r="E26" s="8"/>
      <c r="F26" s="8"/>
      <c r="G26" s="8"/>
      <c r="H26" s="7"/>
      <c r="I26" s="8"/>
      <c r="J26" s="7"/>
      <c r="K26" s="8"/>
      <c r="L26" s="19"/>
      <c r="P26" s="22"/>
      <c r="R26" s="22"/>
      <c r="T26" s="22"/>
    </row>
    <row r="27" spans="1:20" ht="24" customHeight="1" x14ac:dyDescent="0.6">
      <c r="A27" s="18" t="s">
        <v>128</v>
      </c>
      <c r="B27" s="19"/>
      <c r="C27" s="19"/>
      <c r="D27" s="19"/>
      <c r="E27" s="8">
        <v>-2518</v>
      </c>
      <c r="F27" s="8"/>
      <c r="G27" s="8">
        <v>-11</v>
      </c>
      <c r="H27" s="7"/>
      <c r="I27" s="8">
        <v>-10</v>
      </c>
      <c r="J27" s="7"/>
      <c r="K27" s="8">
        <v>0</v>
      </c>
      <c r="L27" s="19"/>
      <c r="P27" s="22"/>
      <c r="R27" s="22"/>
      <c r="T27" s="22"/>
    </row>
    <row r="28" spans="1:20" ht="24" customHeight="1" x14ac:dyDescent="0.6">
      <c r="A28" s="18" t="s">
        <v>129</v>
      </c>
      <c r="B28" s="19"/>
      <c r="C28" s="19"/>
      <c r="D28" s="19"/>
      <c r="E28" s="8">
        <v>-149661</v>
      </c>
      <c r="F28" s="8"/>
      <c r="G28" s="8">
        <v>-130047</v>
      </c>
      <c r="H28" s="7"/>
      <c r="I28" s="8">
        <v>-3154</v>
      </c>
      <c r="J28" s="7"/>
      <c r="K28" s="8">
        <v>-1740</v>
      </c>
      <c r="L28" s="19"/>
      <c r="P28" s="22"/>
      <c r="R28" s="22"/>
      <c r="T28" s="22"/>
    </row>
    <row r="29" spans="1:20" ht="24" customHeight="1" x14ac:dyDescent="0.6">
      <c r="A29" s="18" t="s">
        <v>35</v>
      </c>
      <c r="B29" s="19"/>
      <c r="C29" s="19"/>
      <c r="D29" s="19"/>
      <c r="E29" s="36">
        <v>4571</v>
      </c>
      <c r="F29" s="38"/>
      <c r="G29" s="36">
        <v>8079</v>
      </c>
      <c r="H29" s="7"/>
      <c r="I29" s="36">
        <v>564</v>
      </c>
      <c r="J29" s="7"/>
      <c r="K29" s="36">
        <v>498</v>
      </c>
      <c r="L29" s="19"/>
      <c r="P29" s="22"/>
      <c r="R29" s="22"/>
      <c r="T29" s="22"/>
    </row>
    <row r="30" spans="1:20" ht="24" customHeight="1" x14ac:dyDescent="0.6">
      <c r="A30" s="16" t="s">
        <v>181</v>
      </c>
      <c r="E30" s="25">
        <f>SUM(E12,E25,E27:E29)</f>
        <v>271021</v>
      </c>
      <c r="F30" s="7"/>
      <c r="G30" s="25">
        <f>SUM(G12,G25,G27:G29)</f>
        <v>104471</v>
      </c>
      <c r="H30" s="7"/>
      <c r="I30" s="25">
        <f>SUM(I12,I25,I27:I29)</f>
        <v>-1339</v>
      </c>
      <c r="J30" s="7"/>
      <c r="K30" s="25">
        <f>SUM(K12,K25,K27:K29)</f>
        <v>330522</v>
      </c>
      <c r="P30" s="22"/>
      <c r="R30" s="22"/>
      <c r="T30" s="22"/>
    </row>
    <row r="31" spans="1:20" ht="24" customHeight="1" x14ac:dyDescent="0.6">
      <c r="A31" s="18" t="s">
        <v>182</v>
      </c>
      <c r="B31" s="19"/>
      <c r="C31" s="19" t="s">
        <v>180</v>
      </c>
      <c r="D31" s="19"/>
      <c r="E31" s="39">
        <v>-54295</v>
      </c>
      <c r="F31" s="38"/>
      <c r="G31" s="39">
        <v>-20975</v>
      </c>
      <c r="H31" s="57"/>
      <c r="I31" s="39">
        <v>-241</v>
      </c>
      <c r="J31" s="57"/>
      <c r="K31" s="39">
        <v>111</v>
      </c>
      <c r="L31" s="19"/>
      <c r="P31" s="22"/>
      <c r="R31" s="22"/>
      <c r="T31" s="22"/>
    </row>
    <row r="32" spans="1:20" ht="24" customHeight="1" x14ac:dyDescent="0.6">
      <c r="A32" s="3" t="s">
        <v>183</v>
      </c>
      <c r="B32" s="19"/>
      <c r="C32" s="19"/>
      <c r="D32" s="19"/>
      <c r="E32" s="58">
        <f>SUM(E30:E31)</f>
        <v>216726</v>
      </c>
      <c r="F32" s="57"/>
      <c r="G32" s="58">
        <f>SUM(G30:G31)</f>
        <v>83496</v>
      </c>
      <c r="H32" s="57"/>
      <c r="I32" s="58">
        <f>SUM(I30:I31)</f>
        <v>-1580</v>
      </c>
      <c r="J32" s="57"/>
      <c r="K32" s="58">
        <f>SUM(K30:K31)</f>
        <v>330633</v>
      </c>
      <c r="L32" s="19"/>
      <c r="P32" s="22"/>
      <c r="R32" s="22"/>
      <c r="T32" s="22"/>
    </row>
    <row r="33" spans="1:20" ht="24" customHeight="1" x14ac:dyDescent="0.6">
      <c r="A33" s="6"/>
      <c r="E33" s="20"/>
      <c r="F33" s="20"/>
      <c r="G33" s="20"/>
      <c r="H33" s="20"/>
      <c r="P33" s="22"/>
      <c r="R33" s="22"/>
      <c r="T33" s="22"/>
    </row>
    <row r="34" spans="1:20" ht="24" customHeight="1" x14ac:dyDescent="0.6">
      <c r="A34" s="5" t="s">
        <v>15</v>
      </c>
      <c r="E34" s="20"/>
      <c r="F34" s="20"/>
      <c r="G34" s="20"/>
      <c r="H34" s="20"/>
      <c r="I34" s="60"/>
      <c r="K34" s="60"/>
      <c r="P34" s="22"/>
      <c r="R34" s="22"/>
      <c r="T34" s="22"/>
    </row>
    <row r="35" spans="1:20" ht="24" customHeight="1" x14ac:dyDescent="0.6">
      <c r="A35" s="5"/>
      <c r="E35" s="20"/>
      <c r="F35" s="20"/>
      <c r="G35" s="20"/>
      <c r="H35" s="20"/>
      <c r="I35" s="61"/>
      <c r="K35" s="61"/>
    </row>
    <row r="36" spans="1:20" ht="24" customHeight="1" x14ac:dyDescent="0.6">
      <c r="A36" s="5"/>
      <c r="E36" s="20"/>
      <c r="F36" s="20"/>
      <c r="G36" s="20"/>
      <c r="H36" s="20"/>
      <c r="I36" s="61"/>
      <c r="K36" s="61"/>
    </row>
    <row r="37" spans="1:20" ht="24" customHeight="1" x14ac:dyDescent="0.6">
      <c r="A37" s="5"/>
      <c r="E37" s="20"/>
      <c r="F37" s="20"/>
      <c r="G37" s="20"/>
      <c r="H37" s="20"/>
      <c r="I37" s="61"/>
      <c r="K37" s="61"/>
    </row>
    <row r="38" spans="1:20" ht="24" customHeight="1" x14ac:dyDescent="0.6">
      <c r="A38" s="5"/>
      <c r="E38" s="20"/>
      <c r="F38" s="20"/>
      <c r="G38" s="20"/>
      <c r="H38" s="20"/>
    </row>
    <row r="39" spans="1:20" ht="24" customHeight="1" x14ac:dyDescent="0.6">
      <c r="A39" s="5"/>
      <c r="K39" s="7" t="s">
        <v>113</v>
      </c>
    </row>
    <row r="40" spans="1:20" ht="24" customHeight="1" x14ac:dyDescent="0.6">
      <c r="A40" s="3" t="s">
        <v>91</v>
      </c>
      <c r="B40" s="3"/>
      <c r="C40" s="3"/>
      <c r="D40" s="3"/>
      <c r="E40" s="16"/>
      <c r="F40" s="16"/>
      <c r="G40" s="16"/>
      <c r="H40" s="16"/>
      <c r="I40" s="16"/>
      <c r="J40" s="16"/>
      <c r="K40" s="16"/>
      <c r="L40" s="3"/>
    </row>
    <row r="41" spans="1:20" ht="24" customHeight="1" x14ac:dyDescent="0.6">
      <c r="A41" s="3" t="s">
        <v>36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20" ht="24" customHeight="1" x14ac:dyDescent="0.6">
      <c r="A42" s="3" t="s">
        <v>215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20" ht="24" customHeight="1" x14ac:dyDescent="0.6">
      <c r="A43" s="6"/>
      <c r="E43" s="6"/>
      <c r="F43" s="6"/>
      <c r="G43" s="6"/>
      <c r="K43" s="7" t="s">
        <v>216</v>
      </c>
    </row>
    <row r="44" spans="1:20" ht="24" customHeight="1" x14ac:dyDescent="0.6">
      <c r="A44" s="6"/>
      <c r="E44" s="126" t="s">
        <v>0</v>
      </c>
      <c r="F44" s="126"/>
      <c r="G44" s="126"/>
      <c r="H44" s="54"/>
      <c r="I44" s="126" t="s">
        <v>1</v>
      </c>
      <c r="J44" s="126"/>
      <c r="K44" s="126"/>
    </row>
    <row r="45" spans="1:20" ht="24" customHeight="1" x14ac:dyDescent="0.6">
      <c r="A45" s="6"/>
      <c r="B45" s="11"/>
      <c r="C45" s="10" t="s">
        <v>2</v>
      </c>
      <c r="D45" s="11"/>
      <c r="E45" s="13" t="s">
        <v>168</v>
      </c>
      <c r="F45" s="59"/>
      <c r="G45" s="13" t="s">
        <v>107</v>
      </c>
      <c r="H45" s="12"/>
      <c r="I45" s="13" t="s">
        <v>168</v>
      </c>
      <c r="J45" s="59"/>
      <c r="K45" s="13" t="s">
        <v>107</v>
      </c>
      <c r="L45" s="11"/>
    </row>
    <row r="46" spans="1:20" ht="24" customHeight="1" x14ac:dyDescent="0.6">
      <c r="A46" s="3" t="s">
        <v>37</v>
      </c>
      <c r="B46" s="19"/>
      <c r="C46" s="4"/>
      <c r="D46" s="19"/>
      <c r="E46" s="20"/>
      <c r="F46" s="20"/>
      <c r="G46" s="20"/>
      <c r="H46" s="20"/>
      <c r="L46" s="19"/>
    </row>
    <row r="47" spans="1:20" ht="24" customHeight="1" x14ac:dyDescent="0.6">
      <c r="A47" s="4" t="s">
        <v>38</v>
      </c>
      <c r="B47" s="19"/>
      <c r="C47" s="19"/>
      <c r="D47" s="19"/>
      <c r="E47" s="20"/>
      <c r="F47" s="20"/>
      <c r="G47" s="20"/>
      <c r="H47" s="20"/>
      <c r="L47" s="19"/>
    </row>
    <row r="48" spans="1:20" ht="24" customHeight="1" x14ac:dyDescent="0.6">
      <c r="A48" s="4" t="s">
        <v>39</v>
      </c>
      <c r="B48" s="19"/>
      <c r="C48" s="19"/>
      <c r="D48" s="19"/>
      <c r="E48" s="20"/>
      <c r="F48" s="20"/>
      <c r="G48" s="20"/>
      <c r="H48" s="20"/>
      <c r="L48" s="19"/>
    </row>
    <row r="49" spans="1:20" ht="24" customHeight="1" x14ac:dyDescent="0.6">
      <c r="A49" s="4" t="s">
        <v>83</v>
      </c>
      <c r="B49" s="19"/>
      <c r="C49" s="19"/>
      <c r="D49" s="19"/>
      <c r="E49" s="25">
        <v>-151</v>
      </c>
      <c r="F49" s="20"/>
      <c r="G49" s="25">
        <v>-2121</v>
      </c>
      <c r="H49" s="20"/>
      <c r="I49" s="20">
        <v>0</v>
      </c>
      <c r="K49" s="20">
        <v>0</v>
      </c>
      <c r="L49" s="19"/>
    </row>
    <row r="50" spans="1:20" ht="24" customHeight="1" x14ac:dyDescent="0.6">
      <c r="A50" s="18" t="s">
        <v>184</v>
      </c>
      <c r="B50" s="19"/>
      <c r="C50" s="19"/>
      <c r="D50" s="19"/>
      <c r="F50" s="20"/>
      <c r="H50" s="20"/>
      <c r="L50" s="19"/>
    </row>
    <row r="51" spans="1:20" ht="24" customHeight="1" x14ac:dyDescent="0.6">
      <c r="A51" s="18" t="s">
        <v>206</v>
      </c>
      <c r="B51" s="19"/>
      <c r="C51" s="19"/>
      <c r="D51" s="19"/>
      <c r="F51" s="20"/>
      <c r="H51" s="20"/>
      <c r="L51" s="19"/>
    </row>
    <row r="52" spans="1:20" ht="24" customHeight="1" x14ac:dyDescent="0.6">
      <c r="A52" s="18" t="s">
        <v>207</v>
      </c>
      <c r="B52" s="19"/>
      <c r="C52" s="19"/>
      <c r="D52" s="19"/>
      <c r="E52" s="25">
        <v>-386681</v>
      </c>
      <c r="F52" s="20"/>
      <c r="G52" s="25">
        <v>87291</v>
      </c>
      <c r="H52" s="20"/>
      <c r="I52" s="20">
        <v>0</v>
      </c>
      <c r="K52" s="20">
        <v>0</v>
      </c>
      <c r="L52" s="19"/>
      <c r="P52" s="22"/>
      <c r="R52" s="22"/>
      <c r="T52" s="22"/>
    </row>
    <row r="53" spans="1:20" ht="24" customHeight="1" x14ac:dyDescent="0.6">
      <c r="A53" s="18" t="s">
        <v>197</v>
      </c>
      <c r="B53" s="19"/>
      <c r="C53" s="19"/>
      <c r="D53" s="19"/>
      <c r="E53" s="25">
        <v>2351</v>
      </c>
      <c r="F53" s="20"/>
      <c r="G53" s="25">
        <v>-3610</v>
      </c>
      <c r="H53" s="20"/>
      <c r="I53" s="20">
        <v>0</v>
      </c>
      <c r="K53" s="20">
        <v>0</v>
      </c>
      <c r="L53" s="19"/>
      <c r="M53" s="68"/>
      <c r="P53" s="22"/>
      <c r="R53" s="22"/>
      <c r="T53" s="22"/>
    </row>
    <row r="54" spans="1:20" ht="24" customHeight="1" x14ac:dyDescent="0.6">
      <c r="A54" s="18" t="s">
        <v>147</v>
      </c>
      <c r="B54" s="19"/>
      <c r="C54" s="19"/>
      <c r="D54" s="19"/>
      <c r="E54" s="25">
        <v>-522</v>
      </c>
      <c r="F54" s="20"/>
      <c r="G54" s="25">
        <v>146</v>
      </c>
      <c r="H54" s="20"/>
      <c r="I54" s="20">
        <v>0</v>
      </c>
      <c r="K54" s="20">
        <v>0</v>
      </c>
      <c r="L54" s="19"/>
      <c r="M54" s="68"/>
      <c r="P54" s="22"/>
      <c r="R54" s="22"/>
      <c r="T54" s="22"/>
    </row>
    <row r="55" spans="1:20" ht="24" customHeight="1" x14ac:dyDescent="0.6">
      <c r="A55" s="18" t="s">
        <v>185</v>
      </c>
      <c r="B55" s="19"/>
      <c r="C55" s="19"/>
      <c r="D55" s="19"/>
      <c r="E55" s="25">
        <v>76970</v>
      </c>
      <c r="F55" s="20"/>
      <c r="G55" s="25">
        <v>-16765</v>
      </c>
      <c r="H55" s="20"/>
      <c r="I55" s="20">
        <v>0</v>
      </c>
      <c r="K55" s="20">
        <v>0</v>
      </c>
      <c r="L55" s="19"/>
      <c r="P55" s="22"/>
      <c r="R55" s="22"/>
      <c r="T55" s="22"/>
    </row>
    <row r="56" spans="1:20" ht="24" customHeight="1" x14ac:dyDescent="0.6">
      <c r="A56" s="18" t="s">
        <v>40</v>
      </c>
      <c r="B56" s="19"/>
      <c r="C56" s="19"/>
      <c r="D56" s="19"/>
      <c r="E56" s="67"/>
      <c r="F56" s="20"/>
      <c r="G56" s="67"/>
      <c r="H56" s="20"/>
      <c r="I56" s="32"/>
      <c r="K56" s="32"/>
      <c r="L56" s="19"/>
      <c r="P56" s="22"/>
      <c r="R56" s="22"/>
      <c r="T56" s="22"/>
    </row>
    <row r="57" spans="1:20" ht="24" customHeight="1" x14ac:dyDescent="0.6">
      <c r="A57" s="18" t="s">
        <v>186</v>
      </c>
      <c r="E57" s="62">
        <f>SUM(E49:E55)</f>
        <v>-308033</v>
      </c>
      <c r="F57" s="20"/>
      <c r="G57" s="62">
        <f>SUM(G49:G55)</f>
        <v>64941</v>
      </c>
      <c r="H57" s="20"/>
      <c r="I57" s="62">
        <f>SUM(I49:I55)</f>
        <v>0</v>
      </c>
      <c r="K57" s="62">
        <f>SUM(K49:K55)</f>
        <v>0</v>
      </c>
      <c r="P57" s="22"/>
      <c r="R57" s="22"/>
      <c r="T57" s="22"/>
    </row>
    <row r="58" spans="1:20" ht="17.55" customHeight="1" x14ac:dyDescent="0.6">
      <c r="A58" s="18"/>
      <c r="E58" s="20"/>
      <c r="F58" s="20"/>
      <c r="G58" s="20"/>
      <c r="H58" s="20"/>
      <c r="P58" s="22"/>
      <c r="R58" s="22"/>
      <c r="T58" s="22"/>
    </row>
    <row r="59" spans="1:20" ht="24" customHeight="1" x14ac:dyDescent="0.6">
      <c r="A59" s="4" t="s">
        <v>41</v>
      </c>
      <c r="E59" s="20"/>
      <c r="F59" s="20"/>
      <c r="G59" s="20"/>
      <c r="H59" s="20"/>
      <c r="P59" s="22"/>
      <c r="R59" s="22"/>
      <c r="T59" s="22"/>
    </row>
    <row r="60" spans="1:20" ht="24" customHeight="1" x14ac:dyDescent="0.6">
      <c r="A60" s="18" t="s">
        <v>187</v>
      </c>
      <c r="E60" s="20"/>
      <c r="F60" s="20"/>
      <c r="G60" s="20"/>
      <c r="H60" s="20"/>
      <c r="P60" s="22"/>
      <c r="R60" s="22"/>
      <c r="T60" s="22"/>
    </row>
    <row r="61" spans="1:20" ht="24" customHeight="1" x14ac:dyDescent="0.6">
      <c r="A61" s="18" t="s">
        <v>205</v>
      </c>
      <c r="E61" s="20">
        <v>6169</v>
      </c>
      <c r="F61" s="20"/>
      <c r="G61" s="20">
        <v>-8437</v>
      </c>
      <c r="H61" s="20"/>
      <c r="I61" s="20">
        <v>0</v>
      </c>
      <c r="K61" s="20">
        <v>0</v>
      </c>
      <c r="P61" s="22"/>
      <c r="R61" s="22"/>
      <c r="T61" s="22"/>
    </row>
    <row r="62" spans="1:20" ht="24" customHeight="1" x14ac:dyDescent="0.6">
      <c r="A62" s="18" t="s">
        <v>185</v>
      </c>
      <c r="E62" s="20">
        <v>-1234</v>
      </c>
      <c r="F62" s="20"/>
      <c r="G62" s="20">
        <v>1687</v>
      </c>
      <c r="H62" s="20"/>
      <c r="I62" s="20">
        <v>0</v>
      </c>
      <c r="K62" s="20">
        <v>0</v>
      </c>
      <c r="P62" s="22"/>
      <c r="R62" s="22"/>
      <c r="T62" s="22"/>
    </row>
    <row r="63" spans="1:20" ht="24" customHeight="1" x14ac:dyDescent="0.6">
      <c r="A63" s="4" t="s">
        <v>42</v>
      </c>
      <c r="E63" s="40"/>
      <c r="F63" s="41"/>
      <c r="G63" s="40"/>
      <c r="H63" s="20"/>
      <c r="I63" s="40"/>
      <c r="K63" s="40"/>
      <c r="P63" s="22"/>
      <c r="R63" s="22"/>
      <c r="T63" s="22"/>
    </row>
    <row r="64" spans="1:20" ht="24" customHeight="1" x14ac:dyDescent="0.6">
      <c r="A64" s="4" t="s">
        <v>44</v>
      </c>
      <c r="E64" s="63">
        <f>SUM(E61:E62)</f>
        <v>4935</v>
      </c>
      <c r="F64" s="41"/>
      <c r="G64" s="63">
        <f>SUM(G61:G62)</f>
        <v>-6750</v>
      </c>
      <c r="H64" s="20"/>
      <c r="I64" s="63">
        <f>SUM(I61:I62)</f>
        <v>0</v>
      </c>
      <c r="K64" s="63">
        <f>SUM(K61:K62)</f>
        <v>0</v>
      </c>
      <c r="P64" s="22"/>
      <c r="R64" s="22"/>
      <c r="T64" s="22"/>
    </row>
    <row r="65" spans="1:20" ht="24" customHeight="1" x14ac:dyDescent="0.6">
      <c r="A65" s="3" t="s">
        <v>109</v>
      </c>
      <c r="E65" s="63">
        <f>+E64+E57</f>
        <v>-303098</v>
      </c>
      <c r="F65" s="41"/>
      <c r="G65" s="63">
        <f>+G64+G57</f>
        <v>58191</v>
      </c>
      <c r="H65" s="20"/>
      <c r="I65" s="63">
        <f>+I64+I57</f>
        <v>0</v>
      </c>
      <c r="K65" s="63">
        <f>+K64+K57</f>
        <v>0</v>
      </c>
      <c r="P65" s="22"/>
      <c r="R65" s="22"/>
      <c r="T65" s="22"/>
    </row>
    <row r="66" spans="1:20" ht="24" customHeight="1" x14ac:dyDescent="0.6">
      <c r="A66" s="4"/>
      <c r="F66" s="41"/>
      <c r="H66" s="20"/>
      <c r="I66" s="25"/>
      <c r="K66" s="25"/>
      <c r="P66" s="22"/>
      <c r="R66" s="22"/>
      <c r="T66" s="22"/>
    </row>
    <row r="67" spans="1:20" ht="24" customHeight="1" thickBot="1" x14ac:dyDescent="0.65">
      <c r="A67" s="16" t="s">
        <v>116</v>
      </c>
      <c r="E67" s="64">
        <f>+E65+E32</f>
        <v>-86372</v>
      </c>
      <c r="G67" s="64">
        <f>+G65+G32</f>
        <v>141687</v>
      </c>
      <c r="H67" s="12"/>
      <c r="I67" s="64">
        <f>+I65+I32</f>
        <v>-1580</v>
      </c>
      <c r="J67" s="12"/>
      <c r="K67" s="64">
        <f>+K65+K32</f>
        <v>330633</v>
      </c>
      <c r="P67" s="22"/>
      <c r="R67" s="22"/>
      <c r="T67" s="22"/>
    </row>
    <row r="68" spans="1:20" ht="17.55" customHeight="1" thickTop="1" x14ac:dyDescent="0.6">
      <c r="A68" s="18"/>
      <c r="H68" s="12"/>
      <c r="I68" s="25"/>
      <c r="J68" s="12"/>
      <c r="K68" s="25"/>
      <c r="P68" s="22"/>
      <c r="R68" s="22"/>
      <c r="T68" s="22"/>
    </row>
    <row r="69" spans="1:20" ht="24" customHeight="1" x14ac:dyDescent="0.6">
      <c r="A69" s="16" t="s">
        <v>110</v>
      </c>
      <c r="H69" s="12"/>
      <c r="I69" s="25"/>
      <c r="J69" s="12"/>
      <c r="K69" s="25"/>
      <c r="P69" s="22"/>
      <c r="R69" s="22"/>
      <c r="T69" s="22"/>
    </row>
    <row r="70" spans="1:20" ht="24" customHeight="1" thickBot="1" x14ac:dyDescent="0.65">
      <c r="A70" s="18" t="s">
        <v>148</v>
      </c>
      <c r="E70" s="25">
        <v>172758</v>
      </c>
      <c r="G70" s="25">
        <v>66462</v>
      </c>
      <c r="H70" s="12"/>
      <c r="I70" s="64">
        <f>I32</f>
        <v>-1580</v>
      </c>
      <c r="J70" s="12"/>
      <c r="K70" s="64">
        <f>K32</f>
        <v>330633</v>
      </c>
      <c r="M70" s="56"/>
      <c r="P70" s="22"/>
      <c r="R70" s="22"/>
      <c r="T70" s="22"/>
    </row>
    <row r="71" spans="1:20" ht="24" customHeight="1" thickTop="1" x14ac:dyDescent="0.6">
      <c r="A71" s="18" t="s">
        <v>43</v>
      </c>
      <c r="E71" s="69"/>
      <c r="F71" s="4"/>
      <c r="G71" s="69"/>
      <c r="H71" s="4"/>
      <c r="I71" s="4"/>
      <c r="J71" s="4"/>
      <c r="K71" s="4"/>
      <c r="L71" s="4"/>
      <c r="M71" s="56"/>
      <c r="P71" s="22"/>
      <c r="R71" s="22"/>
      <c r="T71" s="22"/>
    </row>
    <row r="72" spans="1:20" ht="24" customHeight="1" x14ac:dyDescent="0.6">
      <c r="A72" s="18" t="s">
        <v>157</v>
      </c>
      <c r="C72" s="19"/>
      <c r="E72" s="70">
        <v>43968</v>
      </c>
      <c r="G72" s="70">
        <v>17034</v>
      </c>
      <c r="H72" s="12"/>
      <c r="I72" s="25"/>
      <c r="J72" s="12"/>
      <c r="K72" s="25"/>
      <c r="M72" s="56"/>
      <c r="P72" s="22"/>
      <c r="R72" s="22"/>
      <c r="T72" s="22"/>
    </row>
    <row r="73" spans="1:20" ht="24" customHeight="1" thickBot="1" x14ac:dyDescent="0.65">
      <c r="A73" s="18"/>
      <c r="E73" s="71">
        <f>SUM(E70:E72)</f>
        <v>216726</v>
      </c>
      <c r="G73" s="71">
        <f>SUM(G70:G72)</f>
        <v>83496</v>
      </c>
      <c r="H73" s="12"/>
      <c r="I73" s="25"/>
      <c r="J73" s="12"/>
      <c r="K73" s="25"/>
      <c r="P73" s="22"/>
      <c r="R73" s="22"/>
      <c r="T73" s="22"/>
    </row>
    <row r="74" spans="1:20" ht="17.55" customHeight="1" thickTop="1" x14ac:dyDescent="0.6">
      <c r="A74" s="18"/>
      <c r="H74" s="12"/>
      <c r="I74" s="25"/>
      <c r="J74" s="12"/>
      <c r="K74" s="25"/>
      <c r="P74" s="22"/>
      <c r="R74" s="22"/>
      <c r="T74" s="22"/>
    </row>
    <row r="75" spans="1:20" ht="24" customHeight="1" x14ac:dyDescent="0.6">
      <c r="A75" s="16" t="s">
        <v>88</v>
      </c>
      <c r="H75" s="12"/>
      <c r="I75" s="25"/>
      <c r="J75" s="12"/>
      <c r="K75" s="25"/>
      <c r="P75" s="22"/>
      <c r="R75" s="22"/>
      <c r="T75" s="22"/>
    </row>
    <row r="76" spans="1:20" ht="24" customHeight="1" thickBot="1" x14ac:dyDescent="0.65">
      <c r="A76" s="18" t="s">
        <v>148</v>
      </c>
      <c r="E76" s="25">
        <v>-67107</v>
      </c>
      <c r="G76" s="25">
        <v>112221</v>
      </c>
      <c r="H76" s="12"/>
      <c r="I76" s="64">
        <f>I67</f>
        <v>-1580</v>
      </c>
      <c r="J76" s="12"/>
      <c r="K76" s="64">
        <f>K67</f>
        <v>330633</v>
      </c>
      <c r="M76" s="56"/>
      <c r="P76" s="22"/>
      <c r="R76" s="22"/>
      <c r="T76" s="22"/>
    </row>
    <row r="77" spans="1:20" ht="24" customHeight="1" thickTop="1" x14ac:dyDescent="0.6">
      <c r="A77" s="18" t="s">
        <v>43</v>
      </c>
      <c r="E77" s="4"/>
      <c r="F77" s="4"/>
      <c r="G77" s="4"/>
      <c r="H77" s="12"/>
      <c r="I77" s="25"/>
      <c r="J77" s="12"/>
      <c r="K77" s="25"/>
      <c r="M77" s="56"/>
      <c r="P77" s="22"/>
      <c r="R77" s="22"/>
      <c r="T77" s="22"/>
    </row>
    <row r="78" spans="1:20" ht="24" customHeight="1" x14ac:dyDescent="0.6">
      <c r="A78" s="18" t="s">
        <v>157</v>
      </c>
      <c r="E78" s="63">
        <v>-19265</v>
      </c>
      <c r="G78" s="63">
        <v>29466</v>
      </c>
      <c r="H78" s="12"/>
      <c r="I78" s="25"/>
      <c r="J78" s="12"/>
      <c r="K78" s="25"/>
      <c r="M78" s="56"/>
      <c r="P78" s="22"/>
      <c r="R78" s="22"/>
      <c r="T78" s="22"/>
    </row>
    <row r="79" spans="1:20" ht="24" customHeight="1" thickBot="1" x14ac:dyDescent="0.65">
      <c r="A79" s="18"/>
      <c r="E79" s="71">
        <f>SUM(E76:E78)</f>
        <v>-86372</v>
      </c>
      <c r="G79" s="71">
        <f>SUM(G76:G78)</f>
        <v>141687</v>
      </c>
      <c r="H79" s="12"/>
      <c r="I79" s="25"/>
      <c r="J79" s="12"/>
      <c r="K79" s="25"/>
      <c r="P79" s="22"/>
      <c r="R79" s="22"/>
      <c r="T79" s="22"/>
    </row>
    <row r="80" spans="1:20" ht="17.55" customHeight="1" thickTop="1" x14ac:dyDescent="0.6">
      <c r="A80" s="4"/>
      <c r="H80" s="12"/>
      <c r="I80" s="25"/>
      <c r="J80" s="12"/>
      <c r="K80" s="25"/>
      <c r="P80" s="22"/>
      <c r="R80" s="22"/>
      <c r="T80" s="22"/>
    </row>
    <row r="81" spans="1:20" ht="24" customHeight="1" x14ac:dyDescent="0.6">
      <c r="A81" s="16" t="s">
        <v>149</v>
      </c>
      <c r="C81" s="19" t="s">
        <v>139</v>
      </c>
      <c r="H81" s="12"/>
      <c r="I81" s="25"/>
      <c r="J81" s="12"/>
      <c r="K81" s="25"/>
      <c r="P81" s="22"/>
      <c r="R81" s="22"/>
      <c r="T81" s="22"/>
    </row>
    <row r="82" spans="1:20" s="35" customFormat="1" ht="24" customHeight="1" x14ac:dyDescent="0.6">
      <c r="A82" s="18" t="s">
        <v>150</v>
      </c>
      <c r="C82" s="81"/>
      <c r="D82" s="82"/>
      <c r="M82" s="4"/>
      <c r="N82" s="22"/>
      <c r="O82" s="4"/>
      <c r="P82" s="22"/>
      <c r="Q82" s="4"/>
      <c r="R82" s="22"/>
      <c r="S82" s="4"/>
      <c r="T82" s="22"/>
    </row>
    <row r="83" spans="1:20" s="35" customFormat="1" ht="24" customHeight="1" thickBot="1" x14ac:dyDescent="0.65">
      <c r="A83" s="18" t="s">
        <v>151</v>
      </c>
      <c r="E83" s="72">
        <v>0.57599999999999996</v>
      </c>
      <c r="F83" s="73"/>
      <c r="G83" s="72">
        <v>0.222</v>
      </c>
      <c r="H83" s="73"/>
      <c r="I83" s="74">
        <v>-5.0000000000000001E-3</v>
      </c>
      <c r="J83" s="73"/>
      <c r="K83" s="74">
        <v>1.103</v>
      </c>
      <c r="M83" s="56"/>
      <c r="N83" s="22"/>
      <c r="O83" s="4"/>
      <c r="P83" s="22"/>
      <c r="Q83" s="4"/>
      <c r="R83" s="22"/>
      <c r="S83" s="4"/>
      <c r="T83" s="22"/>
    </row>
    <row r="84" spans="1:20" ht="17.55" customHeight="1" thickTop="1" x14ac:dyDescent="0.6">
      <c r="E84" s="20"/>
      <c r="F84" s="20"/>
      <c r="G84" s="20"/>
      <c r="H84" s="20"/>
    </row>
    <row r="85" spans="1:20" ht="24" customHeight="1" x14ac:dyDescent="0.6">
      <c r="A85" s="5" t="s">
        <v>15</v>
      </c>
      <c r="E85" s="20"/>
      <c r="F85" s="20"/>
      <c r="G85" s="20"/>
      <c r="H85" s="20"/>
    </row>
    <row r="86" spans="1:20" ht="24" customHeight="1" x14ac:dyDescent="0.6">
      <c r="A86" s="5"/>
      <c r="K86" s="7" t="s">
        <v>113</v>
      </c>
    </row>
    <row r="87" spans="1:20" ht="24" customHeight="1" x14ac:dyDescent="0.6">
      <c r="A87" s="3" t="s">
        <v>91</v>
      </c>
      <c r="B87" s="3"/>
      <c r="C87" s="3"/>
      <c r="D87" s="3"/>
      <c r="E87" s="16"/>
      <c r="F87" s="16"/>
      <c r="G87" s="16"/>
      <c r="H87" s="16"/>
      <c r="I87" s="16"/>
      <c r="J87" s="16"/>
      <c r="K87" s="16"/>
      <c r="L87" s="3"/>
    </row>
    <row r="88" spans="1:20" ht="24" customHeight="1" x14ac:dyDescent="0.6">
      <c r="A88" s="3" t="s">
        <v>45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20" ht="24" customHeight="1" x14ac:dyDescent="0.6">
      <c r="A89" s="3" t="s">
        <v>215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20" ht="24" customHeight="1" x14ac:dyDescent="0.6">
      <c r="A90" s="49"/>
      <c r="B90" s="49"/>
      <c r="C90" s="49"/>
      <c r="D90" s="49"/>
      <c r="E90" s="6"/>
      <c r="F90" s="6"/>
      <c r="G90" s="6"/>
      <c r="K90" s="20" t="s">
        <v>92</v>
      </c>
      <c r="L90" s="49"/>
    </row>
    <row r="91" spans="1:20" ht="24" customHeight="1" x14ac:dyDescent="0.6">
      <c r="A91" s="6"/>
      <c r="E91" s="126" t="s">
        <v>0</v>
      </c>
      <c r="F91" s="126"/>
      <c r="G91" s="126"/>
      <c r="H91" s="54"/>
      <c r="I91" s="126" t="s">
        <v>1</v>
      </c>
      <c r="J91" s="126"/>
      <c r="K91" s="126"/>
    </row>
    <row r="92" spans="1:20" ht="24" customHeight="1" x14ac:dyDescent="0.6">
      <c r="A92" s="6"/>
      <c r="B92" s="11"/>
      <c r="D92" s="11"/>
      <c r="E92" s="13" t="s">
        <v>168</v>
      </c>
      <c r="F92" s="59"/>
      <c r="G92" s="13" t="s">
        <v>107</v>
      </c>
      <c r="H92" s="12"/>
      <c r="I92" s="13" t="s">
        <v>168</v>
      </c>
      <c r="J92" s="59"/>
      <c r="K92" s="13" t="s">
        <v>107</v>
      </c>
      <c r="L92" s="11"/>
    </row>
    <row r="93" spans="1:20" ht="24" customHeight="1" x14ac:dyDescent="0.6">
      <c r="A93" s="127" t="s">
        <v>78</v>
      </c>
      <c r="B93" s="127"/>
      <c r="C93" s="127"/>
      <c r="D93" s="127"/>
      <c r="E93" s="43"/>
      <c r="F93" s="43"/>
      <c r="G93" s="43"/>
      <c r="H93" s="43"/>
      <c r="I93" s="43"/>
      <c r="J93" s="43"/>
      <c r="K93" s="43"/>
      <c r="L93" s="4"/>
    </row>
    <row r="94" spans="1:20" ht="24" customHeight="1" x14ac:dyDescent="0.6">
      <c r="A94" s="44" t="s">
        <v>34</v>
      </c>
      <c r="B94" s="42"/>
      <c r="C94" s="42"/>
      <c r="D94" s="42"/>
      <c r="E94" s="45">
        <v>2221385</v>
      </c>
      <c r="F94" s="45"/>
      <c r="G94" s="45">
        <v>2066872</v>
      </c>
      <c r="H94" s="45"/>
      <c r="I94" s="45">
        <v>0</v>
      </c>
      <c r="J94" s="45"/>
      <c r="K94" s="45">
        <v>0</v>
      </c>
      <c r="L94" s="4"/>
      <c r="M94" s="56"/>
    </row>
    <row r="95" spans="1:20" ht="24" customHeight="1" x14ac:dyDescent="0.6">
      <c r="A95" s="44" t="s">
        <v>130</v>
      </c>
      <c r="B95" s="42"/>
      <c r="C95" s="42"/>
      <c r="D95" s="42"/>
      <c r="E95" s="45">
        <v>-77949</v>
      </c>
      <c r="F95" s="45"/>
      <c r="G95" s="45">
        <v>-66532</v>
      </c>
      <c r="H95" s="45"/>
      <c r="I95" s="45">
        <v>0</v>
      </c>
      <c r="J95" s="45"/>
      <c r="K95" s="45">
        <v>0</v>
      </c>
      <c r="L95" s="4"/>
      <c r="M95" s="56"/>
      <c r="P95" s="22"/>
      <c r="R95" s="22"/>
      <c r="T95" s="22"/>
    </row>
    <row r="96" spans="1:20" ht="24" customHeight="1" x14ac:dyDescent="0.6">
      <c r="A96" s="44" t="s">
        <v>131</v>
      </c>
      <c r="B96" s="42"/>
      <c r="C96" s="42"/>
      <c r="D96" s="42"/>
      <c r="E96" s="45">
        <v>53877</v>
      </c>
      <c r="F96" s="45"/>
      <c r="G96" s="45">
        <v>39867</v>
      </c>
      <c r="H96" s="45"/>
      <c r="I96" s="45">
        <v>0</v>
      </c>
      <c r="J96" s="45"/>
      <c r="K96" s="45">
        <v>0</v>
      </c>
      <c r="L96" s="4"/>
      <c r="P96" s="22"/>
      <c r="R96" s="22"/>
      <c r="T96" s="22"/>
    </row>
    <row r="97" spans="1:20" ht="24" customHeight="1" x14ac:dyDescent="0.6">
      <c r="A97" s="49" t="s">
        <v>46</v>
      </c>
      <c r="B97" s="83"/>
      <c r="C97" s="48"/>
      <c r="D97" s="83"/>
      <c r="E97" s="7">
        <v>10638</v>
      </c>
      <c r="F97" s="7"/>
      <c r="G97" s="7">
        <v>8244</v>
      </c>
      <c r="H97" s="7"/>
      <c r="I97" s="7">
        <v>0</v>
      </c>
      <c r="J97" s="7"/>
      <c r="K97" s="7" t="s">
        <v>140</v>
      </c>
      <c r="L97" s="83"/>
      <c r="P97" s="22"/>
      <c r="R97" s="22"/>
      <c r="T97" s="22"/>
    </row>
    <row r="98" spans="1:20" ht="24" customHeight="1" x14ac:dyDescent="0.6">
      <c r="A98" s="49" t="s">
        <v>47</v>
      </c>
      <c r="B98" s="83"/>
      <c r="C98" s="48"/>
      <c r="D98" s="83"/>
      <c r="E98" s="7">
        <v>4711</v>
      </c>
      <c r="F98" s="7"/>
      <c r="G98" s="7">
        <v>2564</v>
      </c>
      <c r="H98" s="7"/>
      <c r="I98" s="7">
        <v>0</v>
      </c>
      <c r="J98" s="7"/>
      <c r="K98" s="7">
        <v>329755</v>
      </c>
      <c r="L98" s="83"/>
      <c r="P98" s="22"/>
      <c r="R98" s="22"/>
      <c r="T98" s="22"/>
    </row>
    <row r="99" spans="1:20" ht="24" customHeight="1" x14ac:dyDescent="0.6">
      <c r="A99" s="49" t="s">
        <v>35</v>
      </c>
      <c r="B99" s="83"/>
      <c r="C99" s="49"/>
      <c r="D99" s="83"/>
      <c r="E99" s="7">
        <v>4553</v>
      </c>
      <c r="F99" s="7"/>
      <c r="G99" s="7">
        <v>20331</v>
      </c>
      <c r="H99" s="7"/>
      <c r="I99" s="7">
        <v>473</v>
      </c>
      <c r="J99" s="7"/>
      <c r="K99" s="7">
        <v>490</v>
      </c>
      <c r="L99" s="83"/>
      <c r="P99" s="22"/>
      <c r="R99" s="22"/>
      <c r="T99" s="22"/>
    </row>
    <row r="100" spans="1:20" ht="24" customHeight="1" x14ac:dyDescent="0.6">
      <c r="A100" s="44" t="s">
        <v>132</v>
      </c>
      <c r="B100" s="42"/>
      <c r="C100" s="42"/>
      <c r="D100" s="42"/>
      <c r="E100" s="45">
        <v>-1056230</v>
      </c>
      <c r="F100" s="45"/>
      <c r="G100" s="45">
        <v>-1022048</v>
      </c>
      <c r="H100" s="45"/>
      <c r="I100" s="45">
        <v>0</v>
      </c>
      <c r="J100" s="45"/>
      <c r="K100" s="45">
        <v>0</v>
      </c>
      <c r="L100" s="4"/>
      <c r="M100" s="56"/>
      <c r="P100" s="22"/>
      <c r="R100" s="22"/>
      <c r="T100" s="22"/>
    </row>
    <row r="101" spans="1:20" ht="24" customHeight="1" x14ac:dyDescent="0.6">
      <c r="A101" s="44" t="s">
        <v>133</v>
      </c>
      <c r="B101" s="42"/>
      <c r="C101" s="42"/>
      <c r="D101" s="42"/>
      <c r="E101" s="45">
        <v>-665350</v>
      </c>
      <c r="F101" s="45"/>
      <c r="G101" s="45">
        <v>-656109</v>
      </c>
      <c r="H101" s="45"/>
      <c r="I101" s="45">
        <v>0</v>
      </c>
      <c r="J101" s="45"/>
      <c r="K101" s="45">
        <v>0</v>
      </c>
      <c r="L101" s="4"/>
      <c r="M101" s="56"/>
      <c r="P101" s="22"/>
      <c r="R101" s="22"/>
      <c r="T101" s="22"/>
    </row>
    <row r="102" spans="1:20" ht="24" customHeight="1" x14ac:dyDescent="0.6">
      <c r="A102" s="49" t="s">
        <v>129</v>
      </c>
      <c r="B102" s="83"/>
      <c r="C102" s="49"/>
      <c r="D102" s="83"/>
      <c r="E102" s="45">
        <v>-100947</v>
      </c>
      <c r="F102" s="45"/>
      <c r="G102" s="45">
        <v>-122458</v>
      </c>
      <c r="H102" s="45"/>
      <c r="I102" s="45">
        <v>-2324</v>
      </c>
      <c r="J102" s="45"/>
      <c r="K102" s="45">
        <v>-1112</v>
      </c>
      <c r="L102" s="83"/>
      <c r="M102" s="56"/>
      <c r="P102" s="22"/>
      <c r="R102" s="22"/>
      <c r="T102" s="22"/>
    </row>
    <row r="103" spans="1:20" ht="24" customHeight="1" x14ac:dyDescent="0.6">
      <c r="A103" s="49" t="s">
        <v>97</v>
      </c>
      <c r="B103" s="83"/>
      <c r="C103" s="49"/>
      <c r="D103" s="83"/>
      <c r="E103" s="7">
        <v>-4748</v>
      </c>
      <c r="F103" s="7"/>
      <c r="G103" s="7">
        <v>-3270</v>
      </c>
      <c r="H103" s="7"/>
      <c r="I103" s="7">
        <v>0</v>
      </c>
      <c r="J103" s="7"/>
      <c r="K103" s="7">
        <v>0</v>
      </c>
      <c r="L103" s="83"/>
      <c r="P103" s="22"/>
      <c r="R103" s="22"/>
      <c r="T103" s="22"/>
    </row>
    <row r="104" spans="1:20" ht="24" customHeight="1" x14ac:dyDescent="0.6">
      <c r="A104" s="49" t="s">
        <v>79</v>
      </c>
      <c r="B104" s="83"/>
      <c r="C104" s="49"/>
      <c r="D104" s="83"/>
      <c r="E104" s="7">
        <v>1852859</v>
      </c>
      <c r="F104" s="7"/>
      <c r="G104" s="7">
        <v>3282960</v>
      </c>
      <c r="H104" s="7"/>
      <c r="I104" s="7">
        <v>3300</v>
      </c>
      <c r="J104" s="7"/>
      <c r="K104" s="7">
        <v>100700</v>
      </c>
      <c r="L104" s="83"/>
      <c r="P104" s="22"/>
      <c r="R104" s="22"/>
      <c r="T104" s="22"/>
    </row>
    <row r="105" spans="1:20" ht="24" customHeight="1" x14ac:dyDescent="0.6">
      <c r="A105" s="49" t="s">
        <v>80</v>
      </c>
      <c r="B105" s="83"/>
      <c r="C105" s="49"/>
      <c r="D105" s="83"/>
      <c r="E105" s="7">
        <v>-2387190</v>
      </c>
      <c r="F105" s="7"/>
      <c r="G105" s="7">
        <v>-4229227</v>
      </c>
      <c r="H105" s="7"/>
      <c r="I105" s="7">
        <v>-150</v>
      </c>
      <c r="J105" s="7"/>
      <c r="K105" s="7">
        <v>-329330</v>
      </c>
      <c r="L105" s="83"/>
      <c r="P105" s="22"/>
      <c r="R105" s="22"/>
      <c r="T105" s="22"/>
    </row>
    <row r="106" spans="1:20" ht="24" customHeight="1" x14ac:dyDescent="0.6">
      <c r="A106" s="47" t="s">
        <v>201</v>
      </c>
      <c r="B106" s="83"/>
      <c r="C106" s="53"/>
      <c r="D106" s="83"/>
      <c r="E106" s="65">
        <f>SUM(E94:E105)</f>
        <v>-144391</v>
      </c>
      <c r="F106" s="7"/>
      <c r="G106" s="65">
        <f>SUM(G94:G105)</f>
        <v>-678806</v>
      </c>
      <c r="H106" s="7"/>
      <c r="I106" s="65">
        <f>SUM(I94:I105)</f>
        <v>1299</v>
      </c>
      <c r="J106" s="7"/>
      <c r="K106" s="65">
        <f>SUM(K94:K105)</f>
        <v>100503</v>
      </c>
      <c r="L106" s="83"/>
      <c r="P106" s="22"/>
      <c r="R106" s="22"/>
      <c r="T106" s="22"/>
    </row>
    <row r="107" spans="1:20" ht="24" customHeight="1" x14ac:dyDescent="0.6">
      <c r="A107" s="3" t="s">
        <v>87</v>
      </c>
      <c r="B107" s="83"/>
      <c r="C107" s="53"/>
      <c r="D107" s="83"/>
      <c r="E107" s="20"/>
      <c r="F107" s="20"/>
      <c r="G107" s="20"/>
      <c r="H107" s="20"/>
      <c r="L107" s="83"/>
    </row>
    <row r="108" spans="1:20" ht="24" customHeight="1" x14ac:dyDescent="0.6">
      <c r="A108" s="84" t="s">
        <v>196</v>
      </c>
      <c r="B108" s="83"/>
      <c r="C108" s="53"/>
      <c r="D108" s="83"/>
      <c r="E108" s="20">
        <v>-213</v>
      </c>
      <c r="F108" s="20"/>
      <c r="G108" s="20">
        <v>0</v>
      </c>
      <c r="H108" s="20"/>
      <c r="I108" s="20">
        <v>-592</v>
      </c>
      <c r="K108" s="20">
        <v>0</v>
      </c>
      <c r="L108" s="83"/>
    </row>
    <row r="109" spans="1:20" ht="24" customHeight="1" x14ac:dyDescent="0.6">
      <c r="A109" s="84" t="s">
        <v>105</v>
      </c>
      <c r="B109" s="83"/>
      <c r="C109" s="53"/>
      <c r="D109" s="83"/>
      <c r="E109" s="20">
        <v>0</v>
      </c>
      <c r="F109" s="20"/>
      <c r="G109" s="20">
        <v>0</v>
      </c>
      <c r="H109" s="20"/>
      <c r="I109" s="20">
        <v>0</v>
      </c>
      <c r="K109" s="20">
        <v>-100000</v>
      </c>
      <c r="L109" s="83"/>
    </row>
    <row r="110" spans="1:20" ht="24" customHeight="1" x14ac:dyDescent="0.6">
      <c r="A110" s="49" t="s">
        <v>81</v>
      </c>
      <c r="C110" s="53"/>
      <c r="E110" s="7">
        <v>-9316</v>
      </c>
      <c r="F110" s="7"/>
      <c r="G110" s="7">
        <v>-783</v>
      </c>
      <c r="H110" s="7"/>
      <c r="I110" s="7">
        <v>-342</v>
      </c>
      <c r="J110" s="7"/>
      <c r="K110" s="7">
        <v>0</v>
      </c>
      <c r="P110" s="22"/>
      <c r="R110" s="22"/>
      <c r="T110" s="22"/>
    </row>
    <row r="111" spans="1:20" ht="24" customHeight="1" x14ac:dyDescent="0.6">
      <c r="A111" s="49" t="s">
        <v>48</v>
      </c>
      <c r="C111" s="53"/>
      <c r="E111" s="7">
        <v>-2352</v>
      </c>
      <c r="F111" s="7"/>
      <c r="G111" s="7">
        <v>-3015</v>
      </c>
      <c r="H111" s="7"/>
      <c r="I111" s="7">
        <v>0</v>
      </c>
      <c r="J111" s="7"/>
      <c r="K111" s="7">
        <v>0</v>
      </c>
      <c r="P111" s="22"/>
      <c r="R111" s="22"/>
      <c r="T111" s="22"/>
    </row>
    <row r="112" spans="1:20" ht="24" customHeight="1" x14ac:dyDescent="0.6">
      <c r="A112" s="50" t="s">
        <v>152</v>
      </c>
      <c r="B112" s="83"/>
      <c r="C112" s="53"/>
      <c r="D112" s="83"/>
      <c r="E112" s="65">
        <f>SUM(E108:E111)</f>
        <v>-11881</v>
      </c>
      <c r="F112" s="7"/>
      <c r="G112" s="65">
        <f>SUM(G108:G111)</f>
        <v>-3798</v>
      </c>
      <c r="H112" s="7"/>
      <c r="I112" s="65">
        <f>SUM(I108:I111)</f>
        <v>-934</v>
      </c>
      <c r="J112" s="7"/>
      <c r="K112" s="65">
        <f>SUM(K108:K111)</f>
        <v>-100000</v>
      </c>
      <c r="L112" s="83"/>
    </row>
    <row r="113" spans="1:12" ht="24" customHeight="1" x14ac:dyDescent="0.6">
      <c r="A113" s="50" t="s">
        <v>89</v>
      </c>
      <c r="B113" s="83"/>
      <c r="C113" s="53"/>
      <c r="D113" s="83"/>
      <c r="E113" s="7"/>
      <c r="F113" s="7"/>
      <c r="G113" s="7"/>
      <c r="H113" s="7"/>
      <c r="I113" s="7"/>
      <c r="J113" s="7"/>
      <c r="K113" s="7"/>
      <c r="L113" s="83"/>
    </row>
    <row r="114" spans="1:12" ht="24" customHeight="1" x14ac:dyDescent="0.6">
      <c r="A114" s="49" t="s">
        <v>189</v>
      </c>
      <c r="B114" s="83"/>
      <c r="C114" s="53"/>
      <c r="D114" s="83"/>
      <c r="E114" s="7">
        <v>0</v>
      </c>
      <c r="F114" s="7"/>
      <c r="G114" s="7">
        <v>1034745</v>
      </c>
      <c r="H114" s="7"/>
      <c r="I114" s="7">
        <v>0</v>
      </c>
      <c r="J114" s="7"/>
      <c r="K114" s="7">
        <v>0</v>
      </c>
      <c r="L114" s="83"/>
    </row>
    <row r="115" spans="1:12" ht="24" customHeight="1" x14ac:dyDescent="0.6">
      <c r="A115" s="49" t="s">
        <v>49</v>
      </c>
      <c r="B115" s="83"/>
      <c r="C115" s="53"/>
      <c r="D115" s="83"/>
      <c r="E115" s="7">
        <v>-147</v>
      </c>
      <c r="F115" s="7"/>
      <c r="G115" s="7">
        <v>-8088</v>
      </c>
      <c r="H115" s="7"/>
      <c r="I115" s="7">
        <v>-57</v>
      </c>
      <c r="J115" s="7"/>
      <c r="K115" s="7">
        <v>0</v>
      </c>
      <c r="L115" s="83"/>
    </row>
    <row r="116" spans="1:12" ht="24" customHeight="1" x14ac:dyDescent="0.6">
      <c r="A116" s="49" t="s">
        <v>190</v>
      </c>
      <c r="B116" s="83"/>
      <c r="C116" s="53"/>
      <c r="D116" s="83"/>
      <c r="E116" s="66">
        <v>0</v>
      </c>
      <c r="F116" s="7"/>
      <c r="G116" s="66">
        <v>-3426</v>
      </c>
      <c r="H116" s="7"/>
      <c r="I116" s="66">
        <v>0</v>
      </c>
      <c r="J116" s="7"/>
      <c r="K116" s="66">
        <v>0</v>
      </c>
      <c r="L116" s="83"/>
    </row>
    <row r="117" spans="1:12" ht="24" customHeight="1" x14ac:dyDescent="0.6">
      <c r="A117" s="50" t="s">
        <v>153</v>
      </c>
      <c r="B117" s="83"/>
      <c r="C117" s="53"/>
      <c r="D117" s="83"/>
      <c r="E117" s="66">
        <f>SUM(E114:E116)</f>
        <v>-147</v>
      </c>
      <c r="F117" s="7"/>
      <c r="G117" s="66">
        <f>SUM(G114:G116)</f>
        <v>1023231</v>
      </c>
      <c r="H117" s="7"/>
      <c r="I117" s="66">
        <f>SUM(I114:I116)</f>
        <v>-57</v>
      </c>
      <c r="J117" s="7"/>
      <c r="K117" s="66">
        <f>SUM(K114:K116)</f>
        <v>0</v>
      </c>
      <c r="L117" s="83"/>
    </row>
    <row r="118" spans="1:12" ht="24" customHeight="1" x14ac:dyDescent="0.6">
      <c r="A118" s="50" t="s">
        <v>50</v>
      </c>
      <c r="B118" s="83"/>
      <c r="C118" s="25"/>
      <c r="D118" s="83"/>
      <c r="E118" s="65">
        <v>3312</v>
      </c>
      <c r="F118" s="7"/>
      <c r="G118" s="65">
        <v>1551</v>
      </c>
      <c r="H118" s="7"/>
      <c r="I118" s="65">
        <v>0</v>
      </c>
      <c r="J118" s="7"/>
      <c r="K118" s="65">
        <v>0</v>
      </c>
      <c r="L118" s="83"/>
    </row>
    <row r="119" spans="1:12" ht="24" customHeight="1" x14ac:dyDescent="0.6">
      <c r="A119" s="3" t="s">
        <v>90</v>
      </c>
      <c r="B119" s="49"/>
      <c r="C119" s="49"/>
      <c r="D119" s="49"/>
      <c r="E119" s="32">
        <f>SUM(E106,E112,E117,E118)</f>
        <v>-153107</v>
      </c>
      <c r="F119" s="20"/>
      <c r="G119" s="32">
        <f>SUM(G106,G112,G117,G118)</f>
        <v>342178</v>
      </c>
      <c r="H119" s="20"/>
      <c r="I119" s="32">
        <f>SUM(I106,I112,I117,I118)</f>
        <v>308</v>
      </c>
      <c r="K119" s="32">
        <f>SUM(K106,K112,K117,K118)</f>
        <v>503</v>
      </c>
      <c r="L119" s="49"/>
    </row>
    <row r="120" spans="1:12" ht="24" customHeight="1" x14ac:dyDescent="0.6">
      <c r="A120" s="49" t="s">
        <v>191</v>
      </c>
      <c r="B120" s="83"/>
      <c r="C120" s="25"/>
      <c r="D120" s="83"/>
      <c r="E120" s="7">
        <v>48</v>
      </c>
      <c r="F120" s="7"/>
      <c r="G120" s="7">
        <v>-40</v>
      </c>
      <c r="H120" s="7"/>
      <c r="I120" s="7">
        <v>0</v>
      </c>
      <c r="J120" s="7"/>
      <c r="K120" s="7">
        <v>0</v>
      </c>
      <c r="L120" s="49"/>
    </row>
    <row r="121" spans="1:12" ht="24" customHeight="1" x14ac:dyDescent="0.6">
      <c r="A121" s="4" t="s">
        <v>111</v>
      </c>
      <c r="B121" s="49"/>
      <c r="C121" s="49"/>
      <c r="D121" s="49"/>
      <c r="E121" s="20">
        <v>460266</v>
      </c>
      <c r="F121" s="20"/>
      <c r="G121" s="20">
        <v>303944</v>
      </c>
      <c r="H121" s="20"/>
      <c r="I121" s="20">
        <v>427</v>
      </c>
      <c r="K121" s="20">
        <v>527</v>
      </c>
      <c r="L121" s="49"/>
    </row>
    <row r="122" spans="1:12" ht="24" customHeight="1" thickBot="1" x14ac:dyDescent="0.65">
      <c r="A122" s="3" t="s">
        <v>112</v>
      </c>
      <c r="B122" s="49"/>
      <c r="C122" s="49"/>
      <c r="D122" s="49"/>
      <c r="E122" s="23">
        <f>SUM(E119,E120,E121)</f>
        <v>307207</v>
      </c>
      <c r="F122" s="20"/>
      <c r="G122" s="23">
        <f>SUM(G119,G120,G121)</f>
        <v>646082</v>
      </c>
      <c r="H122" s="20"/>
      <c r="I122" s="23">
        <f>SUM(I119,I120,I121)</f>
        <v>735</v>
      </c>
      <c r="K122" s="23">
        <f>SUM(K119,K120,K121)</f>
        <v>1030</v>
      </c>
      <c r="L122" s="49"/>
    </row>
    <row r="123" spans="1:12" ht="13.2" customHeight="1" thickTop="1" x14ac:dyDescent="0.6">
      <c r="A123" s="49"/>
      <c r="B123" s="49"/>
      <c r="C123" s="49"/>
      <c r="D123" s="49"/>
      <c r="E123" s="20">
        <f>E122-BS!E10</f>
        <v>0</v>
      </c>
      <c r="F123" s="20"/>
      <c r="G123" s="20"/>
      <c r="H123" s="20"/>
      <c r="I123" s="20">
        <f>I122-BS!I10</f>
        <v>0</v>
      </c>
      <c r="L123" s="49"/>
    </row>
    <row r="124" spans="1:12" ht="24" customHeight="1" x14ac:dyDescent="0.6">
      <c r="A124" s="50" t="s">
        <v>192</v>
      </c>
      <c r="B124" s="49"/>
      <c r="C124" s="49"/>
      <c r="D124" s="49"/>
      <c r="E124" s="20"/>
      <c r="F124" s="20"/>
      <c r="G124" s="20"/>
      <c r="H124" s="20"/>
      <c r="L124" s="49"/>
    </row>
    <row r="125" spans="1:12" ht="24" customHeight="1" x14ac:dyDescent="0.6">
      <c r="A125" s="49" t="s">
        <v>193</v>
      </c>
      <c r="B125" s="49"/>
      <c r="C125" s="49"/>
      <c r="D125" s="49"/>
      <c r="L125" s="49"/>
    </row>
    <row r="126" spans="1:12" ht="24" customHeight="1" x14ac:dyDescent="0.6">
      <c r="A126" s="49" t="s">
        <v>198</v>
      </c>
      <c r="B126" s="49"/>
      <c r="C126" s="49"/>
      <c r="D126" s="49"/>
      <c r="E126" s="20">
        <v>2352</v>
      </c>
      <c r="F126" s="20"/>
      <c r="G126" s="20">
        <v>496</v>
      </c>
      <c r="H126" s="20"/>
      <c r="I126" s="20">
        <v>0</v>
      </c>
      <c r="K126" s="20">
        <v>0</v>
      </c>
      <c r="L126" s="49"/>
    </row>
    <row r="127" spans="1:12" ht="24" customHeight="1" x14ac:dyDescent="0.6">
      <c r="A127" s="49" t="s">
        <v>199</v>
      </c>
      <c r="B127" s="49"/>
      <c r="C127" s="49"/>
      <c r="D127" s="49"/>
      <c r="E127" s="20">
        <v>0</v>
      </c>
      <c r="F127" s="20"/>
      <c r="G127" s="20">
        <v>420</v>
      </c>
      <c r="H127" s="20"/>
      <c r="I127" s="20">
        <v>0</v>
      </c>
      <c r="K127" s="20">
        <v>0</v>
      </c>
      <c r="L127" s="49"/>
    </row>
    <row r="128" spans="1:12" ht="19.2" customHeight="1" x14ac:dyDescent="0.6">
      <c r="A128" s="49"/>
      <c r="B128" s="49"/>
      <c r="C128" s="49"/>
      <c r="D128" s="49"/>
      <c r="E128" s="20"/>
      <c r="F128" s="20"/>
      <c r="G128" s="20"/>
      <c r="H128" s="20"/>
      <c r="L128" s="49"/>
    </row>
    <row r="129" spans="1:12" ht="24" customHeight="1" x14ac:dyDescent="0.6">
      <c r="A129" s="5" t="s">
        <v>15</v>
      </c>
      <c r="E129" s="20"/>
      <c r="F129" s="20"/>
      <c r="G129" s="20"/>
      <c r="H129" s="20"/>
    </row>
    <row r="130" spans="1:12" ht="24" customHeight="1" x14ac:dyDescent="0.6">
      <c r="A130" s="6"/>
    </row>
    <row r="131" spans="1:12" ht="24" customHeight="1" x14ac:dyDescent="0.6">
      <c r="A131" s="6"/>
    </row>
    <row r="132" spans="1:12" ht="24" customHeight="1" x14ac:dyDescent="0.6">
      <c r="A132" s="6"/>
    </row>
    <row r="133" spans="1:12" ht="24" customHeight="1" x14ac:dyDescent="0.6">
      <c r="A133" s="6"/>
    </row>
    <row r="134" spans="1:12" ht="24" customHeight="1" x14ac:dyDescent="0.6">
      <c r="A134" s="6"/>
    </row>
    <row r="135" spans="1:12" ht="24" customHeight="1" x14ac:dyDescent="0.6">
      <c r="A135" s="6"/>
    </row>
    <row r="136" spans="1:12" ht="24" customHeight="1" x14ac:dyDescent="0.6">
      <c r="A136" s="6"/>
      <c r="B136" s="4"/>
      <c r="C136" s="4"/>
      <c r="D136" s="4"/>
      <c r="E136" s="20"/>
      <c r="F136" s="20"/>
      <c r="G136" s="20"/>
      <c r="H136" s="4"/>
      <c r="J136" s="4"/>
      <c r="L136" s="4"/>
    </row>
    <row r="137" spans="1:12" ht="24" customHeight="1" x14ac:dyDescent="0.6">
      <c r="A137" s="6"/>
      <c r="B137" s="4"/>
      <c r="C137" s="4"/>
      <c r="D137" s="4"/>
      <c r="E137" s="20"/>
      <c r="F137" s="20"/>
      <c r="G137" s="20"/>
      <c r="H137" s="4"/>
      <c r="J137" s="4"/>
      <c r="L137" s="4"/>
    </row>
    <row r="138" spans="1:12" ht="24" customHeight="1" x14ac:dyDescent="0.6">
      <c r="A138" s="6"/>
      <c r="B138" s="4"/>
      <c r="C138" s="4"/>
      <c r="D138" s="4"/>
      <c r="E138" s="20"/>
      <c r="F138" s="20"/>
      <c r="G138" s="20"/>
      <c r="H138" s="4"/>
      <c r="J138" s="4"/>
      <c r="L138" s="4"/>
    </row>
    <row r="139" spans="1:12" ht="24" customHeight="1" x14ac:dyDescent="0.6">
      <c r="A139" s="6"/>
      <c r="B139" s="4"/>
      <c r="C139" s="4"/>
      <c r="D139" s="4"/>
      <c r="E139" s="20"/>
      <c r="F139" s="20"/>
      <c r="G139" s="20"/>
      <c r="H139" s="4"/>
      <c r="J139" s="4"/>
      <c r="L139" s="4"/>
    </row>
    <row r="140" spans="1:12" ht="24" customHeight="1" x14ac:dyDescent="0.6">
      <c r="A140" s="6"/>
      <c r="B140" s="4"/>
      <c r="C140" s="4"/>
      <c r="D140" s="4"/>
      <c r="E140" s="20"/>
      <c r="F140" s="20"/>
      <c r="G140" s="20"/>
      <c r="H140" s="4"/>
      <c r="J140" s="4"/>
      <c r="L140" s="4"/>
    </row>
    <row r="141" spans="1:12" ht="24" customHeight="1" x14ac:dyDescent="0.6">
      <c r="A141" s="6"/>
      <c r="B141" s="4"/>
      <c r="C141" s="4"/>
      <c r="D141" s="4"/>
      <c r="E141" s="20"/>
      <c r="F141" s="20"/>
      <c r="G141" s="20"/>
      <c r="H141" s="4"/>
      <c r="J141" s="4"/>
      <c r="L141" s="4"/>
    </row>
    <row r="142" spans="1:12" ht="24" customHeight="1" x14ac:dyDescent="0.6">
      <c r="A142" s="6"/>
      <c r="B142" s="4"/>
      <c r="C142" s="4"/>
      <c r="D142" s="4"/>
      <c r="E142" s="20"/>
      <c r="F142" s="20"/>
      <c r="G142" s="20"/>
      <c r="H142" s="4"/>
      <c r="J142" s="4"/>
      <c r="L142" s="4"/>
    </row>
    <row r="143" spans="1:12" ht="24" customHeight="1" x14ac:dyDescent="0.6">
      <c r="A143" s="6"/>
      <c r="B143" s="4"/>
      <c r="C143" s="4"/>
      <c r="D143" s="4"/>
      <c r="E143" s="20"/>
      <c r="F143" s="20"/>
      <c r="G143" s="20"/>
      <c r="H143" s="4"/>
      <c r="J143" s="4"/>
      <c r="L143" s="4"/>
    </row>
    <row r="144" spans="1:12" ht="24" customHeight="1" x14ac:dyDescent="0.6">
      <c r="A144" s="6"/>
      <c r="B144" s="4"/>
      <c r="C144" s="4"/>
      <c r="D144" s="4"/>
      <c r="E144" s="20"/>
      <c r="F144" s="20"/>
      <c r="G144" s="20"/>
      <c r="H144" s="4"/>
      <c r="J144" s="4"/>
      <c r="L144" s="4"/>
    </row>
    <row r="145" spans="1:12" ht="24" customHeight="1" x14ac:dyDescent="0.6">
      <c r="A145" s="6"/>
      <c r="B145" s="4"/>
      <c r="C145" s="4"/>
      <c r="D145" s="4"/>
      <c r="E145" s="20"/>
      <c r="F145" s="20"/>
      <c r="G145" s="20"/>
      <c r="H145" s="4"/>
      <c r="J145" s="4"/>
      <c r="L145" s="4"/>
    </row>
    <row r="146" spans="1:12" ht="24" customHeight="1" x14ac:dyDescent="0.6">
      <c r="A146" s="6"/>
      <c r="B146" s="4"/>
      <c r="C146" s="4"/>
      <c r="D146" s="4"/>
      <c r="E146" s="20"/>
      <c r="F146" s="20"/>
      <c r="G146" s="20"/>
      <c r="H146" s="4"/>
      <c r="J146" s="4"/>
      <c r="L146" s="4"/>
    </row>
    <row r="147" spans="1:12" ht="24" customHeight="1" x14ac:dyDescent="0.6">
      <c r="A147" s="6"/>
      <c r="B147" s="4"/>
      <c r="C147" s="4"/>
      <c r="D147" s="4"/>
      <c r="E147" s="20"/>
      <c r="F147" s="20"/>
      <c r="G147" s="20"/>
      <c r="H147" s="4"/>
      <c r="J147" s="4"/>
      <c r="L147" s="4"/>
    </row>
    <row r="148" spans="1:12" ht="24" customHeight="1" x14ac:dyDescent="0.6">
      <c r="A148" s="6"/>
      <c r="B148" s="4"/>
      <c r="C148" s="4"/>
      <c r="D148" s="4"/>
      <c r="E148" s="20"/>
      <c r="F148" s="20"/>
      <c r="G148" s="20"/>
      <c r="H148" s="4"/>
      <c r="J148" s="4"/>
      <c r="L148" s="4"/>
    </row>
    <row r="149" spans="1:12" ht="24" customHeight="1" x14ac:dyDescent="0.6">
      <c r="A149" s="6"/>
      <c r="B149" s="4"/>
      <c r="C149" s="4"/>
      <c r="D149" s="4"/>
      <c r="E149" s="20"/>
      <c r="F149" s="20"/>
      <c r="G149" s="20"/>
      <c r="H149" s="4"/>
      <c r="J149" s="4"/>
      <c r="L149" s="4"/>
    </row>
    <row r="150" spans="1:12" ht="24" customHeight="1" x14ac:dyDescent="0.6">
      <c r="A150" s="6"/>
      <c r="B150" s="4"/>
      <c r="C150" s="4"/>
      <c r="D150" s="4"/>
      <c r="E150" s="20"/>
      <c r="F150" s="20"/>
      <c r="G150" s="20"/>
      <c r="H150" s="4"/>
      <c r="J150" s="4"/>
      <c r="L150" s="4"/>
    </row>
    <row r="151" spans="1:12" ht="24" customHeight="1" x14ac:dyDescent="0.6">
      <c r="A151" s="6"/>
      <c r="B151" s="4"/>
      <c r="C151" s="4"/>
      <c r="D151" s="4"/>
      <c r="E151" s="20"/>
      <c r="F151" s="20"/>
      <c r="G151" s="20"/>
      <c r="H151" s="4"/>
      <c r="J151" s="4"/>
      <c r="L151" s="4"/>
    </row>
    <row r="152" spans="1:12" ht="24" customHeight="1" x14ac:dyDescent="0.6">
      <c r="A152" s="6"/>
      <c r="B152" s="4"/>
      <c r="C152" s="4"/>
      <c r="D152" s="4"/>
      <c r="E152" s="20"/>
      <c r="F152" s="20"/>
      <c r="G152" s="20"/>
      <c r="H152" s="4"/>
      <c r="J152" s="4"/>
      <c r="L152" s="4"/>
    </row>
    <row r="153" spans="1:12" ht="24" customHeight="1" x14ac:dyDescent="0.6">
      <c r="A153" s="6"/>
      <c r="B153" s="4"/>
      <c r="C153" s="4"/>
      <c r="D153" s="4"/>
      <c r="E153" s="20"/>
      <c r="F153" s="20"/>
      <c r="G153" s="20"/>
      <c r="H153" s="4"/>
      <c r="J153" s="4"/>
      <c r="L153" s="4"/>
    </row>
    <row r="154" spans="1:12" ht="24" customHeight="1" x14ac:dyDescent="0.6">
      <c r="A154" s="6"/>
      <c r="B154" s="4"/>
      <c r="C154" s="4"/>
      <c r="D154" s="4"/>
      <c r="E154" s="20"/>
      <c r="F154" s="20"/>
      <c r="G154" s="20"/>
      <c r="H154" s="4"/>
      <c r="J154" s="4"/>
      <c r="L154" s="4"/>
    </row>
  </sheetData>
  <mergeCells count="7">
    <mergeCell ref="I6:K6"/>
    <mergeCell ref="E6:G6"/>
    <mergeCell ref="A93:D93"/>
    <mergeCell ref="E91:G91"/>
    <mergeCell ref="I91:K91"/>
    <mergeCell ref="E44:G44"/>
    <mergeCell ref="I44:K44"/>
  </mergeCells>
  <pageMargins left="0.86614173228346458" right="0.39370078740157483" top="0.9055118110236221" bottom="0" header="0.31496062992125984" footer="0"/>
  <pageSetup paperSize="9" scale="72" orientation="portrait" r:id="rId1"/>
  <headerFooter alignWithMargins="0"/>
  <rowBreaks count="2" manualBreakCount="2">
    <brk id="38" max="10" man="1"/>
    <brk id="8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0B124-EA18-4233-A4CB-B98107514A7F}">
  <dimension ref="A1:AC36"/>
  <sheetViews>
    <sheetView showGridLines="0" view="pageBreakPreview" zoomScale="70" zoomScaleNormal="70" zoomScaleSheetLayoutView="70" workbookViewId="0">
      <selection activeCell="A10" sqref="A10"/>
    </sheetView>
  </sheetViews>
  <sheetFormatPr defaultColWidth="9.125" defaultRowHeight="24" customHeight="1" x14ac:dyDescent="0.6"/>
  <cols>
    <col min="1" max="1" width="34.25" style="98" customWidth="1"/>
    <col min="2" max="2" width="9.125" style="98" customWidth="1"/>
    <col min="3" max="3" width="2.25" style="98" customWidth="1"/>
    <col min="4" max="4" width="17.25" style="98" customWidth="1"/>
    <col min="5" max="5" width="1.875" style="85" customWidth="1"/>
    <col min="6" max="6" width="17.25" style="85" customWidth="1"/>
    <col min="7" max="7" width="1.875" style="85" customWidth="1"/>
    <col min="8" max="8" width="17.25" style="85" customWidth="1"/>
    <col min="9" max="9" width="1.875" style="85" customWidth="1"/>
    <col min="10" max="10" width="17.25" style="85" customWidth="1"/>
    <col min="11" max="11" width="1.875" style="85" customWidth="1"/>
    <col min="12" max="12" width="17.25" style="85" customWidth="1"/>
    <col min="13" max="13" width="1.875" style="85" customWidth="1"/>
    <col min="14" max="14" width="17.25" style="85" customWidth="1"/>
    <col min="15" max="15" width="1.875" style="85" customWidth="1"/>
    <col min="16" max="16" width="17.25" style="85" customWidth="1"/>
    <col min="17" max="17" width="1.875" style="85" customWidth="1"/>
    <col min="18" max="18" width="17.25" style="85" customWidth="1"/>
    <col min="19" max="19" width="1.875" style="99" customWidth="1"/>
    <col min="20" max="20" width="17.25" style="85" customWidth="1"/>
    <col min="21" max="21" width="1.875" style="85" customWidth="1"/>
    <col min="22" max="22" width="17.25" style="85" customWidth="1"/>
    <col min="23" max="23" width="1.875" style="85" customWidth="1"/>
    <col min="24" max="24" width="17.25" style="85" customWidth="1"/>
    <col min="25" max="25" width="1.875" style="85" customWidth="1"/>
    <col min="26" max="26" width="17.25" style="85" customWidth="1"/>
    <col min="27" max="27" width="1.875" style="85" customWidth="1"/>
    <col min="28" max="28" width="17.25" style="85" customWidth="1"/>
    <col min="29" max="29" width="17.375" style="85" customWidth="1"/>
    <col min="30" max="16384" width="9.125" style="85"/>
  </cols>
  <sheetData>
    <row r="1" spans="1:29" ht="24" customHeight="1" x14ac:dyDescent="0.6">
      <c r="A1" s="85"/>
      <c r="B1" s="85"/>
      <c r="C1" s="85"/>
      <c r="D1" s="85"/>
      <c r="H1" s="86"/>
      <c r="I1" s="86"/>
      <c r="J1" s="87"/>
      <c r="K1" s="87"/>
      <c r="L1" s="87"/>
      <c r="M1" s="87"/>
      <c r="N1" s="87"/>
      <c r="O1" s="87"/>
      <c r="P1" s="87"/>
      <c r="Q1" s="87"/>
      <c r="R1" s="87"/>
      <c r="S1" s="88"/>
      <c r="T1" s="87"/>
      <c r="U1" s="87"/>
      <c r="V1" s="87"/>
      <c r="W1" s="87"/>
      <c r="X1" s="87"/>
      <c r="Y1" s="87"/>
      <c r="Z1" s="87"/>
      <c r="AA1" s="87"/>
      <c r="AB1" s="7" t="s">
        <v>113</v>
      </c>
    </row>
    <row r="2" spans="1:29" ht="24" customHeight="1" x14ac:dyDescent="0.6">
      <c r="A2" s="129" t="s">
        <v>91</v>
      </c>
      <c r="B2" s="129"/>
      <c r="C2" s="129"/>
      <c r="D2" s="129"/>
      <c r="E2" s="129"/>
      <c r="F2" s="129"/>
      <c r="G2" s="129"/>
      <c r="H2" s="86"/>
      <c r="I2" s="86"/>
      <c r="J2" s="87"/>
      <c r="K2" s="87"/>
      <c r="L2" s="87"/>
      <c r="M2" s="87"/>
      <c r="N2" s="87"/>
      <c r="O2" s="87"/>
      <c r="P2" s="87"/>
      <c r="Q2" s="87"/>
      <c r="R2" s="87"/>
      <c r="S2" s="88"/>
      <c r="T2" s="87"/>
      <c r="U2" s="87"/>
      <c r="V2" s="87"/>
      <c r="W2" s="87"/>
      <c r="X2" s="87"/>
      <c r="Y2" s="87"/>
      <c r="Z2" s="87"/>
      <c r="AA2" s="87"/>
      <c r="AB2" s="7"/>
    </row>
    <row r="3" spans="1:29" ht="24" customHeight="1" x14ac:dyDescent="0.6">
      <c r="A3" s="89" t="s">
        <v>155</v>
      </c>
      <c r="B3" s="89"/>
      <c r="C3" s="89"/>
      <c r="D3" s="89"/>
      <c r="E3" s="89"/>
      <c r="F3" s="89"/>
      <c r="G3" s="89"/>
      <c r="H3" s="89"/>
      <c r="I3" s="89"/>
      <c r="J3" s="84"/>
      <c r="K3" s="89"/>
      <c r="L3" s="89"/>
      <c r="M3" s="89"/>
      <c r="N3" s="89"/>
      <c r="O3" s="89"/>
      <c r="P3" s="89"/>
      <c r="Q3" s="89"/>
      <c r="R3" s="89"/>
      <c r="S3" s="90"/>
      <c r="T3" s="89"/>
      <c r="U3" s="89"/>
      <c r="V3" s="89"/>
      <c r="W3" s="89"/>
      <c r="X3" s="89"/>
      <c r="Y3" s="89"/>
      <c r="Z3" s="89"/>
      <c r="AA3" s="89"/>
    </row>
    <row r="4" spans="1:29" ht="24" customHeight="1" x14ac:dyDescent="0.6">
      <c r="A4" s="130" t="s">
        <v>215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89"/>
      <c r="M4" s="89"/>
      <c r="N4" s="89"/>
      <c r="O4" s="89"/>
      <c r="P4" s="89"/>
      <c r="Q4" s="89"/>
      <c r="R4" s="89"/>
      <c r="S4" s="90"/>
      <c r="T4" s="89"/>
      <c r="U4" s="89"/>
      <c r="V4" s="89"/>
      <c r="W4" s="89"/>
      <c r="X4" s="89"/>
      <c r="Y4" s="89"/>
      <c r="Z4" s="89"/>
      <c r="AA4" s="89"/>
      <c r="AB4" s="89"/>
    </row>
    <row r="5" spans="1:29" ht="24" customHeight="1" x14ac:dyDescent="0.6">
      <c r="A5" s="86"/>
      <c r="B5" s="86"/>
      <c r="C5" s="86"/>
      <c r="D5" s="86"/>
      <c r="E5" s="86"/>
      <c r="F5" s="86"/>
      <c r="G5" s="86"/>
      <c r="H5" s="86"/>
      <c r="I5" s="86"/>
      <c r="J5" s="89"/>
      <c r="K5" s="89"/>
      <c r="L5" s="89"/>
      <c r="M5" s="89"/>
      <c r="N5" s="89"/>
      <c r="O5" s="89"/>
      <c r="P5" s="89"/>
      <c r="Q5" s="89"/>
      <c r="R5" s="89"/>
      <c r="S5" s="90"/>
      <c r="T5" s="89"/>
      <c r="U5" s="89"/>
      <c r="V5" s="89"/>
      <c r="W5" s="89"/>
      <c r="X5" s="89"/>
      <c r="Y5" s="89"/>
      <c r="Z5" s="89"/>
      <c r="AA5" s="89"/>
      <c r="AB5" s="91" t="s">
        <v>94</v>
      </c>
    </row>
    <row r="6" spans="1:29" ht="24" customHeight="1" x14ac:dyDescent="0.6">
      <c r="A6" s="86"/>
      <c r="B6" s="86"/>
      <c r="C6" s="86"/>
      <c r="D6" s="131" t="s">
        <v>0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</row>
    <row r="7" spans="1:29" ht="24" customHeight="1" x14ac:dyDescent="0.6">
      <c r="A7" s="86"/>
      <c r="B7" s="86"/>
      <c r="C7" s="86"/>
      <c r="D7" s="132" t="s">
        <v>29</v>
      </c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92"/>
      <c r="Z7" s="92"/>
      <c r="AA7" s="92"/>
      <c r="AB7" s="92"/>
    </row>
    <row r="8" spans="1:29" ht="24" customHeight="1" x14ac:dyDescent="0.6">
      <c r="A8" s="86"/>
      <c r="B8" s="86"/>
      <c r="C8" s="86"/>
      <c r="D8" s="86"/>
      <c r="E8" s="86"/>
      <c r="F8" s="86"/>
      <c r="G8" s="86"/>
      <c r="H8" s="93"/>
      <c r="I8" s="86"/>
      <c r="J8" s="89"/>
      <c r="K8" s="89"/>
      <c r="L8" s="89"/>
      <c r="M8" s="89"/>
      <c r="N8" s="133" t="s">
        <v>165</v>
      </c>
      <c r="O8" s="133"/>
      <c r="P8" s="133"/>
      <c r="Q8" s="133"/>
      <c r="R8" s="133"/>
      <c r="S8" s="133"/>
      <c r="T8" s="133"/>
      <c r="U8" s="133"/>
      <c r="V8" s="133"/>
      <c r="W8" s="89"/>
      <c r="X8" s="94"/>
      <c r="Y8" s="89"/>
      <c r="AA8" s="89"/>
      <c r="AB8" s="91"/>
    </row>
    <row r="9" spans="1:29" ht="24" customHeight="1" x14ac:dyDescent="0.6">
      <c r="A9" s="86"/>
      <c r="B9" s="86"/>
      <c r="C9" s="86"/>
      <c r="D9" s="86"/>
      <c r="E9" s="86"/>
      <c r="F9" s="86"/>
      <c r="G9" s="86"/>
      <c r="H9" s="93"/>
      <c r="I9" s="86"/>
      <c r="J9" s="89"/>
      <c r="K9" s="89"/>
      <c r="L9" s="89"/>
      <c r="M9" s="89"/>
      <c r="N9" s="135" t="s">
        <v>141</v>
      </c>
      <c r="O9" s="135"/>
      <c r="P9" s="135"/>
      <c r="Q9" s="95"/>
      <c r="R9" s="95"/>
      <c r="S9" s="95"/>
      <c r="T9" s="95"/>
      <c r="U9" s="94"/>
      <c r="V9" s="94"/>
      <c r="W9" s="89"/>
      <c r="X9" s="94"/>
      <c r="Y9" s="89"/>
      <c r="AA9" s="89"/>
      <c r="AB9" s="91"/>
    </row>
    <row r="10" spans="1:29" ht="24" customHeight="1" x14ac:dyDescent="0.6">
      <c r="A10" s="86"/>
      <c r="B10" s="86"/>
      <c r="C10" s="86"/>
      <c r="D10" s="86"/>
      <c r="E10" s="86"/>
      <c r="F10" s="96"/>
      <c r="G10" s="86"/>
      <c r="H10" s="94"/>
      <c r="I10" s="86"/>
      <c r="J10" s="89"/>
      <c r="K10" s="89"/>
      <c r="L10" s="89"/>
      <c r="M10" s="89"/>
      <c r="N10" s="134" t="s">
        <v>142</v>
      </c>
      <c r="O10" s="134"/>
      <c r="P10" s="134"/>
      <c r="S10" s="85"/>
      <c r="U10" s="94"/>
      <c r="V10" s="94"/>
      <c r="W10" s="89"/>
      <c r="X10" s="94"/>
      <c r="Y10" s="89"/>
      <c r="AA10" s="89"/>
      <c r="AB10" s="91"/>
    </row>
    <row r="11" spans="1:29" ht="24" customHeight="1" x14ac:dyDescent="0.6">
      <c r="A11" s="86"/>
      <c r="B11" s="86"/>
      <c r="C11" s="86"/>
      <c r="D11" s="86"/>
      <c r="E11" s="86"/>
      <c r="F11" s="86"/>
      <c r="G11" s="86"/>
      <c r="H11" s="94" t="s">
        <v>114</v>
      </c>
      <c r="I11" s="86"/>
      <c r="J11" s="89"/>
      <c r="K11" s="89"/>
      <c r="L11" s="89"/>
      <c r="M11" s="89"/>
      <c r="N11" s="94" t="s">
        <v>51</v>
      </c>
      <c r="O11" s="94"/>
      <c r="P11" s="94" t="s">
        <v>52</v>
      </c>
      <c r="Q11" s="94"/>
      <c r="R11" s="94"/>
      <c r="S11" s="97"/>
      <c r="T11" s="94"/>
      <c r="U11" s="94"/>
      <c r="AA11" s="89"/>
      <c r="AB11" s="91"/>
    </row>
    <row r="12" spans="1:29" ht="24" customHeight="1" x14ac:dyDescent="0.6">
      <c r="D12" s="94"/>
      <c r="F12" s="94"/>
      <c r="H12" s="94" t="s">
        <v>115</v>
      </c>
      <c r="N12" s="94" t="s">
        <v>55</v>
      </c>
      <c r="P12" s="94" t="s">
        <v>56</v>
      </c>
      <c r="R12" s="94" t="s">
        <v>135</v>
      </c>
      <c r="T12" s="100" t="s">
        <v>53</v>
      </c>
      <c r="W12" s="89"/>
      <c r="X12" s="94"/>
      <c r="Y12" s="89"/>
      <c r="Z12" s="94" t="s">
        <v>54</v>
      </c>
      <c r="AA12" s="94"/>
      <c r="AB12" s="94"/>
    </row>
    <row r="13" spans="1:29" ht="24" customHeight="1" x14ac:dyDescent="0.6">
      <c r="D13" s="94"/>
      <c r="F13" s="94"/>
      <c r="H13" s="101" t="s">
        <v>85</v>
      </c>
      <c r="J13" s="128" t="s">
        <v>26</v>
      </c>
      <c r="K13" s="128"/>
      <c r="L13" s="128"/>
      <c r="N13" s="94" t="s">
        <v>58</v>
      </c>
      <c r="P13" s="94" t="s">
        <v>59</v>
      </c>
      <c r="R13" s="94" t="s">
        <v>136</v>
      </c>
      <c r="T13" s="100" t="s">
        <v>57</v>
      </c>
      <c r="W13" s="94"/>
      <c r="X13" s="94" t="s">
        <v>60</v>
      </c>
      <c r="Y13" s="94"/>
      <c r="Z13" s="94" t="s">
        <v>73</v>
      </c>
      <c r="AA13" s="94"/>
      <c r="AB13" s="94"/>
    </row>
    <row r="14" spans="1:29" s="94" customFormat="1" ht="24" customHeight="1" x14ac:dyDescent="0.6">
      <c r="A14" s="98"/>
      <c r="B14" s="98"/>
      <c r="C14" s="98"/>
      <c r="D14" s="94" t="s">
        <v>61</v>
      </c>
      <c r="F14" s="94" t="s">
        <v>62</v>
      </c>
      <c r="H14" s="101" t="s">
        <v>86</v>
      </c>
      <c r="J14" s="95" t="s">
        <v>63</v>
      </c>
      <c r="K14" s="85"/>
      <c r="N14" s="94" t="s">
        <v>64</v>
      </c>
      <c r="P14" s="94" t="s">
        <v>64</v>
      </c>
      <c r="R14" s="94" t="s">
        <v>137</v>
      </c>
      <c r="S14" s="97"/>
      <c r="T14" s="100" t="s">
        <v>74</v>
      </c>
      <c r="X14" s="94" t="s">
        <v>65</v>
      </c>
      <c r="Z14" s="94" t="s">
        <v>75</v>
      </c>
      <c r="AB14" s="94" t="s">
        <v>60</v>
      </c>
    </row>
    <row r="15" spans="1:29" s="94" customFormat="1" ht="24" customHeight="1" x14ac:dyDescent="0.6">
      <c r="A15" s="98"/>
      <c r="C15" s="98"/>
      <c r="D15" s="102" t="s">
        <v>66</v>
      </c>
      <c r="F15" s="102" t="s">
        <v>67</v>
      </c>
      <c r="H15" s="103" t="s">
        <v>84</v>
      </c>
      <c r="J15" s="102" t="s">
        <v>68</v>
      </c>
      <c r="L15" s="102" t="s">
        <v>69</v>
      </c>
      <c r="N15" s="102" t="s">
        <v>70</v>
      </c>
      <c r="P15" s="102" t="s">
        <v>70</v>
      </c>
      <c r="R15" s="102" t="s">
        <v>138</v>
      </c>
      <c r="S15" s="97"/>
      <c r="T15" s="104" t="s">
        <v>76</v>
      </c>
      <c r="V15" s="102" t="s">
        <v>71</v>
      </c>
      <c r="X15" s="102" t="s">
        <v>72</v>
      </c>
      <c r="Z15" s="102" t="s">
        <v>77</v>
      </c>
      <c r="AB15" s="102" t="s">
        <v>65</v>
      </c>
    </row>
    <row r="16" spans="1:29" ht="24" customHeight="1" x14ac:dyDescent="0.6">
      <c r="A16" s="46" t="s">
        <v>158</v>
      </c>
      <c r="B16" s="122"/>
      <c r="D16" s="75">
        <v>299788</v>
      </c>
      <c r="E16" s="75"/>
      <c r="F16" s="75">
        <v>162058</v>
      </c>
      <c r="G16" s="75"/>
      <c r="H16" s="75">
        <v>-509</v>
      </c>
      <c r="I16" s="75"/>
      <c r="J16" s="75">
        <v>60279</v>
      </c>
      <c r="K16" s="75"/>
      <c r="L16" s="75">
        <v>2651863</v>
      </c>
      <c r="M16" s="75"/>
      <c r="N16" s="75">
        <v>132700</v>
      </c>
      <c r="O16" s="75"/>
      <c r="P16" s="75">
        <v>113793</v>
      </c>
      <c r="Q16" s="75"/>
      <c r="R16" s="75">
        <v>-977</v>
      </c>
      <c r="S16" s="76"/>
      <c r="T16" s="75">
        <v>-35827</v>
      </c>
      <c r="U16" s="75"/>
      <c r="V16" s="75">
        <f>SUM(N16:T16)</f>
        <v>209689</v>
      </c>
      <c r="W16" s="75"/>
      <c r="X16" s="75">
        <f>SUM(D16:L16,V16)</f>
        <v>3383168</v>
      </c>
      <c r="Y16" s="75"/>
      <c r="Z16" s="75">
        <v>35821</v>
      </c>
      <c r="AA16" s="75"/>
      <c r="AB16" s="75">
        <f>X16+Z16</f>
        <v>3418989</v>
      </c>
      <c r="AC16" s="75"/>
    </row>
    <row r="17" spans="1:29" ht="24" customHeight="1" x14ac:dyDescent="0.6">
      <c r="A17" s="98" t="s">
        <v>108</v>
      </c>
      <c r="B17" s="105"/>
      <c r="D17" s="77">
        <v>0</v>
      </c>
      <c r="E17" s="75"/>
      <c r="F17" s="77">
        <v>0</v>
      </c>
      <c r="G17" s="75"/>
      <c r="H17" s="77">
        <v>0</v>
      </c>
      <c r="I17" s="75"/>
      <c r="J17" s="77">
        <v>0</v>
      </c>
      <c r="K17" s="75"/>
      <c r="L17" s="77">
        <v>66462</v>
      </c>
      <c r="M17" s="75"/>
      <c r="N17" s="77">
        <v>0</v>
      </c>
      <c r="O17" s="75"/>
      <c r="P17" s="77">
        <v>0</v>
      </c>
      <c r="Q17" s="75"/>
      <c r="R17" s="77">
        <v>0</v>
      </c>
      <c r="S17" s="76"/>
      <c r="T17" s="77">
        <v>0</v>
      </c>
      <c r="U17" s="75"/>
      <c r="V17" s="77">
        <f>SUM(N17:U17)</f>
        <v>0</v>
      </c>
      <c r="W17" s="75"/>
      <c r="X17" s="77">
        <f>SUM(D17:L17,V17)</f>
        <v>66462</v>
      </c>
      <c r="Y17" s="75"/>
      <c r="Z17" s="77">
        <v>17034</v>
      </c>
      <c r="AA17" s="75"/>
      <c r="AB17" s="77">
        <f>X17+Z17</f>
        <v>83496</v>
      </c>
      <c r="AC17" s="75"/>
    </row>
    <row r="18" spans="1:29" ht="24" customHeight="1" x14ac:dyDescent="0.6">
      <c r="A18" s="98" t="s">
        <v>109</v>
      </c>
      <c r="B18" s="105"/>
      <c r="D18" s="78">
        <v>0</v>
      </c>
      <c r="E18" s="75"/>
      <c r="F18" s="78">
        <v>0</v>
      </c>
      <c r="G18" s="75"/>
      <c r="H18" s="78">
        <v>0</v>
      </c>
      <c r="I18" s="75"/>
      <c r="J18" s="78">
        <v>0</v>
      </c>
      <c r="K18" s="75"/>
      <c r="L18" s="78">
        <v>0</v>
      </c>
      <c r="M18" s="75"/>
      <c r="N18" s="78">
        <v>55273</v>
      </c>
      <c r="O18" s="75"/>
      <c r="P18" s="107">
        <v>-5342</v>
      </c>
      <c r="Q18" s="75"/>
      <c r="R18" s="78">
        <v>-2193</v>
      </c>
      <c r="S18" s="76"/>
      <c r="T18" s="78">
        <v>-1979</v>
      </c>
      <c r="U18" s="75"/>
      <c r="V18" s="78">
        <f>SUM(N18:T18)</f>
        <v>45759</v>
      </c>
      <c r="W18" s="75"/>
      <c r="X18" s="78">
        <f>SUM(D18:L18,V18)</f>
        <v>45759</v>
      </c>
      <c r="Y18" s="75"/>
      <c r="Z18" s="78">
        <v>12432</v>
      </c>
      <c r="AA18" s="75"/>
      <c r="AB18" s="78">
        <f>X18+Z18</f>
        <v>58191</v>
      </c>
      <c r="AC18" s="75"/>
    </row>
    <row r="19" spans="1:29" ht="24" customHeight="1" x14ac:dyDescent="0.6">
      <c r="A19" s="98" t="s">
        <v>116</v>
      </c>
      <c r="B19" s="105"/>
      <c r="D19" s="75">
        <f>SUM(D17:D18)</f>
        <v>0</v>
      </c>
      <c r="E19" s="75"/>
      <c r="F19" s="75">
        <f>SUM(F17:F18)</f>
        <v>0</v>
      </c>
      <c r="G19" s="75"/>
      <c r="H19" s="75">
        <f>SUM(H17:H18)</f>
        <v>0</v>
      </c>
      <c r="I19" s="75"/>
      <c r="J19" s="75">
        <f>SUM(J17:J18)</f>
        <v>0</v>
      </c>
      <c r="K19" s="75"/>
      <c r="L19" s="75">
        <f>SUM(L17:L18)</f>
        <v>66462</v>
      </c>
      <c r="M19" s="75"/>
      <c r="N19" s="75">
        <f>SUM(N17:N18)</f>
        <v>55273</v>
      </c>
      <c r="O19" s="75"/>
      <c r="P19" s="75">
        <f>SUM(P17:P18)</f>
        <v>-5342</v>
      </c>
      <c r="Q19" s="75"/>
      <c r="R19" s="75">
        <f>SUM(R17:R18)</f>
        <v>-2193</v>
      </c>
      <c r="S19" s="76"/>
      <c r="T19" s="75">
        <f>SUM(T17:T18)</f>
        <v>-1979</v>
      </c>
      <c r="U19" s="75"/>
      <c r="V19" s="75">
        <f>SUM(V17:V18)</f>
        <v>45759</v>
      </c>
      <c r="W19" s="75"/>
      <c r="X19" s="75">
        <f>SUM(X17:X18)</f>
        <v>112221</v>
      </c>
      <c r="Y19" s="75"/>
      <c r="Z19" s="75">
        <f>SUM(Z17:Z18)</f>
        <v>29466</v>
      </c>
      <c r="AA19" s="75"/>
      <c r="AB19" s="75">
        <f>SUM(AB17:AB18)</f>
        <v>141687</v>
      </c>
      <c r="AC19" s="75"/>
    </row>
    <row r="20" spans="1:29" ht="24" customHeight="1" x14ac:dyDescent="0.6">
      <c r="A20" s="98" t="s">
        <v>208</v>
      </c>
      <c r="B20" s="10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6"/>
      <c r="T20" s="75"/>
      <c r="U20" s="75"/>
      <c r="V20" s="75"/>
      <c r="W20" s="75"/>
      <c r="X20" s="75"/>
      <c r="Y20" s="75"/>
      <c r="Z20" s="75"/>
      <c r="AA20" s="75"/>
      <c r="AB20" s="75"/>
      <c r="AC20" s="75"/>
    </row>
    <row r="21" spans="1:29" ht="24" customHeight="1" x14ac:dyDescent="0.6">
      <c r="A21" s="98" t="s">
        <v>209</v>
      </c>
      <c r="B21" s="105"/>
      <c r="D21" s="75">
        <v>0</v>
      </c>
      <c r="E21" s="75"/>
      <c r="F21" s="75">
        <v>0</v>
      </c>
      <c r="G21" s="75"/>
      <c r="H21" s="75">
        <v>0</v>
      </c>
      <c r="I21" s="75"/>
      <c r="J21" s="75">
        <v>6007</v>
      </c>
      <c r="K21" s="75"/>
      <c r="L21" s="75">
        <v>-7575</v>
      </c>
      <c r="M21" s="75"/>
      <c r="N21" s="75">
        <v>0</v>
      </c>
      <c r="O21" s="75"/>
      <c r="P21" s="75">
        <v>0</v>
      </c>
      <c r="Q21" s="75"/>
      <c r="R21" s="75">
        <v>0</v>
      </c>
      <c r="S21" s="76"/>
      <c r="T21" s="75">
        <v>0</v>
      </c>
      <c r="U21" s="75"/>
      <c r="V21" s="75">
        <f>SUM(N21:T21)</f>
        <v>0</v>
      </c>
      <c r="W21" s="75"/>
      <c r="X21" s="75">
        <f>SUM(D21:L21,V21)</f>
        <v>-1568</v>
      </c>
      <c r="Y21" s="75"/>
      <c r="Z21" s="75">
        <v>1568</v>
      </c>
      <c r="AA21" s="75"/>
      <c r="AB21" s="75">
        <f>X21+Z21</f>
        <v>0</v>
      </c>
      <c r="AC21" s="75"/>
    </row>
    <row r="22" spans="1:29" ht="24" customHeight="1" x14ac:dyDescent="0.6">
      <c r="A22" s="98" t="s">
        <v>210</v>
      </c>
      <c r="B22" s="123"/>
      <c r="D22" s="75">
        <v>0</v>
      </c>
      <c r="E22" s="75"/>
      <c r="F22" s="75">
        <v>0</v>
      </c>
      <c r="G22" s="75"/>
      <c r="H22" s="75">
        <v>0</v>
      </c>
      <c r="I22" s="75"/>
      <c r="J22" s="75">
        <v>0</v>
      </c>
      <c r="K22" s="75"/>
      <c r="L22" s="75">
        <v>0</v>
      </c>
      <c r="M22" s="75"/>
      <c r="N22" s="75">
        <v>0</v>
      </c>
      <c r="O22" s="75"/>
      <c r="P22" s="75">
        <v>0</v>
      </c>
      <c r="Q22" s="75"/>
      <c r="R22" s="75">
        <v>0</v>
      </c>
      <c r="S22" s="76"/>
      <c r="T22" s="75">
        <v>0</v>
      </c>
      <c r="U22" s="75"/>
      <c r="V22" s="75">
        <f>SUM(N22:T22)</f>
        <v>0</v>
      </c>
      <c r="W22" s="75"/>
      <c r="X22" s="75">
        <f>SUM(D22:L22,V22)</f>
        <v>0</v>
      </c>
      <c r="Y22" s="75"/>
      <c r="Z22" s="75">
        <v>1034745</v>
      </c>
      <c r="AA22" s="75"/>
      <c r="AB22" s="75">
        <f>X22+Z22</f>
        <v>1034745</v>
      </c>
      <c r="AC22" s="75"/>
    </row>
    <row r="23" spans="1:29" ht="24" customHeight="1" x14ac:dyDescent="0.6">
      <c r="A23" s="98" t="s">
        <v>212</v>
      </c>
      <c r="B23" s="123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6"/>
      <c r="T23" s="75"/>
      <c r="U23" s="75"/>
      <c r="V23" s="75"/>
      <c r="W23" s="75"/>
      <c r="X23" s="75"/>
      <c r="Y23" s="75"/>
      <c r="Z23" s="75"/>
      <c r="AA23" s="75"/>
      <c r="AB23" s="75"/>
      <c r="AC23" s="75"/>
    </row>
    <row r="24" spans="1:29" ht="24" customHeight="1" x14ac:dyDescent="0.6">
      <c r="A24" s="98" t="s">
        <v>213</v>
      </c>
      <c r="B24" s="123"/>
      <c r="D24" s="75">
        <v>0</v>
      </c>
      <c r="E24" s="75"/>
      <c r="F24" s="75">
        <v>0</v>
      </c>
      <c r="G24" s="75"/>
      <c r="H24" s="75">
        <v>341637</v>
      </c>
      <c r="I24" s="75"/>
      <c r="J24" s="75">
        <v>0</v>
      </c>
      <c r="K24" s="75"/>
      <c r="L24" s="75">
        <v>0</v>
      </c>
      <c r="M24" s="75"/>
      <c r="N24" s="75">
        <v>0</v>
      </c>
      <c r="O24" s="75"/>
      <c r="P24" s="75">
        <v>0</v>
      </c>
      <c r="Q24" s="75"/>
      <c r="R24" s="75">
        <v>0</v>
      </c>
      <c r="S24" s="76"/>
      <c r="T24" s="75">
        <v>0</v>
      </c>
      <c r="U24" s="75"/>
      <c r="V24" s="75">
        <f>SUM(N24:T24)</f>
        <v>0</v>
      </c>
      <c r="W24" s="75"/>
      <c r="X24" s="75">
        <f>SUM(D24:L24,V24)</f>
        <v>341637</v>
      </c>
      <c r="Y24" s="75"/>
      <c r="Z24" s="75">
        <v>-341637</v>
      </c>
      <c r="AA24" s="75"/>
      <c r="AB24" s="75">
        <f>X24+Z24</f>
        <v>0</v>
      </c>
      <c r="AC24" s="75"/>
    </row>
    <row r="25" spans="1:29" ht="24" customHeight="1" x14ac:dyDescent="0.6">
      <c r="A25" s="98" t="s">
        <v>211</v>
      </c>
      <c r="B25" s="123"/>
      <c r="D25" s="75">
        <v>0</v>
      </c>
      <c r="E25" s="75"/>
      <c r="F25" s="75">
        <v>0</v>
      </c>
      <c r="G25" s="75"/>
      <c r="H25" s="75">
        <v>0</v>
      </c>
      <c r="I25" s="75"/>
      <c r="J25" s="75">
        <v>0</v>
      </c>
      <c r="K25" s="75"/>
      <c r="L25" s="75">
        <v>0</v>
      </c>
      <c r="M25" s="75"/>
      <c r="N25" s="75">
        <v>0</v>
      </c>
      <c r="O25" s="75"/>
      <c r="P25" s="75">
        <v>0</v>
      </c>
      <c r="Q25" s="75"/>
      <c r="R25" s="75">
        <v>0</v>
      </c>
      <c r="S25" s="76"/>
      <c r="T25" s="75">
        <v>0</v>
      </c>
      <c r="U25" s="75"/>
      <c r="V25" s="75">
        <f>SUM(N25:T25)</f>
        <v>0</v>
      </c>
      <c r="W25" s="75"/>
      <c r="X25" s="75">
        <f>SUM(D25:L25,V25)</f>
        <v>0</v>
      </c>
      <c r="Y25" s="75"/>
      <c r="Z25" s="75">
        <v>-1195</v>
      </c>
      <c r="AA25" s="75"/>
      <c r="AB25" s="75">
        <f>X25+Z25</f>
        <v>-1195</v>
      </c>
      <c r="AC25" s="75"/>
    </row>
    <row r="26" spans="1:29" ht="24" customHeight="1" thickBot="1" x14ac:dyDescent="0.65">
      <c r="A26" s="47" t="s">
        <v>117</v>
      </c>
      <c r="B26" s="106"/>
      <c r="D26" s="79">
        <f>SUM(D16,D19:D25)</f>
        <v>299788</v>
      </c>
      <c r="E26" s="75"/>
      <c r="F26" s="79">
        <f>SUM(F16,F19:F25)</f>
        <v>162058</v>
      </c>
      <c r="G26" s="75"/>
      <c r="H26" s="79">
        <f>SUM(H16,H19:H25)</f>
        <v>341128</v>
      </c>
      <c r="I26" s="75"/>
      <c r="J26" s="79">
        <f>SUM(J16,J19:J25)</f>
        <v>66286</v>
      </c>
      <c r="K26" s="75"/>
      <c r="L26" s="79">
        <f>SUM(L16,L19:L25)</f>
        <v>2710750</v>
      </c>
      <c r="M26" s="75"/>
      <c r="N26" s="79">
        <f>SUM(N16,N19:N25)</f>
        <v>187973</v>
      </c>
      <c r="O26" s="75"/>
      <c r="P26" s="79">
        <f>SUM(P16,P19:P25)</f>
        <v>108451</v>
      </c>
      <c r="Q26" s="75"/>
      <c r="R26" s="79">
        <f>SUM(R16,R19:R25)</f>
        <v>-3170</v>
      </c>
      <c r="S26" s="76"/>
      <c r="T26" s="79">
        <f>SUM(T16,T19:T25)</f>
        <v>-37806</v>
      </c>
      <c r="U26" s="75"/>
      <c r="V26" s="79">
        <f>SUM(V16,V19:V25)</f>
        <v>255448</v>
      </c>
      <c r="W26" s="75"/>
      <c r="X26" s="79">
        <f>SUM(X16,X19:X25)</f>
        <v>3835458</v>
      </c>
      <c r="Y26" s="75"/>
      <c r="Z26" s="79">
        <f>SUM(Z16,Z19:Z25)</f>
        <v>758768</v>
      </c>
      <c r="AA26" s="75"/>
      <c r="AB26" s="79">
        <f>SUM(AB16,AB19,AB21:AB25)</f>
        <v>4594226</v>
      </c>
      <c r="AC26" s="22"/>
    </row>
    <row r="27" spans="1:29" ht="24" customHeight="1" thickTop="1" x14ac:dyDescent="0.6">
      <c r="A27" s="46"/>
      <c r="B27" s="4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5"/>
      <c r="U27" s="76"/>
      <c r="V27" s="76"/>
      <c r="W27" s="76"/>
      <c r="X27" s="76"/>
      <c r="Y27" s="76"/>
      <c r="Z27" s="76"/>
      <c r="AA27" s="76"/>
      <c r="AB27" s="76"/>
      <c r="AC27" s="75"/>
    </row>
    <row r="28" spans="1:29" ht="24" customHeight="1" x14ac:dyDescent="0.6">
      <c r="A28" s="47" t="s">
        <v>188</v>
      </c>
      <c r="B28" s="106"/>
      <c r="D28" s="75">
        <v>299788</v>
      </c>
      <c r="E28" s="75"/>
      <c r="F28" s="75">
        <v>162058</v>
      </c>
      <c r="G28" s="75"/>
      <c r="H28" s="75">
        <v>341184</v>
      </c>
      <c r="I28" s="75"/>
      <c r="J28" s="75">
        <v>60279</v>
      </c>
      <c r="K28" s="75"/>
      <c r="L28" s="75">
        <v>2957994</v>
      </c>
      <c r="M28" s="75"/>
      <c r="N28" s="75">
        <v>267938</v>
      </c>
      <c r="O28" s="75"/>
      <c r="P28" s="75">
        <v>163159</v>
      </c>
      <c r="Q28" s="75"/>
      <c r="R28" s="75">
        <v>-3323</v>
      </c>
      <c r="S28" s="76"/>
      <c r="T28" s="75">
        <v>-37481</v>
      </c>
      <c r="U28" s="76"/>
      <c r="V28" s="75">
        <f>SUM(N28:T28)</f>
        <v>390293</v>
      </c>
      <c r="W28" s="75"/>
      <c r="X28" s="75">
        <f>SUM(D28:L28,V28)</f>
        <v>4211596</v>
      </c>
      <c r="Y28" s="75"/>
      <c r="Z28" s="75">
        <v>881612</v>
      </c>
      <c r="AA28" s="75"/>
      <c r="AB28" s="75">
        <f>X28+Z28</f>
        <v>5093208</v>
      </c>
    </row>
    <row r="29" spans="1:29" ht="24" customHeight="1" x14ac:dyDescent="0.6">
      <c r="A29" s="98" t="s">
        <v>108</v>
      </c>
      <c r="B29" s="105"/>
      <c r="D29" s="77">
        <v>0</v>
      </c>
      <c r="E29" s="75"/>
      <c r="F29" s="77">
        <v>0</v>
      </c>
      <c r="G29" s="75"/>
      <c r="H29" s="77">
        <v>0</v>
      </c>
      <c r="I29" s="75"/>
      <c r="J29" s="77">
        <v>0</v>
      </c>
      <c r="K29" s="75"/>
      <c r="L29" s="77">
        <v>172758</v>
      </c>
      <c r="M29" s="75"/>
      <c r="N29" s="77">
        <v>0</v>
      </c>
      <c r="O29" s="75"/>
      <c r="P29" s="77">
        <v>0</v>
      </c>
      <c r="Q29" s="75"/>
      <c r="R29" s="77">
        <v>0</v>
      </c>
      <c r="S29" s="76"/>
      <c r="T29" s="77">
        <v>0</v>
      </c>
      <c r="U29" s="75"/>
      <c r="V29" s="77">
        <f>SUM(N29:U29)</f>
        <v>0</v>
      </c>
      <c r="W29" s="75"/>
      <c r="X29" s="77">
        <f>SUM(D29:L29,V29)</f>
        <v>172758</v>
      </c>
      <c r="Y29" s="75"/>
      <c r="Z29" s="77">
        <v>43968</v>
      </c>
      <c r="AA29" s="75"/>
      <c r="AB29" s="77">
        <f>X29+Z29</f>
        <v>216726</v>
      </c>
      <c r="AC29" s="75"/>
    </row>
    <row r="30" spans="1:29" ht="24" customHeight="1" x14ac:dyDescent="0.6">
      <c r="A30" s="98" t="s">
        <v>109</v>
      </c>
      <c r="B30" s="105"/>
      <c r="D30" s="78">
        <v>0</v>
      </c>
      <c r="E30" s="75"/>
      <c r="F30" s="78">
        <v>0</v>
      </c>
      <c r="G30" s="75"/>
      <c r="H30" s="78">
        <v>0</v>
      </c>
      <c r="I30" s="75"/>
      <c r="J30" s="78">
        <v>0</v>
      </c>
      <c r="K30" s="75"/>
      <c r="L30" s="78">
        <v>0</v>
      </c>
      <c r="M30" s="75"/>
      <c r="N30" s="78">
        <v>-244846</v>
      </c>
      <c r="O30" s="75"/>
      <c r="P30" s="121">
        <v>3906</v>
      </c>
      <c r="Q30" s="75"/>
      <c r="R30" s="78">
        <v>1158</v>
      </c>
      <c r="S30" s="76"/>
      <c r="T30" s="78">
        <v>-83</v>
      </c>
      <c r="U30" s="75"/>
      <c r="V30" s="78">
        <f>SUM(N30:T30)</f>
        <v>-239865</v>
      </c>
      <c r="W30" s="75"/>
      <c r="X30" s="78">
        <f>SUM(D30:L30,V30)</f>
        <v>-239865</v>
      </c>
      <c r="Y30" s="75"/>
      <c r="Z30" s="78">
        <v>-63233</v>
      </c>
      <c r="AA30" s="75"/>
      <c r="AB30" s="78">
        <f>X30+Z30</f>
        <v>-303098</v>
      </c>
      <c r="AC30" s="75"/>
    </row>
    <row r="31" spans="1:29" ht="24" customHeight="1" x14ac:dyDescent="0.6">
      <c r="A31" s="98" t="s">
        <v>116</v>
      </c>
      <c r="B31" s="105"/>
      <c r="D31" s="75">
        <f>SUM(D29:D30)</f>
        <v>0</v>
      </c>
      <c r="E31" s="75"/>
      <c r="F31" s="75">
        <f>SUM(F29:F30)</f>
        <v>0</v>
      </c>
      <c r="G31" s="75"/>
      <c r="H31" s="75">
        <f>SUM(H29:H30)</f>
        <v>0</v>
      </c>
      <c r="I31" s="75"/>
      <c r="J31" s="75">
        <f>SUM(J29:J30)</f>
        <v>0</v>
      </c>
      <c r="K31" s="75"/>
      <c r="L31" s="75">
        <f>SUM(L29:L30)</f>
        <v>172758</v>
      </c>
      <c r="M31" s="75"/>
      <c r="N31" s="75">
        <f>SUM(N29:N30)</f>
        <v>-244846</v>
      </c>
      <c r="O31" s="75"/>
      <c r="P31" s="75">
        <f>SUM(P29:P30)</f>
        <v>3906</v>
      </c>
      <c r="Q31" s="75"/>
      <c r="R31" s="75">
        <f>SUM(R29:R30)</f>
        <v>1158</v>
      </c>
      <c r="S31" s="76"/>
      <c r="T31" s="75">
        <f>SUM(T29:T30)</f>
        <v>-83</v>
      </c>
      <c r="U31" s="75"/>
      <c r="V31" s="75">
        <f>SUM(V29:V30)</f>
        <v>-239865</v>
      </c>
      <c r="W31" s="75"/>
      <c r="X31" s="75">
        <f>SUM(X29:X30)</f>
        <v>-67107</v>
      </c>
      <c r="Y31" s="75"/>
      <c r="Z31" s="75">
        <f>SUM(Z29:Z30)</f>
        <v>-19265</v>
      </c>
      <c r="AA31" s="75"/>
      <c r="AB31" s="75">
        <f>SUM(AB29:AB30)</f>
        <v>-86372</v>
      </c>
      <c r="AC31" s="75"/>
    </row>
    <row r="32" spans="1:29" ht="24" customHeight="1" thickBot="1" x14ac:dyDescent="0.65">
      <c r="A32" s="47" t="s">
        <v>170</v>
      </c>
      <c r="B32" s="106"/>
      <c r="D32" s="79">
        <f>SUM(D28,D31:D31)</f>
        <v>299788</v>
      </c>
      <c r="E32" s="75"/>
      <c r="F32" s="79">
        <f>SUM(F28,F31:F31)</f>
        <v>162058</v>
      </c>
      <c r="G32" s="75"/>
      <c r="H32" s="79">
        <f>SUM(H28,H31:H31)</f>
        <v>341184</v>
      </c>
      <c r="I32" s="75"/>
      <c r="J32" s="79">
        <f>SUM(J28,J31:J31)</f>
        <v>60279</v>
      </c>
      <c r="K32" s="75"/>
      <c r="L32" s="79">
        <f>SUM(L28,L31:L31)</f>
        <v>3130752</v>
      </c>
      <c r="M32" s="75"/>
      <c r="N32" s="79">
        <f>SUM(N28,N31:N31)</f>
        <v>23092</v>
      </c>
      <c r="O32" s="75"/>
      <c r="P32" s="79">
        <f>SUM(P28,P31:P31)</f>
        <v>167065</v>
      </c>
      <c r="Q32" s="75"/>
      <c r="R32" s="79">
        <f>SUM(R28,R31:R31)</f>
        <v>-2165</v>
      </c>
      <c r="S32" s="76"/>
      <c r="T32" s="79">
        <f>SUM(T28,T31:T31)</f>
        <v>-37564</v>
      </c>
      <c r="U32" s="75"/>
      <c r="V32" s="79">
        <f>SUM(V28,V31:V31)</f>
        <v>150428</v>
      </c>
      <c r="W32" s="75"/>
      <c r="X32" s="79">
        <f>SUM(X28,X31:X31)</f>
        <v>4144489</v>
      </c>
      <c r="Y32" s="75"/>
      <c r="Z32" s="79">
        <f>SUM(Z28,Z31:Z31)</f>
        <v>862347</v>
      </c>
      <c r="AA32" s="75"/>
      <c r="AB32" s="79">
        <f>SUM(AB28,AB31:AB31)</f>
        <v>5006836</v>
      </c>
      <c r="AC32" s="22"/>
    </row>
    <row r="33" spans="1:29" ht="24" customHeight="1" thickTop="1" x14ac:dyDescent="0.6">
      <c r="A33" s="46"/>
      <c r="B33" s="46"/>
      <c r="D33" s="76">
        <f>SUM(D32-BS!E53)</f>
        <v>0</v>
      </c>
      <c r="E33" s="76"/>
      <c r="F33" s="76">
        <f>SUM(F32-BS!E54)</f>
        <v>0</v>
      </c>
      <c r="G33" s="76"/>
      <c r="H33" s="76">
        <f>SUM(H32-BS!E56)</f>
        <v>0</v>
      </c>
      <c r="I33" s="76"/>
      <c r="J33" s="76">
        <f>SUM(J32-BS!E58)</f>
        <v>0</v>
      </c>
      <c r="K33" s="76"/>
      <c r="L33" s="76">
        <f>SUM(L32-BS!E59)</f>
        <v>0</v>
      </c>
      <c r="M33" s="76"/>
      <c r="N33" s="76"/>
      <c r="O33" s="76"/>
      <c r="P33" s="76"/>
      <c r="Q33" s="76"/>
      <c r="R33" s="76"/>
      <c r="S33" s="76"/>
      <c r="T33" s="75"/>
      <c r="U33" s="76"/>
      <c r="V33" s="76">
        <f>SUM(V32-BS!E60)</f>
        <v>0</v>
      </c>
      <c r="W33" s="76"/>
      <c r="X33" s="76">
        <f>SUM(X32-BS!E61)</f>
        <v>0</v>
      </c>
      <c r="Y33" s="76"/>
      <c r="Z33" s="76">
        <f>SUM(Z32-BS!E62)</f>
        <v>0</v>
      </c>
      <c r="AA33" s="76"/>
      <c r="AB33" s="76">
        <f>SUM(AB32-BS!E63)</f>
        <v>0</v>
      </c>
      <c r="AC33" s="75"/>
    </row>
    <row r="34" spans="1:29" ht="25.95" customHeight="1" x14ac:dyDescent="0.6">
      <c r="A34" s="98" t="s">
        <v>15</v>
      </c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21"/>
      <c r="O34" s="75"/>
      <c r="P34" s="21"/>
      <c r="Q34" s="75"/>
      <c r="R34" s="21"/>
      <c r="S34" s="76"/>
      <c r="T34" s="76"/>
      <c r="U34" s="75"/>
      <c r="W34" s="75"/>
      <c r="X34" s="75"/>
      <c r="Y34" s="75"/>
      <c r="Z34" s="75"/>
      <c r="AA34" s="75"/>
      <c r="AB34" s="75"/>
      <c r="AC34" s="75"/>
    </row>
    <row r="35" spans="1:29" ht="24" customHeight="1" x14ac:dyDescent="0.6">
      <c r="L35" s="75"/>
    </row>
    <row r="36" spans="1:29" ht="24" customHeight="1" x14ac:dyDescent="0.6">
      <c r="L36" s="75"/>
    </row>
  </sheetData>
  <mergeCells count="8">
    <mergeCell ref="J13:L13"/>
    <mergeCell ref="A2:G2"/>
    <mergeCell ref="A4:K4"/>
    <mergeCell ref="D6:AB6"/>
    <mergeCell ref="D7:X7"/>
    <mergeCell ref="N8:V8"/>
    <mergeCell ref="N10:P10"/>
    <mergeCell ref="N9:P9"/>
  </mergeCells>
  <printOptions horizontalCentered="1"/>
  <pageMargins left="0" right="0" top="0.86614173228346458" bottom="0" header="0.51181102362204722" footer="0.51181102362204722"/>
  <pageSetup paperSize="9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4DF3E-97CF-484C-8C76-612C6B6285AD}">
  <dimension ref="A1:N18"/>
  <sheetViews>
    <sheetView showGridLines="0" view="pageBreakPreview" zoomScaleNormal="50" zoomScaleSheetLayoutView="100" workbookViewId="0">
      <selection activeCell="P7" sqref="P7"/>
    </sheetView>
  </sheetViews>
  <sheetFormatPr defaultColWidth="9.125" defaultRowHeight="24" customHeight="1" x14ac:dyDescent="0.6"/>
  <cols>
    <col min="1" max="1" width="27.375" style="48" customWidth="1"/>
    <col min="2" max="2" width="8.5" style="48" customWidth="1"/>
    <col min="3" max="3" width="1.375" style="48" customWidth="1"/>
    <col min="4" max="4" width="17.75" style="49" customWidth="1"/>
    <col min="5" max="5" width="1.375" style="49" customWidth="1"/>
    <col min="6" max="6" width="17.75" style="49" customWidth="1"/>
    <col min="7" max="7" width="1.375" style="49" customWidth="1"/>
    <col min="8" max="8" width="17.75" style="49" customWidth="1"/>
    <col min="9" max="9" width="1.375" style="49" customWidth="1"/>
    <col min="10" max="10" width="17.75" style="49" customWidth="1"/>
    <col min="11" max="11" width="1.375" style="49" customWidth="1"/>
    <col min="12" max="12" width="17.75" style="49" customWidth="1"/>
    <col min="13" max="16384" width="9.125" style="49"/>
  </cols>
  <sheetData>
    <row r="1" spans="1:14" ht="24" customHeight="1" x14ac:dyDescent="0.6">
      <c r="A1" s="49"/>
      <c r="B1" s="49"/>
      <c r="C1" s="49"/>
      <c r="H1" s="1"/>
      <c r="I1" s="1"/>
      <c r="J1" s="3"/>
      <c r="K1" s="1"/>
      <c r="L1" s="7" t="s">
        <v>113</v>
      </c>
    </row>
    <row r="2" spans="1:14" ht="24" customHeight="1" x14ac:dyDescent="0.6">
      <c r="A2" s="136" t="s">
        <v>91</v>
      </c>
      <c r="B2" s="136"/>
      <c r="C2" s="136"/>
      <c r="D2" s="136"/>
      <c r="E2" s="136"/>
      <c r="F2" s="136"/>
      <c r="G2" s="136"/>
      <c r="H2" s="1"/>
      <c r="I2" s="1"/>
      <c r="J2" s="3"/>
      <c r="K2" s="1"/>
      <c r="L2" s="7"/>
    </row>
    <row r="3" spans="1:14" ht="24" customHeight="1" x14ac:dyDescent="0.6">
      <c r="A3" s="50" t="s">
        <v>156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4" ht="24" customHeight="1" x14ac:dyDescent="0.6">
      <c r="A4" s="130" t="s">
        <v>215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50"/>
    </row>
    <row r="5" spans="1:14" ht="24" customHeight="1" x14ac:dyDescent="0.6">
      <c r="A5" s="1"/>
      <c r="B5" s="1"/>
      <c r="C5" s="1"/>
      <c r="D5" s="1"/>
      <c r="E5" s="1"/>
      <c r="F5" s="1"/>
      <c r="G5" s="1"/>
      <c r="H5" s="1"/>
      <c r="I5" s="1"/>
      <c r="J5" s="50"/>
      <c r="K5" s="1"/>
      <c r="L5" s="51" t="s">
        <v>94</v>
      </c>
    </row>
    <row r="6" spans="1:14" ht="24" customHeight="1" x14ac:dyDescent="0.6">
      <c r="A6" s="1"/>
      <c r="B6" s="1"/>
      <c r="C6" s="1"/>
      <c r="D6" s="137" t="s">
        <v>1</v>
      </c>
      <c r="E6" s="137"/>
      <c r="F6" s="137"/>
      <c r="G6" s="137"/>
      <c r="H6" s="137"/>
      <c r="I6" s="137"/>
      <c r="J6" s="137"/>
      <c r="K6" s="137"/>
      <c r="L6" s="137"/>
    </row>
    <row r="7" spans="1:14" ht="24" customHeight="1" x14ac:dyDescent="0.6">
      <c r="A7" s="1"/>
      <c r="B7" s="1"/>
      <c r="C7" s="1"/>
      <c r="D7" s="6"/>
      <c r="E7" s="6"/>
      <c r="F7" s="6"/>
      <c r="G7" s="6"/>
      <c r="H7" s="137" t="s">
        <v>26</v>
      </c>
      <c r="I7" s="137"/>
      <c r="J7" s="137"/>
      <c r="K7" s="4"/>
      <c r="L7" s="6"/>
    </row>
    <row r="8" spans="1:14" s="53" customFormat="1" ht="24" customHeight="1" x14ac:dyDescent="0.6">
      <c r="A8" s="48"/>
      <c r="B8" s="48"/>
      <c r="C8" s="48"/>
      <c r="D8" s="53" t="s">
        <v>61</v>
      </c>
      <c r="F8" s="53" t="s">
        <v>62</v>
      </c>
      <c r="H8" s="53" t="s">
        <v>98</v>
      </c>
    </row>
    <row r="9" spans="1:14" s="53" customFormat="1" ht="24" customHeight="1" x14ac:dyDescent="0.6">
      <c r="A9" s="48"/>
      <c r="B9" s="94"/>
      <c r="C9" s="48"/>
      <c r="D9" s="52" t="s">
        <v>66</v>
      </c>
      <c r="F9" s="52" t="s">
        <v>67</v>
      </c>
      <c r="H9" s="52" t="s">
        <v>99</v>
      </c>
      <c r="J9" s="52" t="s">
        <v>69</v>
      </c>
      <c r="L9" s="52" t="s">
        <v>154</v>
      </c>
    </row>
    <row r="10" spans="1:14" ht="24" customHeight="1" x14ac:dyDescent="0.6">
      <c r="A10" s="46" t="s">
        <v>158</v>
      </c>
      <c r="B10" s="80"/>
      <c r="D10" s="20">
        <v>299788</v>
      </c>
      <c r="E10" s="20"/>
      <c r="F10" s="20">
        <v>1667296</v>
      </c>
      <c r="G10" s="20"/>
      <c r="H10" s="20">
        <v>30301</v>
      </c>
      <c r="I10" s="20"/>
      <c r="J10" s="20">
        <v>1278983</v>
      </c>
      <c r="K10" s="20"/>
      <c r="L10" s="20">
        <f>SUM(D10:K10)</f>
        <v>3276368</v>
      </c>
    </row>
    <row r="11" spans="1:14" ht="24" customHeight="1" x14ac:dyDescent="0.6">
      <c r="A11" s="48" t="s">
        <v>134</v>
      </c>
      <c r="B11" s="80"/>
      <c r="D11" s="20">
        <v>0</v>
      </c>
      <c r="E11" s="20"/>
      <c r="F11" s="20">
        <v>0</v>
      </c>
      <c r="G11" s="20"/>
      <c r="H11" s="20">
        <v>0</v>
      </c>
      <c r="I11" s="20"/>
      <c r="J11" s="20">
        <v>330633</v>
      </c>
      <c r="K11" s="20"/>
      <c r="L11" s="20">
        <f>SUM(D11:K11)</f>
        <v>330633</v>
      </c>
      <c r="M11" s="20"/>
    </row>
    <row r="12" spans="1:14" ht="24" customHeight="1" thickBot="1" x14ac:dyDescent="0.65">
      <c r="A12" s="47" t="s">
        <v>117</v>
      </c>
      <c r="B12" s="80"/>
      <c r="D12" s="23">
        <f>SUM(D10:D11)</f>
        <v>299788</v>
      </c>
      <c r="E12" s="20"/>
      <c r="F12" s="23">
        <f>SUM(F10:F11)</f>
        <v>1667296</v>
      </c>
      <c r="G12" s="20"/>
      <c r="H12" s="23">
        <f>SUM(H10:H11)</f>
        <v>30301</v>
      </c>
      <c r="I12" s="20"/>
      <c r="J12" s="23">
        <f>SUM(J10:J11)</f>
        <v>1609616</v>
      </c>
      <c r="K12" s="20"/>
      <c r="L12" s="23">
        <f>SUM(L10:L11)</f>
        <v>3607001</v>
      </c>
      <c r="N12" s="20"/>
    </row>
    <row r="13" spans="1:14" ht="24" customHeight="1" thickTop="1" x14ac:dyDescent="0.6">
      <c r="A13" s="47"/>
      <c r="D13" s="20"/>
      <c r="E13" s="20"/>
      <c r="F13" s="55"/>
      <c r="G13" s="20"/>
      <c r="H13" s="20"/>
      <c r="I13" s="20"/>
      <c r="J13" s="20"/>
      <c r="K13" s="20"/>
      <c r="L13" s="20"/>
    </row>
    <row r="14" spans="1:14" ht="24" customHeight="1" x14ac:dyDescent="0.6">
      <c r="A14" s="46" t="s">
        <v>169</v>
      </c>
      <c r="B14" s="80"/>
      <c r="D14" s="20">
        <v>299788</v>
      </c>
      <c r="E14" s="20"/>
      <c r="F14" s="20">
        <v>1667296</v>
      </c>
      <c r="G14" s="20"/>
      <c r="H14" s="20">
        <v>30301</v>
      </c>
      <c r="I14" s="20"/>
      <c r="J14" s="20">
        <v>1479159</v>
      </c>
      <c r="K14" s="20"/>
      <c r="L14" s="20">
        <f>SUM(D14:K14)</f>
        <v>3476544</v>
      </c>
    </row>
    <row r="15" spans="1:14" ht="24" customHeight="1" x14ac:dyDescent="0.6">
      <c r="A15" s="48" t="s">
        <v>200</v>
      </c>
      <c r="B15" s="80"/>
      <c r="D15" s="62">
        <v>0</v>
      </c>
      <c r="E15" s="20"/>
      <c r="F15" s="62">
        <v>0</v>
      </c>
      <c r="G15" s="20"/>
      <c r="H15" s="62">
        <v>0</v>
      </c>
      <c r="I15" s="20"/>
      <c r="J15" s="62">
        <v>-1580</v>
      </c>
      <c r="K15" s="20"/>
      <c r="L15" s="62">
        <f>SUM(D15:K15)</f>
        <v>-1580</v>
      </c>
      <c r="M15" s="20"/>
    </row>
    <row r="16" spans="1:14" ht="24" customHeight="1" thickBot="1" x14ac:dyDescent="0.65">
      <c r="A16" s="47" t="s">
        <v>170</v>
      </c>
      <c r="B16" s="80"/>
      <c r="D16" s="117">
        <f>SUM(D14:D15)</f>
        <v>299788</v>
      </c>
      <c r="E16" s="20"/>
      <c r="F16" s="117">
        <f>SUM(F14:F15)</f>
        <v>1667296</v>
      </c>
      <c r="G16" s="20"/>
      <c r="H16" s="117">
        <f>SUM(H14:H15)</f>
        <v>30301</v>
      </c>
      <c r="I16" s="20"/>
      <c r="J16" s="117">
        <f>SUM(J14:J15)</f>
        <v>1477579</v>
      </c>
      <c r="K16" s="20"/>
      <c r="L16" s="117">
        <f>SUM(L14:L15)</f>
        <v>3474964</v>
      </c>
      <c r="N16" s="20"/>
    </row>
    <row r="17" spans="1:12" ht="24" customHeight="1" thickTop="1" x14ac:dyDescent="0.6">
      <c r="A17" s="47"/>
      <c r="D17" s="20">
        <f>D16-BS!I53</f>
        <v>0</v>
      </c>
      <c r="E17" s="20"/>
      <c r="F17" s="55">
        <f>F16-BS!I54</f>
        <v>0</v>
      </c>
      <c r="G17" s="20"/>
      <c r="H17" s="20">
        <f>H16-BS!I58</f>
        <v>0</v>
      </c>
      <c r="I17" s="20"/>
      <c r="J17" s="20">
        <f>J16-BS!I59</f>
        <v>0</v>
      </c>
      <c r="K17" s="20"/>
      <c r="L17" s="20">
        <f>L16-BS!I63</f>
        <v>0</v>
      </c>
    </row>
    <row r="18" spans="1:12" ht="24" customHeight="1" x14ac:dyDescent="0.6">
      <c r="A18" s="48" t="s">
        <v>15</v>
      </c>
    </row>
  </sheetData>
  <mergeCells count="4">
    <mergeCell ref="A2:G2"/>
    <mergeCell ref="A4:K4"/>
    <mergeCell ref="D6:L6"/>
    <mergeCell ref="H7:J7"/>
  </mergeCells>
  <printOptions horizontalCentered="1"/>
  <pageMargins left="0.86614173228346458" right="0.55118110236220474" top="0.86614173228346458" bottom="0" header="0.51181102362204722" footer="0.51181102362204722"/>
  <pageSetup paperSize="9" scale="7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3DED4D1CD7A045A6528054831F126C" ma:contentTypeVersion="14" ma:contentTypeDescription="Create a new document." ma:contentTypeScope="" ma:versionID="f8b5901384700312f2e358a8a1cf5ce6">
  <xsd:schema xmlns:xsd="http://www.w3.org/2001/XMLSchema" xmlns:xs="http://www.w3.org/2001/XMLSchema" xmlns:p="http://schemas.microsoft.com/office/2006/metadata/properties" xmlns:ns2="2d192add-e8c6-41c7-bfb6-c3275f123f1f" xmlns:ns3="856062bf-534a-400e-8741-4c3650a24e92" targetNamespace="http://schemas.microsoft.com/office/2006/metadata/properties" ma:root="true" ma:fieldsID="b5c195afee270cf81e36f30d8068dfaa" ns2:_="" ns3:_="">
    <xsd:import namespace="2d192add-e8c6-41c7-bfb6-c3275f123f1f"/>
    <xsd:import namespace="856062bf-534a-400e-8741-4c3650a24e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192add-e8c6-41c7-bfb6-c3275f123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6e61b19-6158-476d-af8a-1d2733aa3b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062bf-534a-400e-8741-4c3650a24e9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08e1753-bee0-46a1-b4e2-516f26df5a3d}" ma:internalName="TaxCatchAll" ma:showField="CatchAllData" ma:web="856062bf-534a-400e-8741-4c3650a24e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192add-e8c6-41c7-bfb6-c3275f123f1f">
      <Terms xmlns="http://schemas.microsoft.com/office/infopath/2007/PartnerControls"/>
    </lcf76f155ced4ddcb4097134ff3c332f>
    <TaxCatchAll xmlns="856062bf-534a-400e-8741-4c3650a24e92" xsi:nil="true"/>
  </documentManagement>
</p:properties>
</file>

<file path=customXml/itemProps1.xml><?xml version="1.0" encoding="utf-8"?>
<ds:datastoreItem xmlns:ds="http://schemas.openxmlformats.org/officeDocument/2006/customXml" ds:itemID="{698326A6-BECF-4EBF-A83C-D4ABB9B550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A1D77F-278C-4DDF-94DB-7F3C3621A3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192add-e8c6-41c7-bfb6-c3275f123f1f"/>
    <ds:schemaRef ds:uri="856062bf-534a-400e-8741-4c3650a24e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5A9284-200A-4ED5-B369-EDE6AE6938F9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856062bf-534a-400e-8741-4c3650a24e92"/>
    <ds:schemaRef ds:uri="2d192add-e8c6-41c7-bfb6-c3275f123f1f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scse - conso</vt:lpstr>
      <vt:lpstr>scse-separate</vt:lpstr>
      <vt:lpstr>PL!Print_Area</vt:lpstr>
      <vt:lpstr>'scse - conso'!Print_Area</vt:lpstr>
      <vt:lpstr>'scse-separate'!Print_Area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Peerawich Boonsiriwit</dc:creator>
  <cp:lastModifiedBy>Siranda Morosot</cp:lastModifiedBy>
  <cp:lastPrinted>2026-05-13T14:59:26Z</cp:lastPrinted>
  <dcterms:created xsi:type="dcterms:W3CDTF">2020-11-06T08:59:56Z</dcterms:created>
  <dcterms:modified xsi:type="dcterms:W3CDTF">2026-05-14T09:07:33Z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</Properties>
</file>