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vivat Holdings\2026\Q1'2026\Convert_Q1'2026\"/>
    </mc:Choice>
  </mc:AlternateContent>
  <xr:revisionPtr revIDLastSave="0" documentId="13_ncr:1_{9FE80A61-707E-47D9-BE53-8BEECD9EE63F}" xr6:coauthVersionLast="47" xr6:coauthVersionMax="47" xr10:uidLastSave="{00000000-0000-0000-0000-000000000000}"/>
  <bookViews>
    <workbookView xWindow="-108" yWindow="-108" windowWidth="23256" windowHeight="12456" tabRatio="539" firstSheet="2" activeTab="2" xr2:uid="{0C752B3A-AC52-406D-9D44-52B9E76B7954}"/>
  </bookViews>
  <sheets>
    <sheet name="NAV000" sheetId="1" state="hidden" r:id="rId1"/>
    <sheet name="000000" sheetId="2" state="veryHidden" r:id="rId2"/>
    <sheet name="BS" sheetId="15" r:id="rId3"/>
    <sheet name="PL" sheetId="10" r:id="rId4"/>
    <sheet name="scse - conso" sheetId="13" r:id="rId5"/>
    <sheet name="scse-separate" sheetId="14" r:id="rId6"/>
    <sheet name="000" sheetId="4" state="veryHidden" r:id="rId7"/>
  </sheets>
  <definedNames>
    <definedName name="_xlnm.Print_Area" localSheetId="2">BS!$A$1:$N$73</definedName>
    <definedName name="_xlnm.Print_Area" localSheetId="3">PL!$A$1:$K$126</definedName>
    <definedName name="_xlnm.Print_Area" localSheetId="4">'scse - conso'!$A$1:$AC$38</definedName>
    <definedName name="_xlnm.Print_Area" localSheetId="5">'scse-separate'!$A$1:$M$21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6" i="10" l="1"/>
  <c r="I116" i="10"/>
  <c r="G116" i="10"/>
  <c r="E116" i="10"/>
  <c r="M16" i="14"/>
  <c r="K16" i="14"/>
  <c r="I16" i="14"/>
  <c r="G16" i="14"/>
  <c r="E16" i="14"/>
  <c r="W28" i="13"/>
  <c r="W18" i="13"/>
  <c r="W17" i="13"/>
  <c r="AC16" i="13"/>
  <c r="Y16" i="13"/>
  <c r="W16" i="13"/>
  <c r="E12" i="10"/>
  <c r="G12" i="10"/>
  <c r="I12" i="10"/>
  <c r="K12" i="10"/>
  <c r="E18" i="10"/>
  <c r="G18" i="10"/>
  <c r="I18" i="10"/>
  <c r="K18" i="10"/>
  <c r="E22" i="10"/>
  <c r="G22" i="10"/>
  <c r="I22" i="10"/>
  <c r="K22" i="10"/>
  <c r="E55" i="10"/>
  <c r="G55" i="10"/>
  <c r="I55" i="10"/>
  <c r="K55" i="10"/>
  <c r="K63" i="10" s="1"/>
  <c r="E62" i="10"/>
  <c r="G62" i="10"/>
  <c r="I62" i="10"/>
  <c r="K62" i="10"/>
  <c r="E70" i="10"/>
  <c r="G70" i="10"/>
  <c r="E75" i="10"/>
  <c r="G75" i="10"/>
  <c r="E103" i="10"/>
  <c r="G103" i="10"/>
  <c r="I103" i="10"/>
  <c r="K103" i="10"/>
  <c r="E109" i="10"/>
  <c r="G109" i="10"/>
  <c r="I109" i="10"/>
  <c r="K109" i="10"/>
  <c r="E114" i="10"/>
  <c r="G114" i="10"/>
  <c r="I114" i="10"/>
  <c r="K114" i="10"/>
  <c r="G63" i="10" l="1"/>
  <c r="I63" i="10"/>
  <c r="K119" i="10"/>
  <c r="I119" i="10"/>
  <c r="I120" i="10" s="1"/>
  <c r="E119" i="10"/>
  <c r="E120" i="10" s="1"/>
  <c r="G119" i="10"/>
  <c r="E63" i="10"/>
  <c r="K24" i="10"/>
  <c r="K29" i="10" s="1"/>
  <c r="K31" i="10" s="1"/>
  <c r="K68" i="10" s="1"/>
  <c r="I24" i="10"/>
  <c r="I29" i="10" s="1"/>
  <c r="I31" i="10" s="1"/>
  <c r="I68" i="10" s="1"/>
  <c r="E24" i="10"/>
  <c r="E29" i="10" s="1"/>
  <c r="E31" i="10" s="1"/>
  <c r="G24" i="10"/>
  <c r="G29" i="10" s="1"/>
  <c r="G31" i="10" s="1"/>
  <c r="G65" i="10" s="1"/>
  <c r="E65" i="10" l="1"/>
  <c r="I65" i="10"/>
  <c r="I73" i="10" s="1"/>
  <c r="K65" i="10"/>
  <c r="K73" i="10" s="1"/>
  <c r="M15" i="14"/>
  <c r="M14" i="14"/>
  <c r="M11" i="14"/>
  <c r="M10" i="14"/>
  <c r="K12" i="14"/>
  <c r="AA31" i="13" l="1"/>
  <c r="AA32" i="13" s="1"/>
  <c r="U31" i="13"/>
  <c r="U32" i="13" s="1"/>
  <c r="S31" i="13"/>
  <c r="S32" i="13" s="1"/>
  <c r="Q31" i="13"/>
  <c r="Q32" i="13" s="1"/>
  <c r="O31" i="13"/>
  <c r="O32" i="13" s="1"/>
  <c r="M31" i="13"/>
  <c r="M32" i="13" s="1"/>
  <c r="K31" i="13"/>
  <c r="K32" i="13" s="1"/>
  <c r="I31" i="13"/>
  <c r="I32" i="13" s="1"/>
  <c r="G31" i="13"/>
  <c r="G32" i="13" s="1"/>
  <c r="E31" i="13"/>
  <c r="E32" i="13" s="1"/>
  <c r="W30" i="13"/>
  <c r="Y30" i="13" s="1"/>
  <c r="AC30" i="13" s="1"/>
  <c r="W29" i="13"/>
  <c r="Y29" i="13" s="1"/>
  <c r="Y28" i="13" l="1"/>
  <c r="W31" i="13"/>
  <c r="W32" i="13" s="1"/>
  <c r="F49" i="15"/>
  <c r="F63" i="15"/>
  <c r="F65" i="15" s="1"/>
  <c r="F24" i="15"/>
  <c r="H24" i="15"/>
  <c r="H49" i="15"/>
  <c r="H66" i="15" s="1"/>
  <c r="H67" i="15" s="1"/>
  <c r="H63" i="15"/>
  <c r="H65" i="15" s="1"/>
  <c r="J63" i="15"/>
  <c r="J65" i="15" s="1"/>
  <c r="J49" i="15"/>
  <c r="J24" i="15"/>
  <c r="L63" i="15"/>
  <c r="L65" i="15" s="1"/>
  <c r="L49" i="15"/>
  <c r="L24" i="15"/>
  <c r="W25" i="13"/>
  <c r="Y25" i="13" s="1"/>
  <c r="W22" i="13"/>
  <c r="Y22" i="13" s="1"/>
  <c r="W24" i="13"/>
  <c r="Y24" i="13" s="1"/>
  <c r="W21" i="13"/>
  <c r="Y21" i="13" s="1"/>
  <c r="Y18" i="13"/>
  <c r="Y17" i="13"/>
  <c r="U19" i="13"/>
  <c r="F66" i="15" l="1"/>
  <c r="F67" i="15" s="1"/>
  <c r="AC28" i="13"/>
  <c r="AC29" i="13"/>
  <c r="Y31" i="13"/>
  <c r="AC31" i="13" s="1"/>
  <c r="J66" i="15"/>
  <c r="J67" i="15" s="1"/>
  <c r="L66" i="15"/>
  <c r="L67" i="15" s="1"/>
  <c r="Y19" i="13"/>
  <c r="Y26" i="13" s="1"/>
  <c r="W19" i="13"/>
  <c r="W26" i="13" s="1"/>
  <c r="AC25" i="13"/>
  <c r="Y32" i="13" l="1"/>
  <c r="AC32" i="13"/>
  <c r="AC24" i="13"/>
  <c r="AC22" i="13"/>
  <c r="AC21" i="13"/>
  <c r="AA19" i="13"/>
  <c r="S19" i="13"/>
  <c r="Q19" i="13"/>
  <c r="O19" i="13"/>
  <c r="M19" i="13"/>
  <c r="K19" i="13"/>
  <c r="I19" i="13"/>
  <c r="G19" i="13"/>
  <c r="E19" i="13"/>
  <c r="AC18" i="13"/>
  <c r="U26" i="13"/>
  <c r="I26" i="13" l="1"/>
  <c r="K26" i="13"/>
  <c r="M26" i="13"/>
  <c r="O26" i="13"/>
  <c r="Q26" i="13"/>
  <c r="S26" i="13"/>
  <c r="AA26" i="13"/>
  <c r="E26" i="13"/>
  <c r="G26" i="13"/>
  <c r="AC17" i="13"/>
  <c r="AC19" i="13" l="1"/>
  <c r="AC26" i="13" s="1"/>
  <c r="I12" i="14" l="1"/>
  <c r="G12" i="14"/>
  <c r="E12" i="14"/>
  <c r="M12" i="14"/>
</calcChain>
</file>

<file path=xl/sharedStrings.xml><?xml version="1.0" encoding="utf-8"?>
<sst xmlns="http://schemas.openxmlformats.org/spreadsheetml/2006/main" count="311" uniqueCount="214">
  <si>
    <t>Note</t>
  </si>
  <si>
    <t>The accompanying notes are an integral part of the financial statements.</t>
  </si>
  <si>
    <t>Other liabilities</t>
  </si>
  <si>
    <t>Other income</t>
  </si>
  <si>
    <t>Retained earnings</t>
  </si>
  <si>
    <t>Issued and paid-up</t>
  </si>
  <si>
    <t>Premium on</t>
  </si>
  <si>
    <t>share capital</t>
  </si>
  <si>
    <t>Unappropriated</t>
  </si>
  <si>
    <t>Total liabilities</t>
  </si>
  <si>
    <t>Share capital</t>
  </si>
  <si>
    <t xml:space="preserve">   Registered</t>
  </si>
  <si>
    <t>Premium on share capital</t>
  </si>
  <si>
    <t xml:space="preserve">   Unappropriated</t>
  </si>
  <si>
    <t>Assets</t>
  </si>
  <si>
    <t>Total assets</t>
  </si>
  <si>
    <t>Liabilities</t>
  </si>
  <si>
    <t>Cash and cash equivalents</t>
  </si>
  <si>
    <t>Insurance contract liabilities</t>
  </si>
  <si>
    <t>Directors</t>
  </si>
  <si>
    <t>Dividend income</t>
  </si>
  <si>
    <t>Other assets</t>
  </si>
  <si>
    <t>Employee benefit obligations</t>
  </si>
  <si>
    <t>Total equity</t>
  </si>
  <si>
    <t>Total liabilities and equity</t>
  </si>
  <si>
    <t>Equity</t>
  </si>
  <si>
    <t>Interest income</t>
  </si>
  <si>
    <t>Liabilities and equity</t>
  </si>
  <si>
    <t xml:space="preserve">   Issued and paid-up</t>
  </si>
  <si>
    <t>Accrued investment income</t>
  </si>
  <si>
    <t>Income tax payable</t>
  </si>
  <si>
    <t>Appropriated -</t>
  </si>
  <si>
    <t>statutory reserve</t>
  </si>
  <si>
    <t>Intangible assets - computer software</t>
  </si>
  <si>
    <t xml:space="preserve">   Appropriated - statutory reserve</t>
  </si>
  <si>
    <t>Profit or loss:</t>
  </si>
  <si>
    <t>Other comprehensive income:</t>
  </si>
  <si>
    <t>Cash flows from (used in) operating activities</t>
  </si>
  <si>
    <t>Separate financial statements</t>
  </si>
  <si>
    <t>Consolidated financial statements</t>
  </si>
  <si>
    <t>Goodwill</t>
  </si>
  <si>
    <t>Other components of equity</t>
  </si>
  <si>
    <t>Equity attributable to shareholders of the Company</t>
  </si>
  <si>
    <t>financial statements</t>
  </si>
  <si>
    <t>16</t>
  </si>
  <si>
    <t>Equity attributable to equity holders of the Company</t>
  </si>
  <si>
    <t xml:space="preserve">Other components of equity  </t>
  </si>
  <si>
    <t xml:space="preserve"> on translation of </t>
  </si>
  <si>
    <t>attributable to</t>
  </si>
  <si>
    <t>shareholders of</t>
  </si>
  <si>
    <t xml:space="preserve"> interests of</t>
  </si>
  <si>
    <t>in foreign currency</t>
  </si>
  <si>
    <t>the Company</t>
  </si>
  <si>
    <t>Consolidated  financial statements</t>
  </si>
  <si>
    <t>Profit for the period attributable to:</t>
  </si>
  <si>
    <t>Loans and interest receivables</t>
  </si>
  <si>
    <t xml:space="preserve">Property, buildings and equipment </t>
  </si>
  <si>
    <t>Net investment income</t>
  </si>
  <si>
    <t>Repayment of lease liabilities</t>
  </si>
  <si>
    <t xml:space="preserve"> Debt instruments </t>
  </si>
  <si>
    <t xml:space="preserve">Equity instruments </t>
  </si>
  <si>
    <t xml:space="preserve">Exchange </t>
  </si>
  <si>
    <t>measured at fair</t>
  </si>
  <si>
    <t>differences</t>
  </si>
  <si>
    <t>value through other</t>
  </si>
  <si>
    <t>comprehensive</t>
  </si>
  <si>
    <t>income</t>
  </si>
  <si>
    <t>Total</t>
  </si>
  <si>
    <t>Unrealised exchange rate change</t>
  </si>
  <si>
    <t>Equity attributable</t>
  </si>
  <si>
    <t xml:space="preserve"> to non-controlling</t>
  </si>
  <si>
    <t>Investment in subsidiaries</t>
  </si>
  <si>
    <t>Non-controlling interests of the subsidiaries</t>
  </si>
  <si>
    <t>the subsidiaries</t>
  </si>
  <si>
    <t>designated at fair</t>
  </si>
  <si>
    <t xml:space="preserve">   Exchange differences on translation of financial statements </t>
  </si>
  <si>
    <t xml:space="preserve">      in foreign currency (loss)</t>
  </si>
  <si>
    <t xml:space="preserve"> </t>
  </si>
  <si>
    <t xml:space="preserve"> a subsidiary</t>
  </si>
  <si>
    <t>shareholding in</t>
  </si>
  <si>
    <t xml:space="preserve">Cash flows from (used in) financial activities </t>
  </si>
  <si>
    <t>Net increase (decrease) in cash and cash equivalents</t>
  </si>
  <si>
    <t>Thaivivat Holdings Public Company Limited and its subsidiaries</t>
  </si>
  <si>
    <t>(Unit: Thousand Baht)</t>
  </si>
  <si>
    <t xml:space="preserve">      303,010,000 ordinary shares of Baht 1 each</t>
  </si>
  <si>
    <t xml:space="preserve">      299,787,556 ordinary shares of Baht 1 each</t>
  </si>
  <si>
    <t xml:space="preserve">Appropriated - </t>
  </si>
  <si>
    <t>Investment properties</t>
  </si>
  <si>
    <t>Deferred tax liabilities</t>
  </si>
  <si>
    <t>2025</t>
  </si>
  <si>
    <t>Profit for the period</t>
  </si>
  <si>
    <t>Other comprehensive income for the period (loss)</t>
  </si>
  <si>
    <t>Total comprehensive income for the period attributable to:</t>
  </si>
  <si>
    <t>(Unaudited but reviewed)</t>
  </si>
  <si>
    <t xml:space="preserve">Surplus on change </t>
  </si>
  <si>
    <t xml:space="preserve">in proportion </t>
  </si>
  <si>
    <t xml:space="preserve">Total comprehensive income for the period (loss) </t>
  </si>
  <si>
    <t>Balance as at 1 January 2025</t>
  </si>
  <si>
    <t>Balance as at 31 March 2025</t>
  </si>
  <si>
    <t>Reinsurance contract assets</t>
  </si>
  <si>
    <t>(Unaudited</t>
  </si>
  <si>
    <t>but reviewed)</t>
  </si>
  <si>
    <t>(Audited)</t>
  </si>
  <si>
    <t>Insurance revenues</t>
  </si>
  <si>
    <t>Insurance service expenses</t>
  </si>
  <si>
    <t>Insurance service results</t>
  </si>
  <si>
    <t>Finance expenses from insurance contracts issued</t>
  </si>
  <si>
    <t>Finance income from reinsurance contracts held</t>
  </si>
  <si>
    <t>Net insurance finance expenses</t>
  </si>
  <si>
    <t xml:space="preserve">Premium received </t>
  </si>
  <si>
    <t>Recoveries from reinsurance</t>
  </si>
  <si>
    <t>Insurance acquisition cash flows</t>
  </si>
  <si>
    <t>Cash paid for purchases of equipment</t>
  </si>
  <si>
    <t>Cash paid for purchases of intangible assets</t>
  </si>
  <si>
    <t xml:space="preserve">Changing in percentage of shareholding </t>
  </si>
  <si>
    <t>17</t>
  </si>
  <si>
    <t xml:space="preserve">Insurance </t>
  </si>
  <si>
    <t xml:space="preserve">finance reserve/ </t>
  </si>
  <si>
    <t xml:space="preserve"> reinsurance contract</t>
  </si>
  <si>
    <t>Surplus (deficit) on changes in</t>
  </si>
  <si>
    <t>value of investments</t>
  </si>
  <si>
    <t>Debt financial assets</t>
  </si>
  <si>
    <t>Equity financial assets</t>
  </si>
  <si>
    <t xml:space="preserve">   shareholding in a subsidiary</t>
  </si>
  <si>
    <t>Net income (expenses) from reinsurance contracts held</t>
  </si>
  <si>
    <t>18</t>
  </si>
  <si>
    <t>19</t>
  </si>
  <si>
    <t>Other financial cost</t>
  </si>
  <si>
    <t>Other operating expenses</t>
  </si>
  <si>
    <t>Items not to be recognised in profit or loss in subsequent period</t>
  </si>
  <si>
    <t xml:space="preserve">  - net of income tax (loss)</t>
  </si>
  <si>
    <t xml:space="preserve">Cash received - financial assets </t>
  </si>
  <si>
    <t xml:space="preserve">Cash paid - financial assets </t>
  </si>
  <si>
    <t>Cash and cash equivalents at beginning of periods</t>
  </si>
  <si>
    <t>Cash and cash equivalents at end of periods</t>
  </si>
  <si>
    <t>-</t>
  </si>
  <si>
    <t>Statement of financial position</t>
  </si>
  <si>
    <t>Statement of financial position (Continued)</t>
  </si>
  <si>
    <t>Statement of comprehensive income</t>
  </si>
  <si>
    <t xml:space="preserve">   Finance income (expenses) from reinsurance contracts held</t>
  </si>
  <si>
    <t>Total comprehensive income for the period (loss)</t>
  </si>
  <si>
    <t>Equity holders of the Company (loss)</t>
  </si>
  <si>
    <t>Earnings (loss) per share</t>
  </si>
  <si>
    <t xml:space="preserve">Basic earnings (loss) per share </t>
  </si>
  <si>
    <t>Profit (loss) attributable to equity holders of the Company (Baht)</t>
  </si>
  <si>
    <t>Statement of cash flows</t>
  </si>
  <si>
    <t xml:space="preserve">   paid for reinsurance</t>
  </si>
  <si>
    <t xml:space="preserve">Income tax expenses </t>
  </si>
  <si>
    <t>Net cash from (used in) operating activities</t>
  </si>
  <si>
    <t>Net cash used in investing activities</t>
  </si>
  <si>
    <t>Net cash from (used in) financial activities</t>
  </si>
  <si>
    <t>Statement of changes in equity</t>
  </si>
  <si>
    <t xml:space="preserve">Transferred unappropriated retained earnings </t>
  </si>
  <si>
    <t xml:space="preserve">   to statutory reserve of subsidiary</t>
  </si>
  <si>
    <t>Net premiums paid and directly attributable expenses</t>
  </si>
  <si>
    <t>Gross claims and directly attributable expenses paid</t>
  </si>
  <si>
    <t>Cash flows from (used in) investing activities</t>
  </si>
  <si>
    <t>31 December 2025</t>
  </si>
  <si>
    <t>15</t>
  </si>
  <si>
    <t>Right-of-use assets</t>
  </si>
  <si>
    <t>Lease liabilities</t>
  </si>
  <si>
    <t>31 March 2026</t>
  </si>
  <si>
    <t>2026</t>
  </si>
  <si>
    <t>Balance as at 1 January 2026</t>
  </si>
  <si>
    <t>Balance as at 31 March 2026</t>
  </si>
  <si>
    <t>9</t>
  </si>
  <si>
    <t>2</t>
  </si>
  <si>
    <t>10</t>
  </si>
  <si>
    <t>11</t>
  </si>
  <si>
    <t>12</t>
  </si>
  <si>
    <t>14</t>
  </si>
  <si>
    <t>13.1</t>
  </si>
  <si>
    <t xml:space="preserve">Surplus on change in proportion </t>
  </si>
  <si>
    <t>3</t>
  </si>
  <si>
    <t>13.2</t>
  </si>
  <si>
    <t>Profit (loss) before income tax</t>
  </si>
  <si>
    <t>Income tax revenues (expenses)</t>
  </si>
  <si>
    <t>Profit (loss) for the period</t>
  </si>
  <si>
    <t>Statement of comprehensive income (Continued)</t>
  </si>
  <si>
    <t>Items to be recognised in profit or loss in subsequent period</t>
  </si>
  <si>
    <t xml:space="preserve">   Add (less): Income tax effect</t>
  </si>
  <si>
    <t xml:space="preserve">      - net of income tax (loss)</t>
  </si>
  <si>
    <t>Dividend paid by the subsidiary company</t>
  </si>
  <si>
    <t>Increase (decrease) in allowance for expected credit loss</t>
  </si>
  <si>
    <t xml:space="preserve">Consolidated financial statements </t>
  </si>
  <si>
    <t xml:space="preserve">Balance as at 1 January 2025 </t>
  </si>
  <si>
    <t xml:space="preserve">Balance as at 1 January 2026 </t>
  </si>
  <si>
    <t>Statement of changes in equity (Continued)</t>
  </si>
  <si>
    <t>Net profit for the period</t>
  </si>
  <si>
    <t>Cash received from capital increase of the subsidiary company</t>
  </si>
  <si>
    <t>Deferred tax assets</t>
  </si>
  <si>
    <t>Derivative liabilities</t>
  </si>
  <si>
    <t>Net gain (loss) on financial instruments</t>
  </si>
  <si>
    <t>Gain (loss) on fair value valuation of financial instruments</t>
  </si>
  <si>
    <t>Reversal of expected credit loss (loss)</t>
  </si>
  <si>
    <t xml:space="preserve">   Gain (loss) on debt instruments measured at fair value through</t>
  </si>
  <si>
    <t xml:space="preserve">      other comprehensive income</t>
  </si>
  <si>
    <t xml:space="preserve">   Gain (loss) on equity instruments designated at fair value through </t>
  </si>
  <si>
    <t>Cash paid for purchases of investment property</t>
  </si>
  <si>
    <t>Increased in share capital of subsidiary (Note 12)</t>
  </si>
  <si>
    <t xml:space="preserve">   in the subsidiary (Note 12)</t>
  </si>
  <si>
    <t>Dividend paid during the period (Note 20)</t>
  </si>
  <si>
    <t>Net loss for the period</t>
  </si>
  <si>
    <t>As at 31 March 2026 and 31 December 2025</t>
  </si>
  <si>
    <t>For the three-month periods ended 31 March 2026 and 2025</t>
  </si>
  <si>
    <t>(Unit: Thousand Baht except earnings per share expressed in Baht)</t>
  </si>
  <si>
    <t>Supplemental cash flows information</t>
  </si>
  <si>
    <t>Non-cash items consist of:</t>
  </si>
  <si>
    <t xml:space="preserve">   Account payables from equipment</t>
  </si>
  <si>
    <t xml:space="preserve">   Account payables from intangible assets</t>
  </si>
  <si>
    <t>Net investment income (expenses)</t>
  </si>
  <si>
    <t xml:space="preserve">Net investment income (expenses) and </t>
  </si>
  <si>
    <t xml:space="preserve">   insurance finance expenses</t>
  </si>
  <si>
    <t xml:space="preserve">   Finance income (expenses) from insurance contracts issued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</si>
</sst>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0_);_(* \(#,##0.000\);_(* &quot;-&quot;???_);_(@_)"/>
  </numFmts>
  <fonts count="16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2"/>
      <name val="CordiaUPC"/>
      <family val="2"/>
      <charset val="222"/>
    </font>
    <font>
      <sz val="16"/>
      <color rgb="FFFF0000"/>
      <name val="Angsana New"/>
      <family val="1"/>
    </font>
    <font>
      <sz val="16"/>
      <name val="Angsana New"/>
      <family val="1"/>
    </font>
    <font>
      <sz val="11"/>
      <color rgb="FFFF0000"/>
      <name val="Arial"/>
      <family val="2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43" fontId="6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" fontId="11" fillId="0" borderId="0" applyFont="0" applyFill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6" fillId="0" borderId="0"/>
    <xf numFmtId="0" fontId="6" fillId="0" borderId="0"/>
    <xf numFmtId="0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6" fillId="0" borderId="0"/>
    <xf numFmtId="0" fontId="6" fillId="0" borderId="0"/>
    <xf numFmtId="43" fontId="15" fillId="0" borderId="0" applyFont="0" applyFill="0" applyBorder="0" applyAlignment="0" applyProtection="0"/>
  </cellStyleXfs>
  <cellXfs count="119">
    <xf numFmtId="0" fontId="0" fillId="0" borderId="0" xfId="0"/>
    <xf numFmtId="38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5" fontId="8" fillId="0" borderId="4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vertical="center"/>
    </xf>
    <xf numFmtId="3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41" fontId="8" fillId="0" borderId="0" xfId="0" applyNumberFormat="1" applyFont="1"/>
    <xf numFmtId="49" fontId="8" fillId="0" borderId="0" xfId="0" applyNumberFormat="1" applyFont="1"/>
    <xf numFmtId="38" fontId="8" fillId="0" borderId="5" xfId="0" applyNumberFormat="1" applyFont="1" applyBorder="1"/>
    <xf numFmtId="38" fontId="8" fillId="0" borderId="0" xfId="0" applyNumberFormat="1" applyFont="1"/>
    <xf numFmtId="41" fontId="8" fillId="0" borderId="0" xfId="1" applyNumberFormat="1" applyFont="1" applyFill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1" fontId="8" fillId="0" borderId="0" xfId="6" quotePrefix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41" fontId="8" fillId="0" borderId="6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4" xfId="1" applyNumberFormat="1" applyFont="1" applyFill="1" applyBorder="1" applyAlignment="1">
      <alignment horizontal="right" vertical="center"/>
    </xf>
    <xf numFmtId="41" fontId="8" fillId="0" borderId="7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4" xfId="0" applyNumberFormat="1" applyFont="1" applyBorder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1" fontId="8" fillId="0" borderId="9" xfId="0" applyNumberFormat="1" applyFont="1" applyBorder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0" xfId="0" applyNumberFormat="1" applyFont="1" applyBorder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right" vertical="center"/>
    </xf>
    <xf numFmtId="41" fontId="8" fillId="0" borderId="4" xfId="0" applyNumberFormat="1" applyFont="1" applyBorder="1" applyAlignment="1">
      <alignment vertical="center"/>
    </xf>
    <xf numFmtId="41" fontId="8" fillId="0" borderId="8" xfId="0" applyNumberFormat="1" applyFont="1" applyBorder="1" applyAlignment="1">
      <alignment vertical="center"/>
    </xf>
    <xf numFmtId="41" fontId="8" fillId="0" borderId="9" xfId="12" applyNumberFormat="1" applyFont="1" applyBorder="1" applyAlignment="1">
      <alignment vertical="center"/>
    </xf>
    <xf numFmtId="41" fontId="8" fillId="0" borderId="10" xfId="12" applyNumberFormat="1" applyFont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2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37" fontId="8" fillId="0" borderId="4" xfId="0" quotePrefix="1" applyNumberFormat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39" fontId="7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Continuous" vertical="center"/>
    </xf>
    <xf numFmtId="41" fontId="8" fillId="0" borderId="7" xfId="0" applyNumberFormat="1" applyFont="1" applyBorder="1" applyAlignment="1">
      <alignment horizontal="right" vertical="center"/>
    </xf>
    <xf numFmtId="41" fontId="8" fillId="0" borderId="4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1" fontId="8" fillId="0" borderId="4" xfId="12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168" fontId="8" fillId="0" borderId="0" xfId="1" quotePrefix="1" applyNumberFormat="1" applyFont="1" applyFill="1" applyAlignment="1">
      <alignment horizontal="center" vertical="center"/>
    </xf>
    <xf numFmtId="41" fontId="8" fillId="0" borderId="0" xfId="0" quotePrefix="1" applyNumberFormat="1" applyFont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3" fontId="14" fillId="0" borderId="0" xfId="1" applyFont="1" applyFill="1" applyAlignment="1">
      <alignment vertical="center"/>
    </xf>
    <xf numFmtId="41" fontId="8" fillId="0" borderId="8" xfId="0" applyNumberFormat="1" applyFont="1" applyBorder="1" applyAlignment="1">
      <alignment horizontal="center" vertical="center"/>
    </xf>
    <xf numFmtId="168" fontId="8" fillId="0" borderId="8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41" fontId="8" fillId="0" borderId="4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41" fontId="8" fillId="0" borderId="0" xfId="16" applyNumberFormat="1" applyFont="1" applyAlignment="1">
      <alignment horizontal="center" vertical="center"/>
    </xf>
    <xf numFmtId="169" fontId="8" fillId="0" borderId="3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169" fontId="8" fillId="0" borderId="3" xfId="0" quotePrefix="1" applyNumberFormat="1" applyFont="1" applyBorder="1" applyAlignment="1">
      <alignment horizontal="right" vertical="center"/>
    </xf>
    <xf numFmtId="169" fontId="8" fillId="0" borderId="0" xfId="0" quotePrefix="1" applyNumberFormat="1" applyFont="1" applyAlignment="1">
      <alignment horizontal="right" vertical="center"/>
    </xf>
    <xf numFmtId="41" fontId="14" fillId="0" borderId="0" xfId="12" applyNumberFormat="1" applyFont="1" applyAlignment="1">
      <alignment vertical="center"/>
    </xf>
    <xf numFmtId="41" fontId="8" fillId="0" borderId="7" xfId="12" applyNumberFormat="1" applyFont="1" applyBorder="1" applyAlignment="1">
      <alignment vertical="center"/>
    </xf>
    <xf numFmtId="37" fontId="8" fillId="0" borderId="0" xfId="0" quotePrefix="1" applyNumberFormat="1" applyFont="1" applyAlignment="1">
      <alignment horizontal="right" vertical="center"/>
    </xf>
    <xf numFmtId="43" fontId="8" fillId="0" borderId="0" xfId="17" applyFont="1" applyAlignment="1">
      <alignment vertical="center"/>
    </xf>
    <xf numFmtId="49" fontId="14" fillId="0" borderId="0" xfId="12" applyNumberFormat="1" applyFont="1" applyAlignment="1">
      <alignment vertical="center"/>
    </xf>
    <xf numFmtId="41" fontId="8" fillId="0" borderId="6" xfId="1" applyNumberFormat="1" applyFont="1" applyFill="1" applyBorder="1" applyAlignment="1">
      <alignment vertical="center"/>
    </xf>
    <xf numFmtId="41" fontId="14" fillId="0" borderId="0" xfId="0" applyNumberFormat="1" applyFont="1" applyAlignment="1">
      <alignment vertical="center"/>
    </xf>
    <xf numFmtId="41" fontId="8" fillId="0" borderId="8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37" fontId="8" fillId="0" borderId="4" xfId="0" applyNumberFormat="1" applyFont="1" applyBorder="1" applyAlignment="1">
      <alignment vertical="center"/>
    </xf>
    <xf numFmtId="41" fontId="13" fillId="0" borderId="0" xfId="12" applyNumberFormat="1" applyFont="1" applyAlignment="1">
      <alignment vertical="center"/>
    </xf>
    <xf numFmtId="0" fontId="13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41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/>
    </xf>
    <xf numFmtId="37" fontId="8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37" fontId="8" fillId="0" borderId="7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7" fontId="8" fillId="0" borderId="8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</cellXfs>
  <cellStyles count="18">
    <cellStyle name="Comma" xfId="17" builtinId="3"/>
    <cellStyle name="Comma 2" xfId="1" xr:uid="{AF1B8B2C-EFFF-477C-AB32-80C1C8A1A0A2}"/>
    <cellStyle name="comma zerodec" xfId="2" xr:uid="{960CE207-D107-426C-B82C-2705238FBD9C}"/>
    <cellStyle name="Currency1" xfId="3" xr:uid="{0B40EF9C-7BC9-49BA-9DA0-826FE9302BE3}"/>
    <cellStyle name="Dollar (zero dec)" xfId="4" xr:uid="{2C87132A-68AA-46BC-8794-42A4DC4A2B6D}"/>
    <cellStyle name="Grey" xfId="5" xr:uid="{EB52B4E1-145F-4FA7-98A8-31B1C0911BCA}"/>
    <cellStyle name="Index Number" xfId="6" xr:uid="{9E230FD5-A1CE-43AA-B3D9-F38D452961A8}"/>
    <cellStyle name="Input [yellow]" xfId="7" xr:uid="{8167C7CB-242D-43EA-8FBD-0980A978C553}"/>
    <cellStyle name="no dec" xfId="8" xr:uid="{A4A0CC4F-FE31-4434-AE09-2C9C6983F809}"/>
    <cellStyle name="Normal" xfId="0" builtinId="0"/>
    <cellStyle name="Normal - Style1" xfId="9" xr:uid="{1811A45E-CE35-452F-872F-5BFF47D0F615}"/>
    <cellStyle name="Normal 10" xfId="10" xr:uid="{3582E1D2-B540-49C7-8C67-B310EADFFF81}"/>
    <cellStyle name="Normal 2" xfId="11" xr:uid="{2BD7978B-DB7B-4D30-9376-272237C3786D}"/>
    <cellStyle name="Normal 3" xfId="12" xr:uid="{4F241951-9416-44FE-A910-71510653ABC3}"/>
    <cellStyle name="Normal 4" xfId="16" xr:uid="{E7F2FD30-453B-499C-A5A6-C18A99F8C1F1}"/>
    <cellStyle name="Percent [2]" xfId="13" xr:uid="{A663036B-02B5-4DEA-BD48-948E6C180ECC}"/>
    <cellStyle name="Quantity" xfId="14" xr:uid="{679C4D4E-29F3-4EF9-96D3-C41F68D79DCB}"/>
    <cellStyle name="ปกติ_Book3" xfId="15" xr:uid="{7E4397FC-4B4E-42C8-BA24-02CC2C75794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A854A-76D0-44E4-BC39-ADBC9A9394D8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B6921-814F-449F-9ACB-C639BD4ECFA6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C5827-DB78-4EFD-BB71-379168175FE5}">
  <dimension ref="A1:V86"/>
  <sheetViews>
    <sheetView showGridLines="0" tabSelected="1" view="pageBreakPreview" topLeftCell="A16" zoomScale="70" zoomScaleNormal="100" zoomScaleSheetLayoutView="70" workbookViewId="0">
      <selection activeCell="T24" sqref="T24"/>
    </sheetView>
  </sheetViews>
  <sheetFormatPr defaultColWidth="10.5546875" defaultRowHeight="23.7" customHeight="1"/>
  <cols>
    <col min="1" max="1" width="35.33203125" style="8" customWidth="1"/>
    <col min="2" max="2" width="14.21875" style="8" customWidth="1"/>
    <col min="3" max="3" width="4.33203125" style="8" customWidth="1"/>
    <col min="4" max="4" width="5.6640625" style="8" customWidth="1"/>
    <col min="5" max="5" width="0.77734375" style="5" customWidth="1"/>
    <col min="6" max="6" width="17.44140625" style="5" customWidth="1"/>
    <col min="7" max="7" width="1.109375" style="5" customWidth="1"/>
    <col min="8" max="8" width="17.44140625" style="5" customWidth="1"/>
    <col min="9" max="9" width="1.109375" style="5" customWidth="1"/>
    <col min="10" max="10" width="17.44140625" style="11" customWidth="1"/>
    <col min="11" max="11" width="1.109375" style="5" customWidth="1"/>
    <col min="12" max="12" width="17.44140625" style="11" customWidth="1"/>
    <col min="13" max="13" width="0.5546875" style="11" customWidth="1"/>
    <col min="14" max="14" width="0.5546875" style="8" customWidth="1"/>
    <col min="15" max="16384" width="10.5546875" style="8"/>
  </cols>
  <sheetData>
    <row r="1" spans="1:22" ht="23.7" customHeight="1">
      <c r="A1" s="12" t="s">
        <v>82</v>
      </c>
      <c r="B1" s="13"/>
      <c r="C1" s="13"/>
      <c r="D1" s="13"/>
      <c r="E1" s="13"/>
      <c r="F1" s="13"/>
      <c r="G1" s="13"/>
      <c r="H1" s="13"/>
      <c r="I1" s="13"/>
      <c r="J1" s="14"/>
      <c r="K1" s="13"/>
      <c r="L1" s="14"/>
      <c r="M1" s="14"/>
    </row>
    <row r="2" spans="1:22" ht="23.7" customHeight="1">
      <c r="A2" s="7" t="s">
        <v>136</v>
      </c>
      <c r="D2" s="5"/>
    </row>
    <row r="3" spans="1:22" ht="23.7" customHeight="1">
      <c r="A3" s="7" t="s">
        <v>203</v>
      </c>
      <c r="D3" s="5"/>
    </row>
    <row r="4" spans="1:22" ht="23.55" customHeight="1">
      <c r="D4" s="5"/>
      <c r="J4" s="15"/>
      <c r="K4" s="11"/>
      <c r="L4" s="4" t="s">
        <v>83</v>
      </c>
    </row>
    <row r="5" spans="1:22" ht="23.7" customHeight="1">
      <c r="D5" s="5"/>
      <c r="F5" s="112" t="s">
        <v>39</v>
      </c>
      <c r="G5" s="112"/>
      <c r="H5" s="112"/>
      <c r="J5" s="112" t="s">
        <v>38</v>
      </c>
      <c r="K5" s="112"/>
      <c r="L5" s="112"/>
      <c r="M5" s="104"/>
    </row>
    <row r="6" spans="1:22" s="16" customFormat="1" ht="23.7" customHeight="1">
      <c r="D6" s="17" t="s">
        <v>0</v>
      </c>
      <c r="E6" s="18"/>
      <c r="F6" s="19" t="s">
        <v>161</v>
      </c>
      <c r="G6" s="20"/>
      <c r="H6" s="19" t="s">
        <v>157</v>
      </c>
      <c r="I6" s="20"/>
      <c r="J6" s="19" t="s">
        <v>161</v>
      </c>
      <c r="K6" s="18"/>
      <c r="L6" s="19" t="s">
        <v>157</v>
      </c>
      <c r="M6" s="18"/>
    </row>
    <row r="7" spans="1:22" s="16" customFormat="1" ht="23.7" customHeight="1">
      <c r="D7" s="38"/>
      <c r="E7" s="18"/>
      <c r="F7" s="2" t="s">
        <v>100</v>
      </c>
      <c r="G7" s="20"/>
      <c r="H7" s="80" t="s">
        <v>102</v>
      </c>
      <c r="I7" s="20"/>
      <c r="J7" s="2" t="s">
        <v>100</v>
      </c>
      <c r="K7" s="18"/>
      <c r="L7" s="80" t="s">
        <v>102</v>
      </c>
      <c r="M7" s="18"/>
    </row>
    <row r="8" spans="1:22" s="16" customFormat="1" ht="23.7" customHeight="1">
      <c r="D8" s="38"/>
      <c r="E8" s="18"/>
      <c r="F8" s="2" t="s">
        <v>101</v>
      </c>
      <c r="G8" s="15"/>
      <c r="H8" s="80"/>
      <c r="I8" s="15"/>
      <c r="J8" s="2" t="s">
        <v>101</v>
      </c>
      <c r="K8" s="18"/>
      <c r="L8" s="35"/>
      <c r="M8" s="18"/>
    </row>
    <row r="9" spans="1:22" s="16" customFormat="1" ht="23.7" customHeight="1">
      <c r="A9" s="21" t="s">
        <v>14</v>
      </c>
      <c r="B9" s="8"/>
      <c r="C9" s="8"/>
      <c r="D9" s="8"/>
      <c r="E9" s="5"/>
      <c r="F9" s="5"/>
      <c r="G9" s="5"/>
      <c r="H9" s="5"/>
      <c r="I9" s="5"/>
      <c r="J9" s="5"/>
      <c r="K9" s="5"/>
      <c r="L9" s="5"/>
      <c r="M9" s="5"/>
    </row>
    <row r="10" spans="1:22" s="16" customFormat="1" ht="23.7" customHeight="1">
      <c r="A10" s="8" t="s">
        <v>17</v>
      </c>
      <c r="B10" s="8"/>
      <c r="C10" s="8"/>
      <c r="D10" s="9" t="s">
        <v>165</v>
      </c>
      <c r="E10" s="9"/>
      <c r="F10" s="31">
        <v>307207</v>
      </c>
      <c r="G10" s="31"/>
      <c r="H10" s="31">
        <v>460266</v>
      </c>
      <c r="I10" s="31"/>
      <c r="J10" s="31">
        <v>735</v>
      </c>
      <c r="K10" s="31"/>
      <c r="L10" s="31">
        <v>427</v>
      </c>
      <c r="M10" s="3"/>
      <c r="N10" s="3"/>
      <c r="O10" s="33"/>
      <c r="P10" s="3"/>
      <c r="R10" s="3"/>
      <c r="T10" s="3"/>
      <c r="V10" s="3"/>
    </row>
    <row r="11" spans="1:22" ht="23.7" customHeight="1">
      <c r="A11" s="8" t="s">
        <v>29</v>
      </c>
      <c r="D11" s="9"/>
      <c r="E11" s="9"/>
      <c r="F11" s="31">
        <v>48163</v>
      </c>
      <c r="G11" s="31"/>
      <c r="H11" s="31">
        <v>18083</v>
      </c>
      <c r="I11" s="31"/>
      <c r="J11" s="31">
        <v>0</v>
      </c>
      <c r="K11" s="31"/>
      <c r="L11" s="31">
        <v>0</v>
      </c>
      <c r="M11" s="3"/>
      <c r="N11" s="3"/>
      <c r="O11" s="33"/>
      <c r="P11" s="3"/>
      <c r="Q11" s="16"/>
      <c r="R11" s="3"/>
      <c r="S11" s="16"/>
      <c r="T11" s="3"/>
      <c r="U11" s="16"/>
      <c r="V11" s="3"/>
    </row>
    <row r="12" spans="1:22" ht="23.7" customHeight="1">
      <c r="A12" s="8" t="s">
        <v>99</v>
      </c>
      <c r="D12" s="9" t="s">
        <v>166</v>
      </c>
      <c r="E12" s="9"/>
      <c r="F12" s="31">
        <v>346188</v>
      </c>
      <c r="G12" s="31"/>
      <c r="H12" s="31">
        <v>352082</v>
      </c>
      <c r="I12" s="31"/>
      <c r="J12" s="31">
        <v>0</v>
      </c>
      <c r="K12" s="31"/>
      <c r="L12" s="31">
        <v>0</v>
      </c>
      <c r="M12" s="3"/>
      <c r="N12" s="3"/>
      <c r="O12" s="33"/>
      <c r="P12" s="99"/>
      <c r="Q12" s="16"/>
      <c r="R12" s="3"/>
      <c r="S12" s="16"/>
      <c r="T12" s="3"/>
      <c r="U12" s="16"/>
      <c r="V12" s="3"/>
    </row>
    <row r="13" spans="1:22" ht="23.7" customHeight="1">
      <c r="A13" s="8" t="s">
        <v>121</v>
      </c>
      <c r="D13" s="9" t="s">
        <v>167</v>
      </c>
      <c r="E13" s="9"/>
      <c r="F13" s="31">
        <v>8263522</v>
      </c>
      <c r="G13" s="31"/>
      <c r="H13" s="31">
        <v>8052348</v>
      </c>
      <c r="I13" s="31"/>
      <c r="J13" s="31">
        <v>386012</v>
      </c>
      <c r="K13" s="31"/>
      <c r="L13" s="31">
        <v>388051</v>
      </c>
      <c r="M13" s="3"/>
      <c r="N13" s="3"/>
      <c r="O13" s="33"/>
      <c r="P13" s="9"/>
      <c r="Q13" s="16"/>
      <c r="R13" s="3"/>
      <c r="S13" s="16"/>
      <c r="T13" s="3"/>
      <c r="U13" s="16"/>
      <c r="V13" s="3"/>
    </row>
    <row r="14" spans="1:22" ht="22.65" customHeight="1">
      <c r="A14" s="8" t="s">
        <v>122</v>
      </c>
      <c r="D14" s="9" t="s">
        <v>168</v>
      </c>
      <c r="E14" s="9"/>
      <c r="F14" s="31">
        <v>982572</v>
      </c>
      <c r="G14" s="31"/>
      <c r="H14" s="31">
        <v>988658</v>
      </c>
      <c r="I14" s="31"/>
      <c r="J14" s="31">
        <v>141</v>
      </c>
      <c r="K14" s="31"/>
      <c r="L14" s="31">
        <v>141</v>
      </c>
      <c r="M14" s="3"/>
      <c r="N14" s="3"/>
      <c r="O14" s="33"/>
      <c r="P14" s="9"/>
      <c r="Q14" s="16"/>
      <c r="R14" s="3"/>
      <c r="S14" s="16"/>
      <c r="T14" s="3"/>
      <c r="U14" s="16"/>
      <c r="V14" s="3"/>
    </row>
    <row r="15" spans="1:22" ht="23.7" customHeight="1">
      <c r="A15" s="8" t="s">
        <v>55</v>
      </c>
      <c r="D15" s="9"/>
      <c r="E15" s="9"/>
      <c r="F15" s="31">
        <v>755</v>
      </c>
      <c r="G15" s="31"/>
      <c r="H15" s="31">
        <v>982</v>
      </c>
      <c r="I15" s="31"/>
      <c r="J15" s="31">
        <v>0</v>
      </c>
      <c r="K15" s="31"/>
      <c r="L15" s="31">
        <v>0</v>
      </c>
      <c r="M15" s="3"/>
      <c r="N15" s="3"/>
      <c r="O15" s="33"/>
      <c r="P15" s="9"/>
      <c r="Q15" s="16"/>
      <c r="R15" s="3"/>
      <c r="S15" s="16"/>
      <c r="T15" s="3"/>
      <c r="U15" s="16"/>
      <c r="V15" s="3"/>
    </row>
    <row r="16" spans="1:22" ht="23.7" customHeight="1">
      <c r="A16" s="8" t="s">
        <v>71</v>
      </c>
      <c r="D16" s="9" t="s">
        <v>169</v>
      </c>
      <c r="E16" s="9"/>
      <c r="F16" s="31">
        <v>0</v>
      </c>
      <c r="G16" s="31"/>
      <c r="H16" s="31">
        <v>0</v>
      </c>
      <c r="I16" s="31"/>
      <c r="J16" s="31">
        <v>2668074</v>
      </c>
      <c r="K16" s="31"/>
      <c r="L16" s="31">
        <v>2668074</v>
      </c>
      <c r="M16" s="3"/>
      <c r="N16" s="3"/>
      <c r="O16" s="33"/>
      <c r="P16" s="9"/>
      <c r="Q16" s="16"/>
      <c r="R16" s="3"/>
      <c r="S16" s="16"/>
      <c r="T16" s="3"/>
      <c r="U16" s="16"/>
      <c r="V16" s="3"/>
    </row>
    <row r="17" spans="1:22" ht="23.7" customHeight="1">
      <c r="A17" s="8" t="s">
        <v>87</v>
      </c>
      <c r="D17" s="9"/>
      <c r="E17" s="9"/>
      <c r="F17" s="31">
        <v>193068</v>
      </c>
      <c r="G17" s="31"/>
      <c r="H17" s="31">
        <v>193140</v>
      </c>
      <c r="I17" s="31"/>
      <c r="J17" s="31">
        <v>418058</v>
      </c>
      <c r="K17" s="31"/>
      <c r="L17" s="31">
        <v>418634</v>
      </c>
      <c r="M17" s="3"/>
      <c r="N17" s="3"/>
      <c r="O17" s="33"/>
      <c r="P17" s="9"/>
      <c r="Q17" s="16"/>
      <c r="R17" s="3"/>
      <c r="S17" s="16"/>
      <c r="T17" s="3"/>
      <c r="U17" s="16"/>
      <c r="V17" s="3"/>
    </row>
    <row r="18" spans="1:22" ht="23.7" customHeight="1">
      <c r="A18" s="8" t="s">
        <v>56</v>
      </c>
      <c r="D18" s="9"/>
      <c r="E18" s="9"/>
      <c r="F18" s="31">
        <v>363843</v>
      </c>
      <c r="G18" s="31"/>
      <c r="H18" s="31">
        <v>359536</v>
      </c>
      <c r="I18" s="31"/>
      <c r="J18" s="31">
        <v>3503</v>
      </c>
      <c r="K18" s="31"/>
      <c r="L18" s="31">
        <v>2756</v>
      </c>
      <c r="M18" s="3"/>
      <c r="N18" s="3"/>
      <c r="O18" s="33"/>
      <c r="P18" s="9"/>
      <c r="Q18" s="16"/>
      <c r="R18" s="3"/>
      <c r="S18" s="16"/>
      <c r="T18" s="3"/>
      <c r="U18" s="16"/>
      <c r="V18" s="3"/>
    </row>
    <row r="19" spans="1:22" ht="23.7" customHeight="1">
      <c r="A19" s="8" t="s">
        <v>159</v>
      </c>
      <c r="D19" s="9"/>
      <c r="E19" s="9"/>
      <c r="F19" s="31">
        <v>5224</v>
      </c>
      <c r="G19" s="31"/>
      <c r="H19" s="31">
        <v>5588</v>
      </c>
      <c r="I19" s="31"/>
      <c r="J19" s="31">
        <v>530</v>
      </c>
      <c r="K19" s="31"/>
      <c r="L19" s="31">
        <v>583</v>
      </c>
      <c r="M19" s="3"/>
      <c r="N19" s="3"/>
      <c r="O19" s="33"/>
      <c r="P19" s="9"/>
      <c r="Q19" s="16"/>
      <c r="R19" s="3"/>
      <c r="S19" s="16"/>
      <c r="T19" s="3"/>
      <c r="U19" s="16"/>
      <c r="V19" s="3"/>
    </row>
    <row r="20" spans="1:22" ht="23.7" customHeight="1">
      <c r="A20" s="8" t="s">
        <v>40</v>
      </c>
      <c r="D20" s="9"/>
      <c r="E20" s="9"/>
      <c r="F20" s="31">
        <v>7200</v>
      </c>
      <c r="G20" s="31"/>
      <c r="H20" s="31">
        <v>7200</v>
      </c>
      <c r="I20" s="31"/>
      <c r="J20" s="31">
        <v>0</v>
      </c>
      <c r="K20" s="31"/>
      <c r="L20" s="31">
        <v>0</v>
      </c>
      <c r="M20" s="3"/>
      <c r="N20" s="3"/>
      <c r="O20" s="33"/>
      <c r="P20" s="9"/>
      <c r="Q20" s="16"/>
      <c r="R20" s="3"/>
      <c r="S20" s="16"/>
      <c r="T20" s="3"/>
      <c r="U20" s="16"/>
      <c r="V20" s="3"/>
    </row>
    <row r="21" spans="1:22" ht="23.7" customHeight="1">
      <c r="A21" s="8" t="s">
        <v>33</v>
      </c>
      <c r="D21" s="9"/>
      <c r="E21" s="9"/>
      <c r="F21" s="31">
        <v>63330</v>
      </c>
      <c r="G21" s="31"/>
      <c r="H21" s="31">
        <v>63302</v>
      </c>
      <c r="I21" s="31"/>
      <c r="J21" s="31">
        <v>0</v>
      </c>
      <c r="K21" s="31"/>
      <c r="L21" s="31">
        <v>0</v>
      </c>
      <c r="M21" s="3"/>
      <c r="N21" s="3"/>
      <c r="O21" s="33"/>
      <c r="P21" s="9"/>
      <c r="Q21" s="16"/>
      <c r="R21" s="3"/>
      <c r="S21" s="16"/>
      <c r="T21" s="3"/>
      <c r="U21" s="16"/>
      <c r="V21" s="3"/>
    </row>
    <row r="22" spans="1:22" ht="23.7" customHeight="1">
      <c r="A22" s="8" t="s">
        <v>190</v>
      </c>
      <c r="D22" s="9" t="s">
        <v>171</v>
      </c>
      <c r="E22" s="9"/>
      <c r="F22" s="31">
        <v>33217</v>
      </c>
      <c r="G22" s="31"/>
      <c r="H22" s="31">
        <v>0</v>
      </c>
      <c r="I22" s="31"/>
      <c r="J22" s="31">
        <v>0</v>
      </c>
      <c r="K22" s="31"/>
      <c r="L22" s="31">
        <v>0</v>
      </c>
      <c r="M22" s="3"/>
      <c r="N22" s="3"/>
      <c r="O22" s="33"/>
      <c r="P22" s="9"/>
      <c r="Q22" s="16"/>
      <c r="R22" s="3"/>
      <c r="S22" s="16"/>
      <c r="T22" s="3"/>
      <c r="U22" s="16"/>
      <c r="V22" s="3"/>
    </row>
    <row r="23" spans="1:22" ht="23.7" customHeight="1">
      <c r="A23" s="8" t="s">
        <v>21</v>
      </c>
      <c r="D23" s="9" t="s">
        <v>170</v>
      </c>
      <c r="E23" s="9"/>
      <c r="F23" s="31">
        <v>203830</v>
      </c>
      <c r="G23" s="31"/>
      <c r="H23" s="31">
        <v>201010</v>
      </c>
      <c r="I23" s="31"/>
      <c r="J23" s="31">
        <v>1212</v>
      </c>
      <c r="K23" s="31"/>
      <c r="L23" s="31">
        <v>642</v>
      </c>
      <c r="M23" s="3"/>
      <c r="N23" s="3"/>
      <c r="O23" s="33"/>
      <c r="P23" s="99"/>
      <c r="Q23" s="16"/>
      <c r="R23" s="3"/>
      <c r="S23" s="16"/>
      <c r="T23" s="3"/>
      <c r="U23" s="16"/>
      <c r="V23" s="3"/>
    </row>
    <row r="24" spans="1:22" ht="23.7" customHeight="1" thickBot="1">
      <c r="A24" s="21" t="s">
        <v>15</v>
      </c>
      <c r="D24" s="2"/>
      <c r="E24" s="2"/>
      <c r="F24" s="36">
        <f>SUM(F10:F23)</f>
        <v>10818119</v>
      </c>
      <c r="G24" s="2"/>
      <c r="H24" s="36">
        <f>SUM(H10:H23)</f>
        <v>10702195</v>
      </c>
      <c r="I24" s="2"/>
      <c r="J24" s="100">
        <f>SUM(J10:J23)</f>
        <v>3478265</v>
      </c>
      <c r="K24" s="2"/>
      <c r="L24" s="100">
        <f>SUM(L10:L23)</f>
        <v>3479308</v>
      </c>
      <c r="M24" s="3"/>
      <c r="N24" s="3"/>
      <c r="O24" s="33"/>
      <c r="P24" s="3"/>
      <c r="Q24" s="16"/>
      <c r="R24" s="3"/>
      <c r="S24" s="16"/>
      <c r="T24" s="3"/>
      <c r="U24" s="16"/>
      <c r="V24" s="3"/>
    </row>
    <row r="25" spans="1:22" ht="23.7" customHeight="1" thickTop="1">
      <c r="N25" s="32"/>
    </row>
    <row r="26" spans="1:22" ht="23.7" customHeight="1">
      <c r="A26" s="8" t="s">
        <v>1</v>
      </c>
      <c r="N26" s="3"/>
    </row>
    <row r="27" spans="1:22" ht="23.7" customHeight="1">
      <c r="N27" s="3"/>
    </row>
    <row r="28" spans="1:22" ht="23.7" customHeight="1">
      <c r="N28" s="3"/>
    </row>
    <row r="29" spans="1:22" ht="23.7" customHeight="1">
      <c r="N29" s="3"/>
    </row>
    <row r="30" spans="1:22" ht="23.7" customHeight="1">
      <c r="N30" s="3"/>
    </row>
    <row r="31" spans="1:22" ht="23.7" customHeight="1">
      <c r="N31" s="3"/>
    </row>
    <row r="32" spans="1:22" ht="23.7" customHeight="1">
      <c r="A32" s="12" t="s">
        <v>82</v>
      </c>
      <c r="B32" s="13"/>
      <c r="C32" s="13"/>
      <c r="D32" s="13"/>
      <c r="E32" s="13"/>
      <c r="F32" s="13"/>
      <c r="G32" s="13"/>
      <c r="H32" s="13"/>
      <c r="I32" s="13"/>
      <c r="J32" s="14"/>
      <c r="K32" s="13"/>
      <c r="L32" s="14"/>
      <c r="M32" s="14"/>
    </row>
    <row r="33" spans="1:22" ht="23.7" customHeight="1">
      <c r="A33" s="12" t="s">
        <v>137</v>
      </c>
      <c r="B33" s="13"/>
      <c r="C33" s="13"/>
      <c r="D33" s="13"/>
      <c r="E33" s="13"/>
      <c r="F33" s="13"/>
      <c r="G33" s="13"/>
      <c r="H33" s="13"/>
      <c r="I33" s="13"/>
      <c r="J33" s="14"/>
      <c r="K33" s="13"/>
      <c r="L33" s="14"/>
      <c r="M33" s="14"/>
    </row>
    <row r="34" spans="1:22" ht="23.7" customHeight="1">
      <c r="A34" s="7" t="s">
        <v>203</v>
      </c>
      <c r="D34" s="5"/>
    </row>
    <row r="35" spans="1:22" ht="23.55" customHeight="1">
      <c r="D35" s="5"/>
      <c r="J35" s="15"/>
      <c r="K35" s="11"/>
      <c r="L35" s="4" t="s">
        <v>83</v>
      </c>
    </row>
    <row r="36" spans="1:22" ht="23.7" customHeight="1">
      <c r="D36" s="5"/>
      <c r="F36" s="112" t="s">
        <v>39</v>
      </c>
      <c r="G36" s="112"/>
      <c r="H36" s="112"/>
      <c r="J36" s="112" t="s">
        <v>38</v>
      </c>
      <c r="K36" s="112"/>
      <c r="L36" s="112"/>
      <c r="M36" s="104"/>
    </row>
    <row r="37" spans="1:22" s="16" customFormat="1" ht="23.7" customHeight="1">
      <c r="D37" s="17" t="s">
        <v>0</v>
      </c>
      <c r="E37" s="18"/>
      <c r="F37" s="19" t="s">
        <v>161</v>
      </c>
      <c r="G37" s="20"/>
      <c r="H37" s="19" t="s">
        <v>157</v>
      </c>
      <c r="I37" s="20"/>
      <c r="J37" s="19" t="s">
        <v>161</v>
      </c>
      <c r="K37" s="18"/>
      <c r="L37" s="19" t="s">
        <v>157</v>
      </c>
      <c r="M37" s="18"/>
    </row>
    <row r="38" spans="1:22" s="16" customFormat="1" ht="23.7" customHeight="1">
      <c r="D38" s="38"/>
      <c r="E38" s="18"/>
      <c r="F38" s="2" t="s">
        <v>100</v>
      </c>
      <c r="G38" s="20"/>
      <c r="H38" s="80" t="s">
        <v>102</v>
      </c>
      <c r="I38" s="20"/>
      <c r="J38" s="2" t="s">
        <v>100</v>
      </c>
      <c r="K38" s="18"/>
      <c r="L38" s="80" t="s">
        <v>102</v>
      </c>
      <c r="M38" s="18"/>
    </row>
    <row r="39" spans="1:22" s="16" customFormat="1" ht="23.7" customHeight="1">
      <c r="D39" s="38"/>
      <c r="E39" s="18"/>
      <c r="F39" s="2" t="s">
        <v>101</v>
      </c>
      <c r="G39" s="15"/>
      <c r="H39" s="80"/>
      <c r="I39" s="15"/>
      <c r="J39" s="2" t="s">
        <v>101</v>
      </c>
      <c r="K39" s="18"/>
      <c r="L39" s="35"/>
      <c r="M39" s="18"/>
    </row>
    <row r="40" spans="1:22" s="16" customFormat="1" ht="23.7" customHeight="1">
      <c r="A40" s="21" t="s">
        <v>27</v>
      </c>
      <c r="B40" s="8"/>
      <c r="C40" s="8"/>
      <c r="D40" s="8"/>
      <c r="E40" s="23"/>
      <c r="F40" s="23"/>
      <c r="G40" s="23"/>
      <c r="H40" s="23"/>
      <c r="I40" s="23"/>
      <c r="J40" s="35"/>
      <c r="K40" s="23"/>
      <c r="L40" s="35"/>
      <c r="M40" s="15"/>
    </row>
    <row r="41" spans="1:22" s="16" customFormat="1" ht="23.7" customHeight="1">
      <c r="A41" s="21" t="s">
        <v>16</v>
      </c>
      <c r="B41" s="8"/>
      <c r="C41" s="8"/>
      <c r="D41" s="8"/>
      <c r="E41" s="23"/>
      <c r="F41" s="23"/>
      <c r="G41" s="23"/>
      <c r="H41" s="23"/>
      <c r="I41" s="23"/>
      <c r="J41" s="35"/>
      <c r="K41" s="23"/>
      <c r="L41" s="35"/>
      <c r="M41" s="15"/>
    </row>
    <row r="42" spans="1:22" ht="23.7" customHeight="1">
      <c r="A42" s="1" t="s">
        <v>18</v>
      </c>
      <c r="D42" s="9" t="s">
        <v>166</v>
      </c>
      <c r="E42" s="9"/>
      <c r="F42" s="3">
        <v>5236392</v>
      </c>
      <c r="G42" s="3"/>
      <c r="H42" s="3">
        <v>5095429</v>
      </c>
      <c r="I42" s="3"/>
      <c r="J42" s="3">
        <v>0</v>
      </c>
      <c r="K42" s="3"/>
      <c r="L42" s="3">
        <v>0</v>
      </c>
      <c r="M42" s="3"/>
      <c r="N42" s="3"/>
      <c r="P42" s="99"/>
    </row>
    <row r="43" spans="1:22" s="16" customFormat="1" ht="23.7" customHeight="1">
      <c r="A43" s="8" t="s">
        <v>191</v>
      </c>
      <c r="B43" s="8"/>
      <c r="C43" s="8"/>
      <c r="D43" s="9"/>
      <c r="E43" s="9"/>
      <c r="F43" s="3">
        <v>742</v>
      </c>
      <c r="G43" s="3"/>
      <c r="H43" s="3">
        <v>0</v>
      </c>
      <c r="I43" s="3"/>
      <c r="J43" s="3">
        <v>0</v>
      </c>
      <c r="K43" s="3">
        <v>0</v>
      </c>
      <c r="L43" s="3">
        <v>0</v>
      </c>
      <c r="M43" s="3"/>
      <c r="N43" s="3"/>
      <c r="O43" s="8"/>
      <c r="P43" s="99"/>
      <c r="Q43" s="8"/>
      <c r="R43" s="8"/>
      <c r="S43" s="8"/>
      <c r="T43" s="8"/>
      <c r="U43" s="8"/>
      <c r="V43" s="8"/>
    </row>
    <row r="44" spans="1:22" s="16" customFormat="1" ht="23.7" customHeight="1">
      <c r="A44" s="8" t="s">
        <v>30</v>
      </c>
      <c r="B44" s="8"/>
      <c r="C44" s="8"/>
      <c r="D44" s="2"/>
      <c r="E44" s="2"/>
      <c r="F44" s="3">
        <v>98155</v>
      </c>
      <c r="G44" s="3"/>
      <c r="H44" s="3">
        <v>55116</v>
      </c>
      <c r="I44" s="3"/>
      <c r="J44" s="3">
        <v>0</v>
      </c>
      <c r="K44" s="3"/>
      <c r="L44" s="3">
        <v>0</v>
      </c>
      <c r="M44" s="31"/>
      <c r="N44" s="31"/>
      <c r="O44" s="8"/>
      <c r="P44" s="2"/>
      <c r="Q44" s="8"/>
      <c r="R44" s="8"/>
      <c r="S44" s="8"/>
      <c r="T44" s="8"/>
      <c r="U44" s="8"/>
      <c r="V44" s="8"/>
    </row>
    <row r="45" spans="1:22" s="16" customFormat="1" ht="23.7" customHeight="1">
      <c r="A45" s="8" t="s">
        <v>160</v>
      </c>
      <c r="B45" s="8"/>
      <c r="C45" s="8"/>
      <c r="D45" s="9"/>
      <c r="E45" s="2"/>
      <c r="F45" s="3">
        <v>7590</v>
      </c>
      <c r="G45" s="3"/>
      <c r="H45" s="3">
        <v>6918</v>
      </c>
      <c r="I45" s="3"/>
      <c r="J45" s="3">
        <v>541</v>
      </c>
      <c r="K45" s="3"/>
      <c r="L45" s="3">
        <v>591</v>
      </c>
      <c r="M45" s="31"/>
      <c r="N45" s="31"/>
      <c r="O45" s="8"/>
      <c r="P45" s="2"/>
      <c r="Q45" s="8"/>
      <c r="R45" s="8"/>
      <c r="S45" s="8"/>
      <c r="T45" s="8"/>
      <c r="U45" s="8"/>
      <c r="V45" s="8"/>
    </row>
    <row r="46" spans="1:22" ht="23.7" customHeight="1">
      <c r="A46" s="8" t="s">
        <v>22</v>
      </c>
      <c r="D46" s="9"/>
      <c r="E46" s="9"/>
      <c r="F46" s="3">
        <v>140011</v>
      </c>
      <c r="G46" s="3"/>
      <c r="H46" s="3">
        <v>135205</v>
      </c>
      <c r="I46" s="3"/>
      <c r="J46" s="3">
        <v>0</v>
      </c>
      <c r="K46" s="3"/>
      <c r="L46" s="3">
        <v>0</v>
      </c>
      <c r="M46" s="3"/>
      <c r="N46" s="3"/>
      <c r="P46" s="9"/>
    </row>
    <row r="47" spans="1:22" ht="23.7" customHeight="1">
      <c r="A47" s="8" t="s">
        <v>88</v>
      </c>
      <c r="D47" s="9" t="s">
        <v>171</v>
      </c>
      <c r="E47" s="9"/>
      <c r="F47" s="3">
        <v>2762</v>
      </c>
      <c r="G47" s="3"/>
      <c r="H47" s="3">
        <v>36148</v>
      </c>
      <c r="I47" s="3"/>
      <c r="J47" s="3">
        <v>1714</v>
      </c>
      <c r="K47" s="3"/>
      <c r="L47" s="3">
        <v>1473</v>
      </c>
      <c r="M47" s="3"/>
      <c r="N47" s="3"/>
      <c r="P47" s="9"/>
    </row>
    <row r="48" spans="1:22" ht="23.7" customHeight="1">
      <c r="A48" s="8" t="s">
        <v>2</v>
      </c>
      <c r="C48" s="8" t="s">
        <v>77</v>
      </c>
      <c r="D48" s="9" t="s">
        <v>158</v>
      </c>
      <c r="E48" s="9"/>
      <c r="F48" s="3">
        <v>325631</v>
      </c>
      <c r="G48" s="3"/>
      <c r="H48" s="3">
        <v>280171</v>
      </c>
      <c r="I48" s="3"/>
      <c r="J48" s="3">
        <v>1046</v>
      </c>
      <c r="K48" s="3"/>
      <c r="L48" s="3">
        <v>700</v>
      </c>
      <c r="M48" s="3"/>
      <c r="N48" s="3"/>
      <c r="P48" s="99"/>
    </row>
    <row r="49" spans="1:14" ht="23.7" customHeight="1">
      <c r="A49" s="24" t="s">
        <v>9</v>
      </c>
      <c r="D49" s="9"/>
      <c r="E49" s="9"/>
      <c r="F49" s="37">
        <f>SUM(F42:F48)</f>
        <v>5811283</v>
      </c>
      <c r="G49" s="9"/>
      <c r="H49" s="37">
        <f>SUM(H42:H48)</f>
        <v>5608987</v>
      </c>
      <c r="I49" s="9"/>
      <c r="J49" s="37">
        <f>SUM(J42:J48)</f>
        <v>3301</v>
      </c>
      <c r="K49" s="9"/>
      <c r="L49" s="37">
        <f>SUM(L42:L48)</f>
        <v>2764</v>
      </c>
      <c r="M49" s="3"/>
      <c r="N49" s="3"/>
    </row>
    <row r="50" spans="1:14" ht="23.7" customHeight="1">
      <c r="A50" s="24" t="s">
        <v>25</v>
      </c>
      <c r="H50" s="3"/>
      <c r="I50" s="9"/>
      <c r="J50" s="31"/>
      <c r="K50" s="9"/>
      <c r="L50" s="31"/>
      <c r="M50" s="3"/>
    </row>
    <row r="51" spans="1:14" ht="23.7" customHeight="1">
      <c r="A51" s="8" t="s">
        <v>10</v>
      </c>
      <c r="D51" s="9"/>
      <c r="E51" s="9"/>
      <c r="F51" s="9"/>
      <c r="G51" s="9"/>
      <c r="H51" s="3"/>
      <c r="I51" s="9"/>
      <c r="J51" s="31"/>
      <c r="K51" s="9"/>
      <c r="L51" s="31"/>
      <c r="M51" s="3"/>
      <c r="N51" s="3"/>
    </row>
    <row r="52" spans="1:14" ht="23.7" customHeight="1">
      <c r="A52" s="8" t="s">
        <v>11</v>
      </c>
      <c r="D52" s="9"/>
      <c r="E52" s="9"/>
      <c r="F52" s="9"/>
      <c r="G52" s="9"/>
      <c r="H52" s="3"/>
      <c r="I52" s="9"/>
      <c r="J52" s="31"/>
      <c r="K52" s="9"/>
      <c r="L52" s="31"/>
      <c r="M52" s="3"/>
      <c r="N52" s="3"/>
    </row>
    <row r="53" spans="1:14" ht="23.7" customHeight="1" thickBot="1">
      <c r="A53" s="8" t="s">
        <v>84</v>
      </c>
      <c r="D53" s="2"/>
      <c r="E53" s="9"/>
      <c r="F53" s="22">
        <v>303010</v>
      </c>
      <c r="G53" s="3"/>
      <c r="H53" s="22">
        <v>303010</v>
      </c>
      <c r="I53" s="3"/>
      <c r="J53" s="22">
        <v>303010</v>
      </c>
      <c r="K53" s="3"/>
      <c r="L53" s="22">
        <v>303010</v>
      </c>
      <c r="M53" s="10"/>
      <c r="N53" s="10"/>
    </row>
    <row r="54" spans="1:14" ht="23.7" customHeight="1" thickTop="1">
      <c r="A54" s="8" t="s">
        <v>28</v>
      </c>
      <c r="D54" s="9"/>
      <c r="E54" s="9"/>
      <c r="F54" s="3"/>
      <c r="G54" s="3"/>
      <c r="H54" s="3"/>
      <c r="I54" s="3"/>
      <c r="J54" s="3"/>
      <c r="K54" s="3"/>
      <c r="L54" s="3"/>
      <c r="M54" s="3"/>
      <c r="N54" s="33"/>
    </row>
    <row r="55" spans="1:14" ht="23.7" customHeight="1">
      <c r="A55" s="8" t="s">
        <v>85</v>
      </c>
      <c r="D55" s="9"/>
      <c r="E55" s="9"/>
      <c r="F55" s="3">
        <v>299788</v>
      </c>
      <c r="G55" s="3"/>
      <c r="H55" s="3">
        <v>299788</v>
      </c>
      <c r="I55" s="3"/>
      <c r="J55" s="3">
        <v>299788</v>
      </c>
      <c r="K55" s="3"/>
      <c r="L55" s="3">
        <v>299788</v>
      </c>
      <c r="M55" s="10"/>
      <c r="N55" s="10"/>
    </row>
    <row r="56" spans="1:14" ht="23.7" customHeight="1">
      <c r="A56" s="8" t="s">
        <v>12</v>
      </c>
      <c r="D56" s="9"/>
      <c r="E56" s="9"/>
      <c r="F56" s="3">
        <v>162058</v>
      </c>
      <c r="G56" s="3"/>
      <c r="H56" s="3">
        <v>162058</v>
      </c>
      <c r="I56" s="3"/>
      <c r="J56" s="3">
        <v>1667296</v>
      </c>
      <c r="K56" s="3"/>
      <c r="L56" s="3">
        <v>1667296</v>
      </c>
      <c r="M56" s="3"/>
      <c r="N56" s="3"/>
    </row>
    <row r="57" spans="1:14" ht="23.7" customHeight="1">
      <c r="A57" s="8" t="s">
        <v>172</v>
      </c>
      <c r="D57" s="9"/>
      <c r="E57" s="9"/>
      <c r="F57" s="3"/>
      <c r="G57" s="3"/>
      <c r="H57" s="3"/>
      <c r="I57" s="3"/>
      <c r="J57" s="3"/>
      <c r="K57" s="3"/>
      <c r="L57" s="3"/>
      <c r="M57" s="33"/>
      <c r="N57" s="3"/>
    </row>
    <row r="58" spans="1:14" ht="23.7" customHeight="1">
      <c r="A58" s="8" t="s">
        <v>123</v>
      </c>
      <c r="D58" s="9"/>
      <c r="E58" s="9"/>
      <c r="F58" s="3">
        <v>341184</v>
      </c>
      <c r="G58" s="3"/>
      <c r="H58" s="3">
        <v>341184</v>
      </c>
      <c r="I58" s="3"/>
      <c r="J58" s="3">
        <v>0</v>
      </c>
      <c r="K58" s="3"/>
      <c r="L58" s="3">
        <v>0</v>
      </c>
      <c r="M58" s="3"/>
      <c r="N58" s="3"/>
    </row>
    <row r="59" spans="1:14" ht="23.7" customHeight="1">
      <c r="A59" s="8" t="s">
        <v>4</v>
      </c>
      <c r="D59" s="9"/>
      <c r="E59" s="9"/>
      <c r="F59" s="3"/>
      <c r="G59" s="3"/>
      <c r="H59" s="3"/>
      <c r="I59" s="3"/>
      <c r="J59" s="3"/>
      <c r="K59" s="3"/>
      <c r="L59" s="3"/>
      <c r="M59" s="101"/>
      <c r="N59" s="3"/>
    </row>
    <row r="60" spans="1:14" ht="23.7" customHeight="1">
      <c r="A60" s="8" t="s">
        <v>34</v>
      </c>
      <c r="D60" s="9"/>
      <c r="E60" s="9"/>
      <c r="F60" s="3">
        <v>60279</v>
      </c>
      <c r="G60" s="3"/>
      <c r="H60" s="3">
        <v>60279</v>
      </c>
      <c r="I60" s="3"/>
      <c r="J60" s="3">
        <v>30301</v>
      </c>
      <c r="K60" s="3"/>
      <c r="L60" s="3">
        <v>30301</v>
      </c>
      <c r="M60" s="3"/>
      <c r="N60" s="3"/>
    </row>
    <row r="61" spans="1:14" ht="23.7" customHeight="1">
      <c r="A61" s="8" t="s">
        <v>13</v>
      </c>
      <c r="D61" s="9"/>
      <c r="E61" s="9"/>
      <c r="F61" s="3">
        <v>3130752</v>
      </c>
      <c r="G61" s="3"/>
      <c r="H61" s="3">
        <v>2957994</v>
      </c>
      <c r="I61" s="3"/>
      <c r="J61" s="3">
        <v>1477579</v>
      </c>
      <c r="K61" s="3"/>
      <c r="L61" s="3">
        <v>1479159</v>
      </c>
      <c r="M61" s="3"/>
      <c r="N61" s="3"/>
    </row>
    <row r="62" spans="1:14" ht="23.7" customHeight="1">
      <c r="A62" s="8" t="s">
        <v>41</v>
      </c>
      <c r="D62" s="9"/>
      <c r="E62" s="9"/>
      <c r="F62" s="3">
        <v>150428</v>
      </c>
      <c r="G62" s="3"/>
      <c r="H62" s="3">
        <v>390293</v>
      </c>
      <c r="I62" s="3">
        <v>0</v>
      </c>
      <c r="J62" s="3">
        <v>0</v>
      </c>
      <c r="K62" s="3"/>
      <c r="L62" s="3">
        <v>0</v>
      </c>
      <c r="M62" s="3">
        <v>0</v>
      </c>
      <c r="N62" s="3"/>
    </row>
    <row r="63" spans="1:14" ht="23.7" customHeight="1">
      <c r="A63" s="8" t="s">
        <v>42</v>
      </c>
      <c r="D63" s="9"/>
      <c r="E63" s="9"/>
      <c r="F63" s="56">
        <f>SUM(F55:F62)</f>
        <v>4144489</v>
      </c>
      <c r="G63" s="9"/>
      <c r="H63" s="56">
        <f>SUM(H55:H62)</f>
        <v>4211596</v>
      </c>
      <c r="I63" s="3"/>
      <c r="J63" s="102">
        <f>SUM(J55:J62)</f>
        <v>3474964</v>
      </c>
      <c r="K63" s="3"/>
      <c r="L63" s="102">
        <f>SUM(L55:L62)</f>
        <v>3476544</v>
      </c>
      <c r="M63" s="3"/>
      <c r="N63" s="3"/>
    </row>
    <row r="64" spans="1:14" ht="23.7" customHeight="1">
      <c r="A64" s="8" t="s">
        <v>72</v>
      </c>
      <c r="D64" s="9"/>
      <c r="E64" s="9"/>
      <c r="F64" s="3">
        <v>862347</v>
      </c>
      <c r="G64" s="9"/>
      <c r="H64" s="3">
        <v>881612</v>
      </c>
      <c r="I64" s="3"/>
      <c r="J64" s="31">
        <v>0</v>
      </c>
      <c r="K64" s="3"/>
      <c r="L64" s="31">
        <v>0</v>
      </c>
      <c r="M64" s="3"/>
      <c r="N64" s="3"/>
    </row>
    <row r="65" spans="1:15" ht="23.7" customHeight="1">
      <c r="A65" s="24" t="s">
        <v>23</v>
      </c>
      <c r="D65" s="2"/>
      <c r="E65" s="2"/>
      <c r="F65" s="37">
        <f>SUM(F63:F64)</f>
        <v>5006836</v>
      </c>
      <c r="G65" s="2"/>
      <c r="H65" s="37">
        <f>SUM(H63:H64)</f>
        <v>5093208</v>
      </c>
      <c r="I65" s="2"/>
      <c r="J65" s="42">
        <f>SUM(J63:J64)</f>
        <v>3474964</v>
      </c>
      <c r="K65" s="2"/>
      <c r="L65" s="42">
        <f>SUM(L63:L64)</f>
        <v>3476544</v>
      </c>
      <c r="M65" s="3"/>
      <c r="N65" s="3"/>
    </row>
    <row r="66" spans="1:15" ht="23.7" customHeight="1" thickBot="1">
      <c r="A66" s="21" t="s">
        <v>24</v>
      </c>
      <c r="D66" s="2"/>
      <c r="E66" s="2"/>
      <c r="F66" s="22">
        <f>SUM(F49,F65)</f>
        <v>10818119</v>
      </c>
      <c r="G66" s="2"/>
      <c r="H66" s="22">
        <f>SUM(H49,H65)</f>
        <v>10702195</v>
      </c>
      <c r="I66" s="2"/>
      <c r="J66" s="103">
        <f>SUM(J49,J65)</f>
        <v>3478265</v>
      </c>
      <c r="K66" s="2"/>
      <c r="L66" s="103">
        <f>SUM(L49,L65)</f>
        <v>3479308</v>
      </c>
      <c r="M66" s="3"/>
      <c r="N66" s="3"/>
    </row>
    <row r="67" spans="1:15" ht="23.7" customHeight="1" thickTop="1">
      <c r="F67" s="3">
        <f>SUM(F66-F24)</f>
        <v>0</v>
      </c>
      <c r="H67" s="3">
        <f>SUM(H66-H24)</f>
        <v>0</v>
      </c>
      <c r="I67" s="6"/>
      <c r="J67" s="3">
        <f>SUM(J66-J24)</f>
        <v>0</v>
      </c>
      <c r="K67" s="6"/>
      <c r="L67" s="3">
        <f>SUM(L66-L24)</f>
        <v>0</v>
      </c>
      <c r="M67" s="3"/>
      <c r="N67" s="3"/>
    </row>
    <row r="68" spans="1:15" ht="23.7" customHeight="1">
      <c r="A68" s="8" t="s">
        <v>1</v>
      </c>
    </row>
    <row r="69" spans="1:15" s="28" customFormat="1" ht="23.7" customHeight="1">
      <c r="A69" s="25"/>
      <c r="B69" s="26"/>
      <c r="C69" s="26"/>
      <c r="D69" s="27"/>
      <c r="E69" s="27"/>
      <c r="F69" s="27"/>
      <c r="G69" s="27"/>
      <c r="H69" s="27"/>
      <c r="I69" s="27"/>
      <c r="J69" s="26"/>
      <c r="K69" s="27"/>
      <c r="L69" s="26"/>
    </row>
    <row r="70" spans="1:15" s="28" customFormat="1" ht="23.7" customHeight="1">
      <c r="A70" s="29"/>
      <c r="B70" s="29"/>
      <c r="C70" s="29"/>
      <c r="D70" s="27"/>
      <c r="E70" s="27"/>
      <c r="F70" s="27"/>
      <c r="G70" s="27"/>
      <c r="H70" s="27"/>
      <c r="I70" s="111"/>
      <c r="J70" s="111"/>
      <c r="K70" s="111"/>
      <c r="L70" s="111"/>
      <c r="M70" s="111"/>
      <c r="N70" s="30"/>
      <c r="O70" s="30"/>
    </row>
    <row r="71" spans="1:15" s="28" customFormat="1" ht="23.7" customHeight="1">
      <c r="A71" s="25"/>
      <c r="B71" s="25"/>
      <c r="C71" s="25"/>
      <c r="D71" s="27"/>
      <c r="E71" s="27"/>
      <c r="F71" s="27"/>
      <c r="G71" s="27"/>
      <c r="H71" s="27"/>
      <c r="I71" s="25"/>
      <c r="J71" s="27"/>
      <c r="K71" s="25"/>
      <c r="L71" s="27"/>
      <c r="M71" s="27"/>
    </row>
    <row r="72" spans="1:15" s="28" customFormat="1" ht="23.7" customHeight="1">
      <c r="A72" s="25"/>
      <c r="B72" s="25"/>
      <c r="C72" s="25"/>
      <c r="D72" s="8" t="s">
        <v>19</v>
      </c>
      <c r="E72" s="27"/>
      <c r="F72" s="27"/>
      <c r="G72" s="27"/>
      <c r="H72" s="27"/>
      <c r="I72" s="25"/>
      <c r="J72" s="8"/>
      <c r="K72" s="25"/>
      <c r="L72" s="8"/>
      <c r="M72" s="27"/>
    </row>
    <row r="73" spans="1:15" s="28" customFormat="1" ht="23.7" customHeight="1">
      <c r="A73" s="29"/>
      <c r="B73" s="29"/>
      <c r="C73" s="29"/>
      <c r="D73" s="27"/>
      <c r="E73" s="27"/>
      <c r="F73" s="27"/>
      <c r="G73" s="27"/>
      <c r="H73" s="27"/>
      <c r="I73" s="111"/>
      <c r="J73" s="111"/>
      <c r="K73" s="111"/>
      <c r="L73" s="111"/>
      <c r="M73" s="111"/>
    </row>
    <row r="74" spans="1:15" ht="23.7" customHeight="1">
      <c r="J74" s="3"/>
      <c r="L74" s="3"/>
      <c r="M74" s="3"/>
    </row>
    <row r="75" spans="1:15" ht="23.7" customHeight="1">
      <c r="E75" s="8"/>
      <c r="F75" s="8"/>
      <c r="G75" s="8"/>
      <c r="H75" s="8"/>
      <c r="I75" s="8"/>
      <c r="J75" s="3"/>
      <c r="K75" s="8"/>
      <c r="L75" s="3"/>
      <c r="M75" s="3"/>
    </row>
    <row r="76" spans="1:15" ht="23.7" customHeight="1">
      <c r="E76" s="8"/>
      <c r="F76" s="8"/>
      <c r="G76" s="8"/>
      <c r="H76" s="8"/>
      <c r="I76" s="8"/>
      <c r="J76" s="3"/>
      <c r="K76" s="8"/>
      <c r="L76" s="3"/>
      <c r="M76" s="3"/>
    </row>
    <row r="77" spans="1:15" ht="23.7" customHeight="1">
      <c r="E77" s="8"/>
      <c r="F77" s="8"/>
      <c r="G77" s="8"/>
      <c r="H77" s="8"/>
      <c r="I77" s="8"/>
      <c r="J77" s="3"/>
      <c r="K77" s="8"/>
      <c r="L77" s="3"/>
      <c r="M77" s="3"/>
    </row>
    <row r="78" spans="1:15" ht="23.7" customHeight="1">
      <c r="E78" s="8"/>
      <c r="F78" s="8"/>
      <c r="G78" s="8"/>
      <c r="H78" s="8"/>
      <c r="I78" s="8"/>
      <c r="J78" s="3"/>
      <c r="K78" s="8"/>
      <c r="L78" s="3"/>
      <c r="M78" s="3"/>
    </row>
    <row r="79" spans="1:15" ht="23.7" customHeight="1">
      <c r="E79" s="8"/>
      <c r="F79" s="8"/>
      <c r="G79" s="8"/>
      <c r="H79" s="8"/>
      <c r="I79" s="8"/>
      <c r="J79" s="3"/>
      <c r="K79" s="8"/>
      <c r="L79" s="3"/>
      <c r="M79" s="3"/>
    </row>
    <row r="80" spans="1:15" ht="23.7" customHeight="1">
      <c r="E80" s="8"/>
      <c r="F80" s="8"/>
      <c r="G80" s="8"/>
      <c r="H80" s="8"/>
      <c r="I80" s="8"/>
      <c r="J80" s="3"/>
      <c r="K80" s="8"/>
      <c r="L80" s="3"/>
      <c r="M80" s="3"/>
    </row>
    <row r="81" spans="5:13" ht="23.7" customHeight="1">
      <c r="E81" s="8"/>
      <c r="F81" s="8"/>
      <c r="G81" s="8"/>
      <c r="H81" s="8"/>
      <c r="I81" s="8"/>
      <c r="J81" s="3"/>
      <c r="K81" s="8"/>
      <c r="L81" s="3"/>
      <c r="M81" s="3"/>
    </row>
    <row r="82" spans="5:13" ht="23.7" customHeight="1">
      <c r="E82" s="8"/>
      <c r="F82" s="8"/>
      <c r="G82" s="8"/>
      <c r="H82" s="8"/>
      <c r="I82" s="8"/>
      <c r="J82" s="3"/>
      <c r="K82" s="8"/>
      <c r="L82" s="3"/>
      <c r="M82" s="3"/>
    </row>
    <row r="83" spans="5:13" ht="23.7" customHeight="1">
      <c r="E83" s="8"/>
      <c r="F83" s="8"/>
      <c r="G83" s="8"/>
      <c r="H83" s="8"/>
      <c r="I83" s="8"/>
      <c r="J83" s="3"/>
      <c r="K83" s="8"/>
      <c r="L83" s="3"/>
      <c r="M83" s="3"/>
    </row>
    <row r="84" spans="5:13" ht="23.7" customHeight="1">
      <c r="E84" s="8"/>
      <c r="F84" s="8"/>
      <c r="G84" s="8"/>
      <c r="H84" s="8"/>
      <c r="I84" s="8"/>
      <c r="J84" s="3"/>
      <c r="K84" s="8"/>
      <c r="L84" s="3"/>
      <c r="M84" s="3"/>
    </row>
    <row r="85" spans="5:13" ht="23.7" customHeight="1">
      <c r="E85" s="8"/>
      <c r="F85" s="8"/>
      <c r="G85" s="8"/>
      <c r="H85" s="8"/>
      <c r="I85" s="8"/>
      <c r="J85" s="3"/>
      <c r="K85" s="8"/>
      <c r="L85" s="3"/>
      <c r="M85" s="3"/>
    </row>
    <row r="86" spans="5:13" ht="23.7" customHeight="1">
      <c r="E86" s="8"/>
      <c r="F86" s="8"/>
      <c r="G86" s="8"/>
      <c r="H86" s="8"/>
      <c r="I86" s="8"/>
      <c r="J86" s="3"/>
      <c r="K86" s="8"/>
      <c r="L86" s="3"/>
      <c r="M86" s="3"/>
    </row>
  </sheetData>
  <mergeCells count="6">
    <mergeCell ref="I73:M73"/>
    <mergeCell ref="F5:H5"/>
    <mergeCell ref="J5:L5"/>
    <mergeCell ref="F36:H36"/>
    <mergeCell ref="J36:L36"/>
    <mergeCell ref="I70:M70"/>
  </mergeCells>
  <pageMargins left="0.86614173228346458" right="0.39370078740157483" top="0.9055118110236221" bottom="0" header="0.31496062992125984" footer="0"/>
  <pageSetup paperSize="9" scale="70" orientation="portrait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562DE-FF2B-42CE-A2DF-C6CE10CB8820}">
  <dimension ref="A1:N130"/>
  <sheetViews>
    <sheetView showGridLines="0" view="pageBreakPreview" topLeftCell="A82" zoomScale="85" zoomScaleNormal="70" zoomScaleSheetLayoutView="85" workbookViewId="0">
      <selection activeCell="Q94" sqref="Q94"/>
    </sheetView>
  </sheetViews>
  <sheetFormatPr defaultColWidth="10.5546875" defaultRowHeight="22.5" customHeight="1"/>
  <cols>
    <col min="1" max="1" width="52.44140625" style="8" customWidth="1"/>
    <col min="2" max="2" width="1.88671875" style="8" customWidth="1"/>
    <col min="3" max="3" width="6.44140625" style="8" customWidth="1"/>
    <col min="4" max="4" width="1.109375" style="8" customWidth="1"/>
    <col min="5" max="5" width="17.44140625" style="8" customWidth="1"/>
    <col min="6" max="6" width="1.109375" style="5" customWidth="1"/>
    <col min="7" max="7" width="17.44140625" style="8" customWidth="1"/>
    <col min="8" max="8" width="1.109375" style="5" customWidth="1"/>
    <col min="9" max="9" width="17.44140625" style="11" customWidth="1"/>
    <col min="10" max="10" width="1.109375" style="11" customWidth="1"/>
    <col min="11" max="11" width="17.44140625" style="11" customWidth="1"/>
    <col min="12" max="12" width="1.88671875" style="8" customWidth="1"/>
    <col min="13" max="13" width="11.33203125" style="8" bestFit="1" customWidth="1"/>
    <col min="14" max="16384" width="10.5546875" style="8"/>
  </cols>
  <sheetData>
    <row r="1" spans="1:11" ht="22.5" customHeight="1">
      <c r="K1" s="97" t="s">
        <v>93</v>
      </c>
    </row>
    <row r="2" spans="1:11" ht="22.5" customHeight="1">
      <c r="A2" s="113" t="s">
        <v>82</v>
      </c>
      <c r="B2" s="113"/>
      <c r="C2" s="113"/>
      <c r="D2" s="113"/>
      <c r="E2" s="113"/>
      <c r="F2" s="113"/>
      <c r="G2" s="12"/>
      <c r="H2" s="12"/>
      <c r="I2" s="33"/>
      <c r="J2" s="33"/>
      <c r="K2" s="33"/>
    </row>
    <row r="3" spans="1:11" ht="22.5" customHeight="1">
      <c r="A3" s="113" t="s">
        <v>138</v>
      </c>
      <c r="B3" s="113"/>
      <c r="C3" s="113"/>
      <c r="D3" s="113"/>
      <c r="E3" s="113"/>
      <c r="F3" s="113"/>
      <c r="G3" s="12"/>
      <c r="H3" s="12"/>
      <c r="I3" s="33"/>
      <c r="J3" s="33"/>
      <c r="K3" s="33"/>
    </row>
    <row r="4" spans="1:11" ht="22.5" customHeight="1">
      <c r="A4" s="113" t="s">
        <v>204</v>
      </c>
      <c r="B4" s="113"/>
      <c r="C4" s="113"/>
      <c r="D4" s="113"/>
      <c r="E4" s="113"/>
      <c r="F4" s="113"/>
      <c r="G4" s="113"/>
      <c r="H4" s="113"/>
      <c r="I4" s="113"/>
      <c r="J4" s="33"/>
      <c r="K4" s="33"/>
    </row>
    <row r="5" spans="1:11" ht="22.5" customHeight="1">
      <c r="A5" s="2"/>
      <c r="B5" s="10"/>
      <c r="C5" s="10"/>
      <c r="D5" s="10"/>
      <c r="E5" s="2"/>
      <c r="F5" s="10"/>
      <c r="G5" s="2"/>
      <c r="H5" s="10"/>
      <c r="I5" s="2"/>
      <c r="J5" s="33"/>
      <c r="K5" s="54" t="s">
        <v>83</v>
      </c>
    </row>
    <row r="6" spans="1:11" ht="22.5" customHeight="1">
      <c r="A6" s="2"/>
      <c r="B6" s="10"/>
      <c r="C6" s="10"/>
      <c r="D6" s="10"/>
      <c r="E6" s="114" t="s">
        <v>53</v>
      </c>
      <c r="F6" s="114"/>
      <c r="G6" s="114"/>
      <c r="H6" s="10"/>
      <c r="I6" s="114" t="s">
        <v>38</v>
      </c>
      <c r="J6" s="114"/>
      <c r="K6" s="114"/>
    </row>
    <row r="7" spans="1:11" ht="22.5" customHeight="1">
      <c r="A7" s="2"/>
      <c r="B7" s="33"/>
      <c r="C7" s="46" t="s">
        <v>0</v>
      </c>
      <c r="D7" s="61"/>
      <c r="E7" s="62" t="s">
        <v>162</v>
      </c>
      <c r="F7" s="61"/>
      <c r="G7" s="62" t="s">
        <v>89</v>
      </c>
      <c r="H7" s="61"/>
      <c r="I7" s="62" t="s">
        <v>162</v>
      </c>
      <c r="J7" s="61"/>
      <c r="K7" s="62" t="s">
        <v>89</v>
      </c>
    </row>
    <row r="8" spans="1:11" ht="22.5" customHeight="1">
      <c r="A8" s="12" t="s">
        <v>35</v>
      </c>
      <c r="B8" s="61"/>
      <c r="C8" s="2"/>
      <c r="D8" s="61"/>
      <c r="E8" s="81"/>
      <c r="F8" s="81"/>
      <c r="G8" s="81"/>
      <c r="H8" s="63"/>
      <c r="I8" s="81"/>
      <c r="J8" s="63"/>
      <c r="K8" s="81"/>
    </row>
    <row r="9" spans="1:11" ht="22.5" customHeight="1">
      <c r="A9" s="1" t="s">
        <v>103</v>
      </c>
      <c r="B9" s="2"/>
      <c r="C9" s="9" t="s">
        <v>173</v>
      </c>
      <c r="D9" s="2"/>
      <c r="E9" s="31">
        <v>1944662</v>
      </c>
      <c r="F9" s="31"/>
      <c r="G9" s="31">
        <v>1883291</v>
      </c>
      <c r="H9" s="8"/>
      <c r="I9" s="31">
        <v>0</v>
      </c>
      <c r="J9" s="8"/>
      <c r="K9" s="31">
        <v>0</v>
      </c>
    </row>
    <row r="10" spans="1:11" ht="22.5" customHeight="1">
      <c r="A10" s="1" t="s">
        <v>104</v>
      </c>
      <c r="B10" s="2"/>
      <c r="C10" s="9" t="s">
        <v>173</v>
      </c>
      <c r="D10" s="2"/>
      <c r="E10" s="31">
        <v>-1580184</v>
      </c>
      <c r="F10" s="31"/>
      <c r="G10" s="31">
        <v>-1652787</v>
      </c>
      <c r="H10" s="8"/>
      <c r="I10" s="31">
        <v>0</v>
      </c>
      <c r="J10" s="8"/>
      <c r="K10" s="31">
        <v>0</v>
      </c>
    </row>
    <row r="11" spans="1:11" ht="22.5" customHeight="1">
      <c r="A11" s="1" t="s">
        <v>124</v>
      </c>
      <c r="B11" s="2"/>
      <c r="C11" s="9" t="s">
        <v>173</v>
      </c>
      <c r="D11" s="2"/>
      <c r="E11" s="39">
        <v>-30124</v>
      </c>
      <c r="F11" s="59"/>
      <c r="G11" s="39">
        <v>23357</v>
      </c>
      <c r="H11" s="8"/>
      <c r="I11" s="39">
        <v>0</v>
      </c>
      <c r="J11" s="8"/>
      <c r="K11" s="39">
        <v>0</v>
      </c>
    </row>
    <row r="12" spans="1:11" ht="22.5" customHeight="1">
      <c r="A12" s="7" t="s">
        <v>105</v>
      </c>
      <c r="B12" s="2"/>
      <c r="C12" s="9"/>
      <c r="D12" s="2"/>
      <c r="E12" s="42">
        <f>SUM(E9:E11)</f>
        <v>334354</v>
      </c>
      <c r="F12" s="31"/>
      <c r="G12" s="42">
        <f>SUM(G9:G11)</f>
        <v>253861</v>
      </c>
      <c r="H12" s="8"/>
      <c r="I12" s="42">
        <f>SUM(I9:I11)</f>
        <v>0</v>
      </c>
      <c r="J12" s="8"/>
      <c r="K12" s="42">
        <f>SUM(K9:K11)</f>
        <v>0</v>
      </c>
    </row>
    <row r="13" spans="1:11" ht="22.5" customHeight="1">
      <c r="A13" s="7"/>
      <c r="B13" s="2"/>
      <c r="C13" s="9"/>
      <c r="D13" s="2"/>
      <c r="E13" s="31"/>
      <c r="F13" s="31"/>
      <c r="G13" s="31"/>
      <c r="H13" s="8"/>
      <c r="I13" s="31"/>
      <c r="J13" s="8"/>
      <c r="K13" s="31"/>
    </row>
    <row r="14" spans="1:11" ht="22.5" customHeight="1">
      <c r="A14" s="1" t="s">
        <v>57</v>
      </c>
      <c r="B14" s="9"/>
      <c r="C14" s="9" t="s">
        <v>44</v>
      </c>
      <c r="D14" s="9"/>
      <c r="E14" s="31">
        <v>45445</v>
      </c>
      <c r="F14" s="59"/>
      <c r="G14" s="31">
        <v>31498</v>
      </c>
      <c r="H14" s="3"/>
      <c r="I14" s="31">
        <v>0</v>
      </c>
      <c r="J14" s="3"/>
      <c r="K14" s="31">
        <v>329755</v>
      </c>
    </row>
    <row r="15" spans="1:11" ht="22.5" customHeight="1">
      <c r="A15" s="1" t="s">
        <v>192</v>
      </c>
      <c r="B15" s="9"/>
      <c r="C15" s="9" t="s">
        <v>115</v>
      </c>
      <c r="D15" s="9"/>
      <c r="E15" s="31">
        <v>4957</v>
      </c>
      <c r="F15" s="40"/>
      <c r="G15" s="31">
        <v>-11766</v>
      </c>
      <c r="H15" s="10"/>
      <c r="I15" s="31">
        <v>60</v>
      </c>
      <c r="J15" s="10"/>
      <c r="K15" s="31">
        <v>602</v>
      </c>
    </row>
    <row r="16" spans="1:11" ht="22.5" customHeight="1">
      <c r="A16" s="1" t="s">
        <v>193</v>
      </c>
      <c r="B16" s="9"/>
      <c r="C16" s="9" t="s">
        <v>125</v>
      </c>
      <c r="D16" s="9"/>
      <c r="E16" s="31">
        <v>41133</v>
      </c>
      <c r="F16" s="40"/>
      <c r="G16" s="31">
        <v>-36097</v>
      </c>
      <c r="H16" s="10"/>
      <c r="I16" s="31">
        <v>1201</v>
      </c>
      <c r="J16" s="10"/>
      <c r="K16" s="31">
        <v>1407</v>
      </c>
    </row>
    <row r="17" spans="1:11" ht="22.5" customHeight="1">
      <c r="A17" s="1" t="s">
        <v>194</v>
      </c>
      <c r="B17" s="9"/>
      <c r="C17" s="9"/>
      <c r="D17" s="9"/>
      <c r="E17" s="40">
        <v>47</v>
      </c>
      <c r="F17" s="40"/>
      <c r="G17" s="40">
        <v>-338</v>
      </c>
      <c r="H17" s="10"/>
      <c r="I17" s="40">
        <v>0</v>
      </c>
      <c r="J17" s="10"/>
      <c r="K17" s="40">
        <v>0</v>
      </c>
    </row>
    <row r="18" spans="1:11" ht="22.5" customHeight="1">
      <c r="A18" s="7" t="s">
        <v>210</v>
      </c>
      <c r="B18" s="9"/>
      <c r="C18" s="9"/>
      <c r="D18" s="9"/>
      <c r="E18" s="42">
        <f>SUM(E14:E17)</f>
        <v>91582</v>
      </c>
      <c r="F18" s="59"/>
      <c r="G18" s="42">
        <f>SUM(G14:G17)</f>
        <v>-16703</v>
      </c>
      <c r="H18" s="6"/>
      <c r="I18" s="42">
        <f>SUM(I14:I17)</f>
        <v>1261</v>
      </c>
      <c r="J18" s="6"/>
      <c r="K18" s="42">
        <f>SUM(K14:K17)</f>
        <v>331764</v>
      </c>
    </row>
    <row r="19" spans="1:11" ht="22.5" customHeight="1">
      <c r="A19" s="7"/>
      <c r="B19" s="9"/>
      <c r="C19" s="9"/>
      <c r="D19" s="9"/>
      <c r="E19" s="59"/>
      <c r="F19" s="59"/>
      <c r="G19" s="59"/>
      <c r="H19" s="6"/>
      <c r="I19" s="59"/>
      <c r="J19" s="6"/>
      <c r="K19" s="59"/>
    </row>
    <row r="20" spans="1:11" s="33" customFormat="1" ht="22.5" customHeight="1">
      <c r="A20" s="1" t="s">
        <v>106</v>
      </c>
      <c r="B20" s="9"/>
      <c r="C20" s="9"/>
      <c r="D20" s="9"/>
      <c r="E20" s="40">
        <v>-7987</v>
      </c>
      <c r="F20" s="40"/>
      <c r="G20" s="40">
        <v>-11138</v>
      </c>
      <c r="H20" s="10"/>
      <c r="I20" s="40">
        <v>0</v>
      </c>
      <c r="J20" s="10"/>
      <c r="K20" s="40">
        <v>0</v>
      </c>
    </row>
    <row r="21" spans="1:11" s="33" customFormat="1" ht="22.5" customHeight="1">
      <c r="A21" s="1" t="s">
        <v>107</v>
      </c>
      <c r="B21" s="9"/>
      <c r="C21" s="9"/>
      <c r="D21" s="9"/>
      <c r="E21" s="40">
        <v>680</v>
      </c>
      <c r="F21" s="40"/>
      <c r="G21" s="40">
        <v>430</v>
      </c>
      <c r="H21" s="10"/>
      <c r="I21" s="40">
        <v>0</v>
      </c>
      <c r="J21" s="10"/>
      <c r="K21" s="40">
        <v>0</v>
      </c>
    </row>
    <row r="22" spans="1:11" s="33" customFormat="1" ht="22.5" customHeight="1">
      <c r="A22" s="7" t="s">
        <v>108</v>
      </c>
      <c r="B22" s="9"/>
      <c r="C22" s="9"/>
      <c r="D22" s="9"/>
      <c r="E22" s="37">
        <f>SUM(E20:E21)</f>
        <v>-7307</v>
      </c>
      <c r="F22" s="10"/>
      <c r="G22" s="37">
        <f>SUM(G20:G21)</f>
        <v>-10708</v>
      </c>
      <c r="H22" s="10"/>
      <c r="I22" s="37">
        <f>SUM(I20:I21)</f>
        <v>0</v>
      </c>
      <c r="J22" s="10"/>
      <c r="K22" s="37">
        <f>SUM(K20:K21)</f>
        <v>0</v>
      </c>
    </row>
    <row r="23" spans="1:11" s="33" customFormat="1" ht="22.5" customHeight="1">
      <c r="A23" s="7" t="s">
        <v>211</v>
      </c>
      <c r="B23" s="9"/>
      <c r="C23" s="9"/>
      <c r="D23" s="9"/>
      <c r="E23" s="56"/>
      <c r="F23" s="10"/>
      <c r="G23" s="56"/>
      <c r="H23" s="10"/>
      <c r="I23" s="56"/>
      <c r="J23" s="10"/>
      <c r="K23" s="56"/>
    </row>
    <row r="24" spans="1:11" ht="22.5" customHeight="1">
      <c r="A24" s="7" t="s">
        <v>212</v>
      </c>
      <c r="B24" s="9"/>
      <c r="C24" s="9"/>
      <c r="D24" s="9"/>
      <c r="E24" s="55">
        <f>E18+E22</f>
        <v>84275</v>
      </c>
      <c r="F24" s="10"/>
      <c r="G24" s="55">
        <f>G18+G22</f>
        <v>-27411</v>
      </c>
      <c r="H24" s="10"/>
      <c r="I24" s="55">
        <f>I18+I22</f>
        <v>1261</v>
      </c>
      <c r="J24" s="10"/>
      <c r="K24" s="55">
        <f>K18+K22</f>
        <v>331764</v>
      </c>
    </row>
    <row r="25" spans="1:11" ht="22.5" customHeight="1">
      <c r="A25" s="1"/>
      <c r="B25" s="9"/>
      <c r="C25" s="9"/>
      <c r="D25" s="9"/>
      <c r="E25" s="40"/>
      <c r="F25" s="40"/>
      <c r="G25" s="40"/>
      <c r="H25" s="10"/>
      <c r="I25" s="40"/>
      <c r="J25" s="10"/>
      <c r="K25" s="40"/>
    </row>
    <row r="26" spans="1:11" ht="22.5" customHeight="1">
      <c r="A26" s="1" t="s">
        <v>127</v>
      </c>
      <c r="B26" s="9"/>
      <c r="C26" s="9"/>
      <c r="D26" s="9"/>
      <c r="E26" s="40">
        <v>-2518</v>
      </c>
      <c r="F26" s="40"/>
      <c r="G26" s="40">
        <v>-11</v>
      </c>
      <c r="H26" s="10"/>
      <c r="I26" s="40">
        <v>-10</v>
      </c>
      <c r="J26" s="10"/>
      <c r="K26" s="40">
        <v>0</v>
      </c>
    </row>
    <row r="27" spans="1:11" ht="22.5" customHeight="1">
      <c r="A27" s="1" t="s">
        <v>128</v>
      </c>
      <c r="B27" s="9"/>
      <c r="C27" s="9"/>
      <c r="D27" s="9"/>
      <c r="E27" s="40">
        <v>-149661</v>
      </c>
      <c r="F27" s="40"/>
      <c r="G27" s="40">
        <v>-130047</v>
      </c>
      <c r="H27" s="10"/>
      <c r="I27" s="40">
        <v>-3154</v>
      </c>
      <c r="J27" s="10"/>
      <c r="K27" s="40">
        <v>-1740</v>
      </c>
    </row>
    <row r="28" spans="1:11" ht="22.5" customHeight="1">
      <c r="A28" s="1" t="s">
        <v>3</v>
      </c>
      <c r="B28" s="9"/>
      <c r="C28" s="9"/>
      <c r="D28" s="9"/>
      <c r="E28" s="39">
        <v>4571</v>
      </c>
      <c r="F28" s="43"/>
      <c r="G28" s="39">
        <v>8079</v>
      </c>
      <c r="H28" s="10"/>
      <c r="I28" s="39">
        <v>564</v>
      </c>
      <c r="J28" s="10"/>
      <c r="K28" s="39">
        <v>498</v>
      </c>
    </row>
    <row r="29" spans="1:11" ht="22.5" customHeight="1">
      <c r="A29" s="7" t="s">
        <v>175</v>
      </c>
      <c r="B29" s="2"/>
      <c r="C29" s="2"/>
      <c r="D29" s="2"/>
      <c r="E29" s="6">
        <f>SUM(E12,E24,E26:E28)</f>
        <v>271021</v>
      </c>
      <c r="F29" s="10"/>
      <c r="G29" s="6">
        <f>SUM(G12,G24,G26:G28)</f>
        <v>104471</v>
      </c>
      <c r="H29" s="10"/>
      <c r="I29" s="6">
        <f>SUM(I12,I24,I26:I28)</f>
        <v>-1339</v>
      </c>
      <c r="J29" s="10"/>
      <c r="K29" s="6">
        <f>SUM(K12,K24,K26:K28)</f>
        <v>330522</v>
      </c>
    </row>
    <row r="30" spans="1:11" ht="22.5" customHeight="1">
      <c r="A30" s="1" t="s">
        <v>176</v>
      </c>
      <c r="B30" s="9"/>
      <c r="C30" s="9" t="s">
        <v>174</v>
      </c>
      <c r="D30" s="9"/>
      <c r="E30" s="41">
        <v>-54295</v>
      </c>
      <c r="F30" s="43"/>
      <c r="G30" s="41">
        <v>-20975</v>
      </c>
      <c r="H30" s="64"/>
      <c r="I30" s="41">
        <v>-241</v>
      </c>
      <c r="J30" s="64"/>
      <c r="K30" s="41">
        <v>111</v>
      </c>
    </row>
    <row r="31" spans="1:11" ht="22.5" customHeight="1">
      <c r="A31" s="65" t="s">
        <v>177</v>
      </c>
      <c r="B31" s="9"/>
      <c r="C31" s="9"/>
      <c r="D31" s="9"/>
      <c r="E31" s="82">
        <f>SUM(E29:E30)</f>
        <v>216726</v>
      </c>
      <c r="F31" s="64"/>
      <c r="G31" s="82">
        <f>SUM(G29:G30)</f>
        <v>83496</v>
      </c>
      <c r="H31" s="64"/>
      <c r="I31" s="82">
        <f>SUM(I29:I30)</f>
        <v>-1580</v>
      </c>
      <c r="J31" s="64"/>
      <c r="K31" s="82">
        <f>SUM(K29:K30)</f>
        <v>330633</v>
      </c>
    </row>
    <row r="32" spans="1:11" ht="22.5" customHeight="1">
      <c r="A32" s="54"/>
      <c r="B32" s="3"/>
      <c r="C32" s="9"/>
      <c r="D32" s="9"/>
      <c r="E32" s="2"/>
      <c r="F32" s="9"/>
      <c r="G32" s="2"/>
      <c r="H32" s="9"/>
      <c r="I32" s="2"/>
      <c r="J32" s="33"/>
      <c r="K32" s="2"/>
    </row>
    <row r="33" spans="1:13" ht="22.5" customHeight="1">
      <c r="A33" s="8" t="s">
        <v>1</v>
      </c>
      <c r="B33" s="3"/>
      <c r="C33" s="3"/>
      <c r="D33" s="3"/>
      <c r="E33" s="2"/>
      <c r="F33" s="3"/>
      <c r="G33" s="2"/>
      <c r="H33" s="3"/>
      <c r="I33" s="2"/>
      <c r="J33" s="33"/>
      <c r="K33" s="2"/>
    </row>
    <row r="34" spans="1:13" ht="22.5" customHeight="1">
      <c r="B34" s="3"/>
      <c r="C34" s="3"/>
      <c r="D34" s="3"/>
      <c r="E34" s="2"/>
      <c r="F34" s="3"/>
      <c r="G34" s="2"/>
      <c r="H34" s="3"/>
      <c r="I34" s="2"/>
      <c r="J34" s="33"/>
      <c r="K34" s="2"/>
    </row>
    <row r="35" spans="1:13" ht="22.5" customHeight="1">
      <c r="B35" s="3"/>
      <c r="C35" s="3"/>
      <c r="D35" s="3"/>
      <c r="E35" s="2"/>
      <c r="F35" s="3"/>
      <c r="G35" s="2"/>
      <c r="H35" s="3"/>
      <c r="I35" s="2"/>
      <c r="J35" s="33"/>
      <c r="K35" s="2"/>
    </row>
    <row r="36" spans="1:13" ht="22.5" customHeight="1">
      <c r="B36" s="3"/>
      <c r="C36" s="3"/>
      <c r="D36" s="3"/>
      <c r="E36" s="2"/>
      <c r="F36" s="3"/>
      <c r="G36" s="2"/>
      <c r="H36" s="3"/>
      <c r="I36" s="2"/>
      <c r="J36" s="33"/>
      <c r="K36" s="2"/>
    </row>
    <row r="37" spans="1:13" ht="22.5" customHeight="1">
      <c r="B37" s="3"/>
      <c r="C37" s="3"/>
      <c r="D37" s="3"/>
      <c r="E37" s="2"/>
      <c r="F37" s="3"/>
      <c r="G37" s="2"/>
      <c r="H37" s="3"/>
      <c r="I37" s="2"/>
      <c r="J37" s="33"/>
      <c r="K37" s="2"/>
    </row>
    <row r="38" spans="1:13" ht="22.5" customHeight="1">
      <c r="B38" s="3"/>
      <c r="C38" s="3"/>
      <c r="D38" s="3"/>
      <c r="E38" s="2"/>
      <c r="F38" s="3"/>
      <c r="G38" s="2"/>
      <c r="H38" s="3"/>
      <c r="I38" s="2"/>
      <c r="J38" s="33"/>
      <c r="K38" s="97" t="s">
        <v>93</v>
      </c>
    </row>
    <row r="39" spans="1:13" ht="22.5" customHeight="1">
      <c r="A39" s="113" t="s">
        <v>82</v>
      </c>
      <c r="B39" s="113"/>
      <c r="C39" s="113"/>
      <c r="D39" s="113"/>
      <c r="E39" s="113"/>
      <c r="F39" s="113"/>
      <c r="G39" s="33"/>
      <c r="H39" s="33"/>
      <c r="I39" s="33"/>
      <c r="J39" s="33"/>
      <c r="K39" s="33"/>
    </row>
    <row r="40" spans="1:13" ht="22.5" customHeight="1">
      <c r="A40" s="12" t="s">
        <v>178</v>
      </c>
      <c r="B40" s="12"/>
      <c r="C40" s="12"/>
      <c r="D40" s="12"/>
      <c r="E40" s="12"/>
      <c r="F40" s="12"/>
      <c r="G40" s="12"/>
      <c r="H40" s="12"/>
      <c r="I40" s="12"/>
      <c r="J40" s="12"/>
      <c r="K40" s="33"/>
    </row>
    <row r="41" spans="1:13" ht="22.5" customHeight="1">
      <c r="A41" s="113" t="s">
        <v>204</v>
      </c>
      <c r="B41" s="113"/>
      <c r="C41" s="113"/>
      <c r="D41" s="113"/>
      <c r="E41" s="113"/>
      <c r="F41" s="113"/>
      <c r="G41" s="113"/>
      <c r="H41" s="113"/>
      <c r="I41" s="113"/>
      <c r="J41" s="12"/>
      <c r="K41" s="33"/>
    </row>
    <row r="42" spans="1:13" ht="22.5" customHeight="1">
      <c r="A42" s="2"/>
      <c r="B42" s="10"/>
      <c r="C42" s="12"/>
      <c r="D42" s="12"/>
      <c r="E42" s="2"/>
      <c r="F42" s="12"/>
      <c r="G42" s="2"/>
      <c r="H42" s="12"/>
      <c r="I42" s="2"/>
      <c r="J42" s="33"/>
      <c r="K42" s="54" t="s">
        <v>205</v>
      </c>
    </row>
    <row r="43" spans="1:13" ht="22.5" customHeight="1">
      <c r="A43" s="2"/>
      <c r="B43" s="10"/>
      <c r="C43" s="10"/>
      <c r="D43" s="10"/>
      <c r="E43" s="114" t="s">
        <v>39</v>
      </c>
      <c r="F43" s="114"/>
      <c r="G43" s="114"/>
      <c r="H43" s="10"/>
      <c r="I43" s="114" t="s">
        <v>38</v>
      </c>
      <c r="J43" s="114"/>
      <c r="K43" s="114"/>
    </row>
    <row r="44" spans="1:13" ht="22.5" customHeight="1">
      <c r="A44" s="2"/>
      <c r="B44" s="33"/>
      <c r="C44" s="46" t="s">
        <v>0</v>
      </c>
      <c r="D44" s="61"/>
      <c r="E44" s="62" t="s">
        <v>162</v>
      </c>
      <c r="F44" s="61"/>
      <c r="G44" s="62" t="s">
        <v>89</v>
      </c>
      <c r="H44" s="61"/>
      <c r="I44" s="62" t="s">
        <v>162</v>
      </c>
      <c r="J44" s="61"/>
      <c r="K44" s="62" t="s">
        <v>89</v>
      </c>
    </row>
    <row r="45" spans="1:13" ht="22.5" customHeight="1">
      <c r="A45" s="65" t="s">
        <v>36</v>
      </c>
      <c r="B45" s="33"/>
      <c r="C45" s="33"/>
      <c r="D45" s="33"/>
      <c r="E45" s="3"/>
      <c r="F45" s="3"/>
      <c r="G45" s="3"/>
      <c r="H45" s="3"/>
      <c r="I45" s="3"/>
      <c r="J45" s="3"/>
      <c r="K45" s="3"/>
    </row>
    <row r="46" spans="1:13" ht="22.5" customHeight="1">
      <c r="A46" s="33" t="s">
        <v>179</v>
      </c>
      <c r="B46" s="9"/>
      <c r="C46" s="9"/>
      <c r="D46" s="9"/>
      <c r="E46" s="3"/>
      <c r="F46" s="3"/>
      <c r="G46" s="3"/>
      <c r="H46" s="3"/>
      <c r="I46" s="3"/>
      <c r="J46" s="3"/>
      <c r="K46" s="3"/>
      <c r="L46" s="9"/>
      <c r="M46" s="33"/>
    </row>
    <row r="47" spans="1:13" ht="22.5" customHeight="1">
      <c r="A47" s="33" t="s">
        <v>75</v>
      </c>
      <c r="B47" s="9"/>
      <c r="C47" s="9"/>
      <c r="D47" s="9"/>
      <c r="E47" s="3"/>
      <c r="F47" s="3"/>
      <c r="G47" s="3"/>
      <c r="H47" s="3"/>
      <c r="I47" s="3"/>
      <c r="J47" s="3"/>
      <c r="K47" s="3"/>
      <c r="L47" s="9"/>
      <c r="M47" s="33"/>
    </row>
    <row r="48" spans="1:13" ht="22.5" customHeight="1">
      <c r="A48" s="33" t="s">
        <v>76</v>
      </c>
      <c r="B48" s="9"/>
      <c r="C48" s="9"/>
      <c r="D48" s="9"/>
      <c r="E48" s="6">
        <v>-151</v>
      </c>
      <c r="F48" s="3"/>
      <c r="G48" s="6">
        <v>-2121</v>
      </c>
      <c r="H48" s="3"/>
      <c r="I48" s="3">
        <v>0</v>
      </c>
      <c r="J48" s="3"/>
      <c r="K48" s="3">
        <v>0</v>
      </c>
      <c r="L48" s="9"/>
      <c r="M48" s="33"/>
    </row>
    <row r="49" spans="1:13" ht="22.5" customHeight="1">
      <c r="A49" s="1" t="s">
        <v>195</v>
      </c>
      <c r="B49" s="9"/>
      <c r="C49" s="9"/>
      <c r="D49" s="9"/>
      <c r="E49" s="6"/>
      <c r="F49" s="3"/>
      <c r="G49" s="6"/>
      <c r="H49" s="3"/>
      <c r="I49" s="3"/>
      <c r="J49" s="3"/>
      <c r="K49" s="3"/>
      <c r="L49" s="9"/>
      <c r="M49" s="33"/>
    </row>
    <row r="50" spans="1:13" ht="22.5" customHeight="1">
      <c r="A50" s="1" t="s">
        <v>196</v>
      </c>
      <c r="B50" s="9"/>
      <c r="C50" s="9"/>
      <c r="D50" s="9"/>
      <c r="E50" s="6">
        <v>-386681</v>
      </c>
      <c r="F50" s="3"/>
      <c r="G50" s="6">
        <v>87291</v>
      </c>
      <c r="H50" s="3"/>
      <c r="I50" s="3">
        <v>0</v>
      </c>
      <c r="J50" s="3"/>
      <c r="K50" s="3">
        <v>0</v>
      </c>
      <c r="L50" s="9"/>
      <c r="M50" s="33"/>
    </row>
    <row r="51" spans="1:13" ht="22.5" customHeight="1">
      <c r="A51" s="1" t="s">
        <v>213</v>
      </c>
      <c r="B51" s="9"/>
      <c r="C51" s="9"/>
      <c r="D51" s="9"/>
      <c r="E51" s="6">
        <v>2351</v>
      </c>
      <c r="F51" s="3"/>
      <c r="G51" s="6">
        <v>-3610</v>
      </c>
      <c r="H51" s="3"/>
      <c r="I51" s="3">
        <v>0</v>
      </c>
      <c r="J51" s="3"/>
      <c r="K51" s="3">
        <v>0</v>
      </c>
      <c r="L51" s="9"/>
      <c r="M51" s="84"/>
    </row>
    <row r="52" spans="1:13" ht="22.5" customHeight="1">
      <c r="A52" s="1" t="s">
        <v>139</v>
      </c>
      <c r="B52" s="9"/>
      <c r="C52" s="9"/>
      <c r="D52" s="9"/>
      <c r="E52" s="6">
        <v>-522</v>
      </c>
      <c r="F52" s="3"/>
      <c r="G52" s="6">
        <v>146</v>
      </c>
      <c r="H52" s="3"/>
      <c r="I52" s="3">
        <v>0</v>
      </c>
      <c r="J52" s="3"/>
      <c r="K52" s="3">
        <v>0</v>
      </c>
      <c r="L52" s="9"/>
      <c r="M52" s="84"/>
    </row>
    <row r="53" spans="1:13" ht="22.5" customHeight="1">
      <c r="A53" s="1" t="s">
        <v>180</v>
      </c>
      <c r="B53" s="9"/>
      <c r="C53" s="9"/>
      <c r="D53" s="9"/>
      <c r="E53" s="6">
        <v>76970</v>
      </c>
      <c r="F53" s="3"/>
      <c r="G53" s="6">
        <v>-16765</v>
      </c>
      <c r="H53" s="3"/>
      <c r="I53" s="3">
        <v>0</v>
      </c>
      <c r="J53" s="3"/>
      <c r="K53" s="3">
        <v>0</v>
      </c>
      <c r="L53" s="9"/>
      <c r="M53" s="33"/>
    </row>
    <row r="54" spans="1:13" ht="22.5" customHeight="1">
      <c r="A54" s="33" t="s">
        <v>179</v>
      </c>
      <c r="B54" s="9"/>
      <c r="C54" s="9"/>
      <c r="D54" s="9"/>
      <c r="E54" s="85"/>
      <c r="F54" s="3"/>
      <c r="G54" s="85"/>
      <c r="H54" s="3"/>
      <c r="I54" s="56"/>
      <c r="J54" s="3"/>
      <c r="K54" s="56"/>
      <c r="L54" s="9"/>
      <c r="M54" s="33"/>
    </row>
    <row r="55" spans="1:13" ht="22.5" customHeight="1">
      <c r="A55" s="1" t="s">
        <v>181</v>
      </c>
      <c r="B55" s="2"/>
      <c r="C55" s="2"/>
      <c r="D55" s="2"/>
      <c r="E55" s="55">
        <f>SUM(E48:E53)</f>
        <v>-308033</v>
      </c>
      <c r="F55" s="3"/>
      <c r="G55" s="55">
        <f>SUM(G48:G53)</f>
        <v>64941</v>
      </c>
      <c r="H55" s="3"/>
      <c r="I55" s="55">
        <f>SUM(I48:I53)</f>
        <v>0</v>
      </c>
      <c r="J55" s="3"/>
      <c r="K55" s="55">
        <f>SUM(K48:K53)</f>
        <v>0</v>
      </c>
      <c r="L55" s="2"/>
      <c r="M55" s="33"/>
    </row>
    <row r="56" spans="1:13" ht="22.5" customHeight="1">
      <c r="A56" s="1"/>
      <c r="B56" s="2"/>
      <c r="C56" s="2"/>
      <c r="D56" s="2"/>
      <c r="E56" s="3"/>
      <c r="F56" s="3"/>
      <c r="G56" s="3"/>
      <c r="H56" s="3"/>
      <c r="I56" s="3"/>
      <c r="J56" s="3"/>
      <c r="K56" s="3"/>
      <c r="L56" s="2"/>
      <c r="M56" s="33"/>
    </row>
    <row r="57" spans="1:13" ht="22.5" customHeight="1">
      <c r="A57" s="33" t="s">
        <v>129</v>
      </c>
      <c r="B57" s="2"/>
      <c r="C57" s="2"/>
      <c r="D57" s="2"/>
      <c r="E57" s="3"/>
      <c r="F57" s="3"/>
      <c r="G57" s="3"/>
      <c r="H57" s="3"/>
      <c r="I57" s="3"/>
      <c r="J57" s="3"/>
      <c r="K57" s="3"/>
      <c r="L57" s="2"/>
      <c r="M57" s="33"/>
    </row>
    <row r="58" spans="1:13" ht="22.5" customHeight="1">
      <c r="A58" s="1" t="s">
        <v>197</v>
      </c>
      <c r="B58" s="2"/>
      <c r="C58" s="2"/>
      <c r="D58" s="2"/>
      <c r="E58" s="3"/>
      <c r="F58" s="3"/>
      <c r="G58" s="3"/>
      <c r="H58" s="3"/>
      <c r="I58" s="3"/>
      <c r="J58" s="3"/>
      <c r="K58" s="3"/>
      <c r="L58" s="2"/>
      <c r="M58" s="33"/>
    </row>
    <row r="59" spans="1:13" ht="22.5" customHeight="1">
      <c r="A59" s="1" t="s">
        <v>196</v>
      </c>
      <c r="B59" s="2"/>
      <c r="C59" s="2"/>
      <c r="D59" s="2"/>
      <c r="E59" s="3">
        <v>6169</v>
      </c>
      <c r="F59" s="3"/>
      <c r="G59" s="3">
        <v>-8437</v>
      </c>
      <c r="H59" s="3"/>
      <c r="I59" s="3">
        <v>0</v>
      </c>
      <c r="J59" s="3"/>
      <c r="K59" s="3">
        <v>0</v>
      </c>
      <c r="L59" s="2"/>
      <c r="M59" s="33"/>
    </row>
    <row r="60" spans="1:13" ht="22.5" customHeight="1">
      <c r="A60" s="1" t="s">
        <v>180</v>
      </c>
      <c r="B60" s="2"/>
      <c r="C60" s="2"/>
      <c r="D60" s="2"/>
      <c r="E60" s="3">
        <v>-1234</v>
      </c>
      <c r="F60" s="3"/>
      <c r="G60" s="3">
        <v>1687</v>
      </c>
      <c r="H60" s="3"/>
      <c r="I60" s="3">
        <v>0</v>
      </c>
      <c r="J60" s="3"/>
      <c r="K60" s="3">
        <v>0</v>
      </c>
      <c r="L60" s="2"/>
      <c r="M60" s="33"/>
    </row>
    <row r="61" spans="1:13" ht="22.5" customHeight="1">
      <c r="A61" s="33" t="s">
        <v>129</v>
      </c>
      <c r="B61" s="2"/>
      <c r="C61" s="2"/>
      <c r="D61" s="2"/>
      <c r="E61" s="86"/>
      <c r="F61" s="87"/>
      <c r="G61" s="86"/>
      <c r="H61" s="3"/>
      <c r="I61" s="86"/>
      <c r="J61" s="3"/>
      <c r="K61" s="86"/>
      <c r="L61" s="2"/>
      <c r="M61" s="33"/>
    </row>
    <row r="62" spans="1:13" ht="22.5" customHeight="1">
      <c r="A62" s="33" t="s">
        <v>130</v>
      </c>
      <c r="B62" s="2"/>
      <c r="C62" s="2"/>
      <c r="D62" s="2"/>
      <c r="E62" s="88">
        <f>SUM(E59:E60)</f>
        <v>4935</v>
      </c>
      <c r="F62" s="87"/>
      <c r="G62" s="88">
        <f>SUM(G59:G60)</f>
        <v>-6750</v>
      </c>
      <c r="H62" s="3"/>
      <c r="I62" s="88">
        <f>SUM(I59:I60)</f>
        <v>0</v>
      </c>
      <c r="J62" s="3"/>
      <c r="K62" s="88">
        <f>SUM(K59:K60)</f>
        <v>0</v>
      </c>
      <c r="L62" s="2"/>
      <c r="M62" s="33"/>
    </row>
    <row r="63" spans="1:13" ht="22.5" customHeight="1">
      <c r="A63" s="65" t="s">
        <v>91</v>
      </c>
      <c r="B63" s="2"/>
      <c r="C63" s="2"/>
      <c r="D63" s="2"/>
      <c r="E63" s="88">
        <f>+E62+E55</f>
        <v>-303098</v>
      </c>
      <c r="F63" s="87"/>
      <c r="G63" s="88">
        <f>+G62+G55</f>
        <v>58191</v>
      </c>
      <c r="H63" s="3"/>
      <c r="I63" s="88">
        <f>+I62+I55</f>
        <v>0</v>
      </c>
      <c r="J63" s="3"/>
      <c r="K63" s="88">
        <f>+K62+K55</f>
        <v>0</v>
      </c>
      <c r="L63" s="2"/>
      <c r="M63" s="33"/>
    </row>
    <row r="64" spans="1:13" ht="22.5" customHeight="1">
      <c r="A64" s="33"/>
      <c r="B64" s="2"/>
      <c r="C64" s="2"/>
      <c r="D64" s="2"/>
      <c r="E64" s="6"/>
      <c r="F64" s="87"/>
      <c r="G64" s="6"/>
      <c r="H64" s="3"/>
      <c r="I64" s="6"/>
      <c r="J64" s="3"/>
      <c r="K64" s="6"/>
      <c r="L64" s="2"/>
      <c r="M64" s="33"/>
    </row>
    <row r="65" spans="1:13" ht="22.5" customHeight="1" thickBot="1">
      <c r="A65" s="7" t="s">
        <v>140</v>
      </c>
      <c r="B65" s="2"/>
      <c r="C65" s="2"/>
      <c r="D65" s="2"/>
      <c r="E65" s="66">
        <f>SUM(E63+E31)</f>
        <v>-86372</v>
      </c>
      <c r="F65" s="6"/>
      <c r="G65" s="66">
        <f>SUM(G63+G31)</f>
        <v>141687</v>
      </c>
      <c r="H65" s="63"/>
      <c r="I65" s="66">
        <f>SUM(I63+I31)</f>
        <v>-1580</v>
      </c>
      <c r="J65" s="63"/>
      <c r="K65" s="66">
        <f>SUM(K63+K31)</f>
        <v>330633</v>
      </c>
      <c r="L65" s="2"/>
      <c r="M65" s="98"/>
    </row>
    <row r="66" spans="1:13" ht="22.5" customHeight="1" thickTop="1">
      <c r="A66" s="1"/>
      <c r="B66" s="2"/>
      <c r="C66" s="2"/>
      <c r="D66" s="2"/>
      <c r="E66" s="6"/>
      <c r="F66" s="6"/>
      <c r="G66" s="6"/>
      <c r="H66" s="63"/>
      <c r="I66" s="6"/>
      <c r="J66" s="63"/>
      <c r="K66" s="6"/>
      <c r="L66" s="2"/>
      <c r="M66" s="33"/>
    </row>
    <row r="67" spans="1:13" ht="22.5" customHeight="1">
      <c r="A67" s="7" t="s">
        <v>54</v>
      </c>
      <c r="B67" s="2"/>
      <c r="C67" s="2"/>
      <c r="D67" s="2"/>
      <c r="E67" s="6"/>
      <c r="F67" s="6"/>
      <c r="G67" s="6"/>
      <c r="H67" s="63"/>
      <c r="I67" s="6"/>
      <c r="J67" s="63"/>
      <c r="K67" s="6"/>
      <c r="L67" s="2"/>
      <c r="M67" s="33"/>
    </row>
    <row r="68" spans="1:13" ht="22.5" customHeight="1" thickBot="1">
      <c r="A68" s="1" t="s">
        <v>141</v>
      </c>
      <c r="B68" s="2"/>
      <c r="C68" s="2"/>
      <c r="D68" s="2"/>
      <c r="E68" s="6">
        <v>172758</v>
      </c>
      <c r="F68" s="6"/>
      <c r="G68" s="6">
        <v>66462</v>
      </c>
      <c r="H68" s="63"/>
      <c r="I68" s="66">
        <f>SUM(I31)</f>
        <v>-1580</v>
      </c>
      <c r="J68" s="63"/>
      <c r="K68" s="66">
        <f>SUM(K31)</f>
        <v>330633</v>
      </c>
      <c r="L68" s="2"/>
      <c r="M68" s="89"/>
    </row>
    <row r="69" spans="1:13" ht="22.5" customHeight="1" thickTop="1">
      <c r="A69" s="1" t="s">
        <v>72</v>
      </c>
      <c r="B69" s="2"/>
      <c r="C69" s="9"/>
      <c r="D69" s="2"/>
      <c r="E69" s="90">
        <v>43968</v>
      </c>
      <c r="F69" s="6"/>
      <c r="G69" s="90">
        <v>17034</v>
      </c>
      <c r="H69" s="63"/>
      <c r="I69" s="6"/>
      <c r="J69" s="63"/>
      <c r="K69" s="6"/>
      <c r="L69" s="2"/>
      <c r="M69" s="89"/>
    </row>
    <row r="70" spans="1:13" ht="22.5" customHeight="1" thickBot="1">
      <c r="A70" s="1"/>
      <c r="B70" s="2"/>
      <c r="C70" s="2"/>
      <c r="D70" s="2"/>
      <c r="E70" s="67">
        <f>SUM(E68:E69)</f>
        <v>216726</v>
      </c>
      <c r="F70" s="6"/>
      <c r="G70" s="67">
        <f>SUM(G68:G69)</f>
        <v>83496</v>
      </c>
      <c r="H70" s="63"/>
      <c r="I70" s="6"/>
      <c r="J70" s="63"/>
      <c r="K70" s="6"/>
      <c r="L70" s="2"/>
      <c r="M70" s="33"/>
    </row>
    <row r="71" spans="1:13" ht="22.5" customHeight="1" thickTop="1">
      <c r="A71" s="1"/>
      <c r="B71" s="2"/>
      <c r="C71" s="2"/>
      <c r="D71" s="2"/>
      <c r="E71" s="6"/>
      <c r="F71" s="6"/>
      <c r="G71" s="6"/>
      <c r="H71" s="63"/>
      <c r="I71" s="6"/>
      <c r="J71" s="63"/>
      <c r="K71" s="6"/>
      <c r="L71" s="2"/>
      <c r="M71" s="33"/>
    </row>
    <row r="72" spans="1:13" ht="22.5" customHeight="1">
      <c r="A72" s="7" t="s">
        <v>92</v>
      </c>
      <c r="B72" s="2"/>
      <c r="C72" s="2"/>
      <c r="D72" s="2"/>
      <c r="E72" s="6"/>
      <c r="F72" s="6"/>
      <c r="G72" s="6"/>
      <c r="H72" s="63"/>
      <c r="I72" s="6"/>
      <c r="J72" s="63"/>
      <c r="K72" s="6"/>
      <c r="L72" s="2"/>
      <c r="M72" s="33"/>
    </row>
    <row r="73" spans="1:13" ht="22.5" customHeight="1" thickBot="1">
      <c r="A73" s="1" t="s">
        <v>141</v>
      </c>
      <c r="B73" s="2"/>
      <c r="C73" s="2"/>
      <c r="D73" s="2"/>
      <c r="E73" s="6">
        <v>-67107</v>
      </c>
      <c r="F73" s="6"/>
      <c r="G73" s="6">
        <v>112221</v>
      </c>
      <c r="H73" s="63"/>
      <c r="I73" s="66">
        <f>I65</f>
        <v>-1580</v>
      </c>
      <c r="J73" s="63"/>
      <c r="K73" s="66">
        <f>K65</f>
        <v>330633</v>
      </c>
      <c r="L73" s="2"/>
      <c r="M73" s="89"/>
    </row>
    <row r="74" spans="1:13" ht="22.5" customHeight="1" thickTop="1">
      <c r="A74" s="1" t="s">
        <v>72</v>
      </c>
      <c r="B74" s="2"/>
      <c r="C74" s="2"/>
      <c r="D74" s="2"/>
      <c r="E74" s="88">
        <v>-19265</v>
      </c>
      <c r="F74" s="6"/>
      <c r="G74" s="88">
        <v>29466</v>
      </c>
      <c r="H74" s="63"/>
      <c r="I74" s="6"/>
      <c r="J74" s="63"/>
      <c r="K74" s="6"/>
      <c r="L74" s="2"/>
      <c r="M74" s="89"/>
    </row>
    <row r="75" spans="1:13" ht="22.5" customHeight="1" thickBot="1">
      <c r="A75" s="1"/>
      <c r="B75" s="2"/>
      <c r="C75" s="2"/>
      <c r="D75" s="2"/>
      <c r="E75" s="67">
        <f>SUM(E73:E74)</f>
        <v>-86372</v>
      </c>
      <c r="F75" s="6"/>
      <c r="G75" s="67">
        <f>SUM(G73:G74)</f>
        <v>141687</v>
      </c>
      <c r="H75" s="63"/>
      <c r="I75" s="6"/>
      <c r="J75" s="63"/>
      <c r="K75" s="6"/>
      <c r="L75" s="2"/>
      <c r="M75" s="98"/>
    </row>
    <row r="76" spans="1:13" ht="22.5" customHeight="1" thickTop="1">
      <c r="A76" s="33"/>
      <c r="B76" s="2"/>
      <c r="C76" s="2"/>
      <c r="D76" s="2"/>
      <c r="E76" s="6"/>
      <c r="F76" s="6"/>
      <c r="G76" s="6"/>
      <c r="H76" s="63"/>
      <c r="I76" s="6"/>
      <c r="J76" s="63"/>
      <c r="K76" s="6"/>
      <c r="L76" s="2"/>
      <c r="M76" s="33"/>
    </row>
    <row r="77" spans="1:13" ht="22.5" customHeight="1">
      <c r="A77" s="7" t="s">
        <v>142</v>
      </c>
      <c r="B77" s="2"/>
      <c r="C77" s="9" t="s">
        <v>126</v>
      </c>
      <c r="D77" s="2"/>
      <c r="E77" s="6"/>
      <c r="F77" s="6"/>
      <c r="G77" s="6"/>
      <c r="H77" s="63"/>
      <c r="I77" s="6"/>
      <c r="J77" s="63"/>
      <c r="K77" s="6"/>
      <c r="L77" s="2"/>
      <c r="M77" s="33"/>
    </row>
    <row r="78" spans="1:13" ht="22.5" customHeight="1">
      <c r="A78" s="1" t="s">
        <v>143</v>
      </c>
      <c r="C78" s="68"/>
      <c r="D78" s="4"/>
      <c r="F78" s="8"/>
      <c r="H78" s="8"/>
      <c r="I78" s="8"/>
      <c r="J78" s="8"/>
      <c r="K78" s="8"/>
      <c r="M78" s="33"/>
    </row>
    <row r="79" spans="1:13" ht="22.5" customHeight="1" thickBot="1">
      <c r="A79" s="1" t="s">
        <v>144</v>
      </c>
      <c r="E79" s="91">
        <v>0.57599999999999996</v>
      </c>
      <c r="F79" s="92"/>
      <c r="G79" s="91">
        <v>0.222</v>
      </c>
      <c r="H79" s="92"/>
      <c r="I79" s="93">
        <v>-5.0000000000000001E-3</v>
      </c>
      <c r="J79" s="92"/>
      <c r="K79" s="93">
        <v>1.103</v>
      </c>
      <c r="M79" s="89"/>
    </row>
    <row r="80" spans="1:13" ht="22.5" customHeight="1" thickTop="1">
      <c r="A80" s="1"/>
      <c r="E80" s="92"/>
      <c r="F80" s="92"/>
      <c r="G80" s="92"/>
      <c r="H80" s="92"/>
      <c r="I80" s="94"/>
      <c r="J80" s="92"/>
      <c r="K80" s="94"/>
      <c r="M80" s="89"/>
    </row>
    <row r="81" spans="1:13" ht="22.5" customHeight="1">
      <c r="A81" s="8" t="s">
        <v>1</v>
      </c>
      <c r="B81" s="3"/>
      <c r="C81" s="3"/>
      <c r="D81" s="3"/>
      <c r="E81" s="2"/>
      <c r="F81" s="3"/>
      <c r="G81" s="2"/>
      <c r="H81" s="3"/>
      <c r="I81" s="2"/>
      <c r="J81" s="33"/>
      <c r="K81" s="2"/>
    </row>
    <row r="82" spans="1:13" ht="22.5" customHeight="1">
      <c r="B82" s="3"/>
      <c r="C82" s="3"/>
      <c r="D82" s="3"/>
      <c r="E82" s="2"/>
      <c r="F82" s="3"/>
      <c r="G82" s="2"/>
      <c r="H82" s="3"/>
      <c r="I82" s="2"/>
      <c r="J82" s="33"/>
      <c r="K82" s="97" t="s">
        <v>93</v>
      </c>
    </row>
    <row r="83" spans="1:13" ht="22.5" customHeight="1">
      <c r="A83" s="113" t="s">
        <v>82</v>
      </c>
      <c r="B83" s="113"/>
      <c r="C83" s="113"/>
      <c r="D83" s="113"/>
      <c r="E83" s="113"/>
      <c r="F83" s="113"/>
      <c r="G83" s="14"/>
      <c r="H83" s="13"/>
      <c r="I83" s="14"/>
      <c r="J83" s="14"/>
      <c r="K83" s="33"/>
    </row>
    <row r="84" spans="1:13" ht="22.5" customHeight="1">
      <c r="A84" s="70" t="s">
        <v>145</v>
      </c>
      <c r="B84" s="71"/>
      <c r="C84" s="13"/>
      <c r="D84" s="13"/>
      <c r="E84" s="14"/>
      <c r="F84" s="13"/>
      <c r="G84" s="14"/>
      <c r="H84" s="13"/>
      <c r="I84" s="14"/>
      <c r="J84" s="14"/>
      <c r="K84" s="33"/>
    </row>
    <row r="85" spans="1:13" ht="22.5" customHeight="1">
      <c r="A85" s="113" t="s">
        <v>204</v>
      </c>
      <c r="B85" s="113"/>
      <c r="C85" s="113"/>
      <c r="D85" s="113"/>
      <c r="E85" s="113"/>
      <c r="F85" s="113"/>
      <c r="G85" s="113"/>
      <c r="H85" s="113"/>
      <c r="I85" s="113"/>
      <c r="J85" s="14"/>
      <c r="K85" s="33"/>
    </row>
    <row r="86" spans="1:13" ht="22.5" customHeight="1">
      <c r="A86" s="16"/>
      <c r="B86" s="5"/>
      <c r="C86" s="12"/>
      <c r="D86" s="12"/>
      <c r="E86" s="15"/>
      <c r="F86" s="12"/>
      <c r="G86" s="15"/>
      <c r="H86" s="12"/>
      <c r="I86" s="15"/>
      <c r="J86" s="16"/>
      <c r="K86" s="54" t="s">
        <v>83</v>
      </c>
    </row>
    <row r="87" spans="1:13" ht="22.5" customHeight="1">
      <c r="A87" s="2"/>
      <c r="B87" s="10"/>
      <c r="C87" s="10"/>
      <c r="D87" s="10"/>
      <c r="E87" s="114" t="s">
        <v>39</v>
      </c>
      <c r="F87" s="114"/>
      <c r="G87" s="114"/>
      <c r="H87" s="10"/>
      <c r="I87" s="114" t="s">
        <v>38</v>
      </c>
      <c r="J87" s="114"/>
      <c r="K87" s="114"/>
    </row>
    <row r="88" spans="1:13" ht="22.5" customHeight="1">
      <c r="A88" s="2"/>
      <c r="B88" s="33"/>
      <c r="C88" s="15"/>
      <c r="D88" s="61"/>
      <c r="E88" s="62" t="s">
        <v>162</v>
      </c>
      <c r="F88" s="61"/>
      <c r="G88" s="62" t="s">
        <v>89</v>
      </c>
      <c r="H88" s="61"/>
      <c r="I88" s="62" t="s">
        <v>162</v>
      </c>
      <c r="J88" s="61"/>
      <c r="K88" s="62" t="s">
        <v>89</v>
      </c>
    </row>
    <row r="89" spans="1:13" ht="22.5" customHeight="1">
      <c r="A89" s="72" t="s">
        <v>37</v>
      </c>
      <c r="B89" s="38"/>
      <c r="C89" s="18"/>
      <c r="D89" s="18"/>
      <c r="E89" s="6"/>
      <c r="F89" s="63"/>
      <c r="G89" s="6"/>
      <c r="H89" s="63"/>
      <c r="I89" s="6"/>
      <c r="J89" s="3"/>
      <c r="K89" s="6"/>
    </row>
    <row r="90" spans="1:13" ht="22.5" customHeight="1">
      <c r="A90" s="73" t="s">
        <v>109</v>
      </c>
      <c r="B90" s="38"/>
      <c r="C90" s="16"/>
      <c r="D90" s="14"/>
      <c r="E90" s="10">
        <v>2221385</v>
      </c>
      <c r="F90" s="74"/>
      <c r="G90" s="10">
        <v>2066872</v>
      </c>
      <c r="H90" s="74"/>
      <c r="I90" s="10">
        <v>0</v>
      </c>
      <c r="J90" s="34"/>
      <c r="K90" s="10">
        <v>0</v>
      </c>
      <c r="M90" s="83"/>
    </row>
    <row r="91" spans="1:13" ht="22.5" customHeight="1">
      <c r="A91" s="73" t="s">
        <v>154</v>
      </c>
      <c r="B91" s="38"/>
      <c r="C91" s="16"/>
      <c r="D91" s="14"/>
      <c r="E91" s="10"/>
      <c r="F91" s="74"/>
      <c r="G91" s="10"/>
      <c r="H91" s="74"/>
      <c r="I91" s="10"/>
      <c r="J91" s="34"/>
      <c r="K91" s="10"/>
      <c r="M91" s="83"/>
    </row>
    <row r="92" spans="1:13" ht="22.5" customHeight="1">
      <c r="A92" s="73" t="s">
        <v>146</v>
      </c>
      <c r="B92" s="38"/>
      <c r="C92" s="16"/>
      <c r="D92" s="4"/>
      <c r="E92" s="10">
        <v>-77949</v>
      </c>
      <c r="F92" s="10"/>
      <c r="G92" s="10">
        <v>-66532</v>
      </c>
      <c r="H92" s="10"/>
      <c r="I92" s="10">
        <v>0</v>
      </c>
      <c r="J92" s="34"/>
      <c r="K92" s="10">
        <v>0</v>
      </c>
      <c r="M92" s="83"/>
    </row>
    <row r="93" spans="1:13" ht="22.5" customHeight="1">
      <c r="A93" s="73" t="s">
        <v>110</v>
      </c>
      <c r="B93" s="38"/>
      <c r="C93" s="16"/>
      <c r="D93" s="4"/>
      <c r="E93" s="10">
        <v>53877</v>
      </c>
      <c r="F93" s="10"/>
      <c r="G93" s="10">
        <v>39867</v>
      </c>
      <c r="H93" s="10"/>
      <c r="I93" s="10">
        <v>0</v>
      </c>
      <c r="J93" s="34"/>
      <c r="K93" s="10">
        <v>0</v>
      </c>
      <c r="M93" s="79"/>
    </row>
    <row r="94" spans="1:13" ht="22.5" customHeight="1">
      <c r="A94" s="73" t="s">
        <v>26</v>
      </c>
      <c r="B94" s="38"/>
      <c r="C94" s="16"/>
      <c r="D94" s="4"/>
      <c r="E94" s="10">
        <v>10638</v>
      </c>
      <c r="F94" s="10"/>
      <c r="G94" s="10">
        <v>8244</v>
      </c>
      <c r="H94" s="10"/>
      <c r="I94" s="10">
        <v>0</v>
      </c>
      <c r="J94" s="10"/>
      <c r="K94" s="10" t="s">
        <v>135</v>
      </c>
      <c r="M94" s="79"/>
    </row>
    <row r="95" spans="1:13" ht="22.5" customHeight="1">
      <c r="A95" s="73" t="s">
        <v>20</v>
      </c>
      <c r="B95" s="38"/>
      <c r="C95" s="16"/>
      <c r="D95" s="4"/>
      <c r="E95" s="10">
        <v>4711</v>
      </c>
      <c r="F95" s="10"/>
      <c r="G95" s="10">
        <v>2564</v>
      </c>
      <c r="H95" s="10"/>
      <c r="I95" s="10">
        <v>0</v>
      </c>
      <c r="J95" s="10"/>
      <c r="K95" s="10">
        <v>329755</v>
      </c>
      <c r="M95" s="79"/>
    </row>
    <row r="96" spans="1:13" ht="22.5" customHeight="1">
      <c r="A96" s="73" t="s">
        <v>3</v>
      </c>
      <c r="B96" s="38"/>
      <c r="C96" s="16"/>
      <c r="D96" s="4"/>
      <c r="E96" s="10">
        <v>4553</v>
      </c>
      <c r="F96" s="10"/>
      <c r="G96" s="10">
        <v>20331</v>
      </c>
      <c r="H96" s="10"/>
      <c r="I96" s="10">
        <v>473</v>
      </c>
      <c r="J96" s="10"/>
      <c r="K96" s="10">
        <v>490</v>
      </c>
      <c r="M96" s="79"/>
    </row>
    <row r="97" spans="1:13" ht="22.5" customHeight="1">
      <c r="A97" s="73" t="s">
        <v>155</v>
      </c>
      <c r="B97" s="38"/>
      <c r="C97" s="16"/>
      <c r="D97" s="4"/>
      <c r="E97" s="10">
        <v>-1056230</v>
      </c>
      <c r="F97" s="10"/>
      <c r="G97" s="10">
        <v>-1022048</v>
      </c>
      <c r="H97" s="10"/>
      <c r="I97" s="10">
        <v>0</v>
      </c>
      <c r="J97" s="34"/>
      <c r="K97" s="10">
        <v>0</v>
      </c>
      <c r="M97" s="83"/>
    </row>
    <row r="98" spans="1:13" ht="22.5" customHeight="1">
      <c r="A98" s="73" t="s">
        <v>111</v>
      </c>
      <c r="B98" s="38"/>
      <c r="C98" s="16"/>
      <c r="D98" s="16"/>
      <c r="E98" s="10">
        <v>-665350</v>
      </c>
      <c r="F98" s="3"/>
      <c r="G98" s="10">
        <v>-656109</v>
      </c>
      <c r="H98" s="3"/>
      <c r="I98" s="10">
        <v>0</v>
      </c>
      <c r="J98" s="34"/>
      <c r="K98" s="10">
        <v>0</v>
      </c>
      <c r="M98" s="83"/>
    </row>
    <row r="99" spans="1:13" ht="22.5" customHeight="1">
      <c r="A99" s="73" t="s">
        <v>128</v>
      </c>
      <c r="B99" s="38"/>
      <c r="C99" s="16"/>
      <c r="D99" s="10"/>
      <c r="E99" s="10">
        <v>-100947</v>
      </c>
      <c r="F99" s="10"/>
      <c r="G99" s="10">
        <v>-122458</v>
      </c>
      <c r="H99" s="10"/>
      <c r="I99" s="10">
        <v>-2324</v>
      </c>
      <c r="J99" s="10"/>
      <c r="K99" s="10">
        <v>-1112</v>
      </c>
      <c r="M99" s="83"/>
    </row>
    <row r="100" spans="1:13" ht="22.5" customHeight="1">
      <c r="A100" s="73" t="s">
        <v>147</v>
      </c>
      <c r="B100" s="38"/>
      <c r="C100" s="16"/>
      <c r="D100" s="4"/>
      <c r="E100" s="10">
        <v>-4748</v>
      </c>
      <c r="F100" s="10"/>
      <c r="G100" s="10">
        <v>-3270</v>
      </c>
      <c r="H100" s="10"/>
      <c r="I100" s="10">
        <v>0</v>
      </c>
      <c r="J100" s="10"/>
      <c r="K100" s="10">
        <v>0</v>
      </c>
      <c r="M100" s="79"/>
    </row>
    <row r="101" spans="1:13" ht="22.5" customHeight="1">
      <c r="A101" s="73" t="s">
        <v>131</v>
      </c>
      <c r="B101" s="38"/>
      <c r="C101" s="16"/>
      <c r="D101" s="4"/>
      <c r="E101" s="10">
        <v>1852859</v>
      </c>
      <c r="F101" s="10"/>
      <c r="G101" s="10">
        <v>3282960</v>
      </c>
      <c r="H101" s="10"/>
      <c r="I101" s="10">
        <v>3300</v>
      </c>
      <c r="J101" s="10"/>
      <c r="K101" s="10">
        <v>100700</v>
      </c>
      <c r="M101" s="79"/>
    </row>
    <row r="102" spans="1:13" ht="22.5" customHeight="1">
      <c r="A102" s="73" t="s">
        <v>132</v>
      </c>
      <c r="B102" s="38"/>
      <c r="C102" s="16"/>
      <c r="D102" s="4"/>
      <c r="E102" s="10">
        <v>-2387190</v>
      </c>
      <c r="F102" s="10"/>
      <c r="G102" s="10">
        <v>-4229227</v>
      </c>
      <c r="H102" s="10"/>
      <c r="I102" s="10">
        <v>-150</v>
      </c>
      <c r="J102" s="10"/>
      <c r="K102" s="10">
        <v>-329330</v>
      </c>
      <c r="M102" s="79"/>
    </row>
    <row r="103" spans="1:13" ht="22.5" customHeight="1">
      <c r="A103" s="72" t="s">
        <v>148</v>
      </c>
      <c r="B103" s="38"/>
      <c r="C103" s="16"/>
      <c r="D103" s="4"/>
      <c r="E103" s="75">
        <f>SUM(E90:E102)</f>
        <v>-144391</v>
      </c>
      <c r="F103" s="10"/>
      <c r="G103" s="75">
        <f>SUM(G90:G102)</f>
        <v>-678806</v>
      </c>
      <c r="H103" s="10"/>
      <c r="I103" s="75">
        <f>SUM(I90:I102)</f>
        <v>1299</v>
      </c>
      <c r="J103" s="10"/>
      <c r="K103" s="75">
        <f>SUM(K90:K102)</f>
        <v>100503</v>
      </c>
    </row>
    <row r="104" spans="1:13" ht="22.5" customHeight="1">
      <c r="A104" s="72" t="s">
        <v>156</v>
      </c>
      <c r="B104" s="38"/>
      <c r="C104" s="16"/>
      <c r="D104" s="4"/>
      <c r="E104" s="3"/>
      <c r="F104" s="10"/>
      <c r="G104" s="3"/>
      <c r="H104" s="10"/>
      <c r="I104" s="3"/>
      <c r="J104" s="3"/>
      <c r="K104" s="3"/>
    </row>
    <row r="105" spans="1:13" ht="22.5" customHeight="1">
      <c r="A105" s="73" t="s">
        <v>198</v>
      </c>
      <c r="B105" s="38"/>
      <c r="C105" s="16"/>
      <c r="D105" s="4"/>
      <c r="E105" s="3">
        <v>-213</v>
      </c>
      <c r="F105" s="10"/>
      <c r="G105" s="3">
        <v>0</v>
      </c>
      <c r="H105" s="10"/>
      <c r="I105" s="3">
        <v>-592</v>
      </c>
      <c r="J105" s="3"/>
      <c r="K105" s="3">
        <v>0</v>
      </c>
    </row>
    <row r="106" spans="1:13" ht="22.5" customHeight="1">
      <c r="A106" s="73" t="s">
        <v>71</v>
      </c>
      <c r="B106" s="38"/>
      <c r="C106" s="16"/>
      <c r="D106" s="4"/>
      <c r="E106" s="10">
        <v>0</v>
      </c>
      <c r="F106" s="10"/>
      <c r="G106" s="10">
        <v>0</v>
      </c>
      <c r="H106" s="10"/>
      <c r="I106" s="10">
        <v>0</v>
      </c>
      <c r="J106" s="10"/>
      <c r="K106" s="10">
        <v>-100000</v>
      </c>
    </row>
    <row r="107" spans="1:13" ht="22.5" customHeight="1">
      <c r="A107" s="73" t="s">
        <v>112</v>
      </c>
      <c r="B107" s="38"/>
      <c r="C107" s="16"/>
      <c r="D107" s="4"/>
      <c r="E107" s="10">
        <v>-9316</v>
      </c>
      <c r="F107" s="10"/>
      <c r="G107" s="10">
        <v>-783</v>
      </c>
      <c r="H107" s="10"/>
      <c r="I107" s="10">
        <v>-342</v>
      </c>
      <c r="J107" s="10"/>
      <c r="K107" s="10">
        <v>0</v>
      </c>
    </row>
    <row r="108" spans="1:13" ht="22.5" customHeight="1">
      <c r="A108" s="73" t="s">
        <v>113</v>
      </c>
      <c r="B108" s="38"/>
      <c r="C108" s="16"/>
      <c r="D108" s="4"/>
      <c r="E108" s="10">
        <v>-2352</v>
      </c>
      <c r="F108" s="10"/>
      <c r="G108" s="10">
        <v>-3015</v>
      </c>
      <c r="H108" s="10"/>
      <c r="I108" s="10">
        <v>0</v>
      </c>
      <c r="J108" s="10"/>
      <c r="K108" s="10">
        <v>0</v>
      </c>
    </row>
    <row r="109" spans="1:13" ht="22.5" customHeight="1">
      <c r="A109" s="72" t="s">
        <v>149</v>
      </c>
      <c r="B109" s="38"/>
      <c r="C109" s="16"/>
      <c r="D109" s="4"/>
      <c r="E109" s="75">
        <f>SUM(E105:E108)</f>
        <v>-11881</v>
      </c>
      <c r="F109" s="10"/>
      <c r="G109" s="75">
        <f>SUM(G105:G108)</f>
        <v>-3798</v>
      </c>
      <c r="H109" s="10"/>
      <c r="I109" s="75">
        <f>SUM(I105:I108)</f>
        <v>-934</v>
      </c>
      <c r="J109" s="10"/>
      <c r="K109" s="75">
        <f>SUM(K105:K108)</f>
        <v>-100000</v>
      </c>
    </row>
    <row r="110" spans="1:13" ht="22.5" customHeight="1">
      <c r="A110" s="72" t="s">
        <v>80</v>
      </c>
      <c r="B110" s="38"/>
      <c r="C110" s="16"/>
      <c r="D110" s="4"/>
      <c r="E110" s="3"/>
      <c r="F110" s="10"/>
      <c r="G110" s="3"/>
      <c r="H110" s="10"/>
      <c r="I110" s="3"/>
      <c r="J110" s="3"/>
      <c r="K110" s="3"/>
    </row>
    <row r="111" spans="1:13" ht="22.5" customHeight="1">
      <c r="A111" s="73" t="s">
        <v>189</v>
      </c>
      <c r="B111" s="38"/>
      <c r="C111" s="16"/>
      <c r="D111" s="4"/>
      <c r="E111" s="3">
        <v>0</v>
      </c>
      <c r="F111" s="10"/>
      <c r="G111" s="3">
        <v>1034745</v>
      </c>
      <c r="H111" s="10"/>
      <c r="I111" s="3">
        <v>0</v>
      </c>
      <c r="J111" s="3"/>
      <c r="K111" s="3">
        <v>0</v>
      </c>
    </row>
    <row r="112" spans="1:13" ht="22.5" customHeight="1">
      <c r="A112" s="73" t="s">
        <v>58</v>
      </c>
      <c r="B112" s="38"/>
      <c r="C112" s="16"/>
      <c r="D112" s="4"/>
      <c r="E112" s="10">
        <v>-147</v>
      </c>
      <c r="F112" s="10"/>
      <c r="G112" s="10">
        <v>-8088</v>
      </c>
      <c r="H112" s="10"/>
      <c r="I112" s="10">
        <v>-57</v>
      </c>
      <c r="J112" s="3"/>
      <c r="K112" s="10">
        <v>0</v>
      </c>
    </row>
    <row r="113" spans="1:14" ht="22.5" customHeight="1">
      <c r="A113" s="73" t="s">
        <v>182</v>
      </c>
      <c r="B113" s="38"/>
      <c r="C113" s="16"/>
      <c r="D113" s="4"/>
      <c r="E113" s="10">
        <v>0</v>
      </c>
      <c r="F113" s="10"/>
      <c r="G113" s="10">
        <v>-3426</v>
      </c>
      <c r="H113" s="10"/>
      <c r="I113" s="10">
        <v>0</v>
      </c>
      <c r="J113" s="3"/>
      <c r="K113" s="10">
        <v>0</v>
      </c>
    </row>
    <row r="114" spans="1:14" ht="22.5" customHeight="1">
      <c r="A114" s="72" t="s">
        <v>150</v>
      </c>
      <c r="B114" s="38"/>
      <c r="C114" s="16"/>
      <c r="D114" s="4"/>
      <c r="E114" s="75">
        <f>SUM(E111:E113)</f>
        <v>-147</v>
      </c>
      <c r="F114" s="10"/>
      <c r="G114" s="75">
        <f>SUM(G111:G113)</f>
        <v>1023231</v>
      </c>
      <c r="H114" s="10"/>
      <c r="I114" s="75">
        <f>SUM(I111:I113)</f>
        <v>-57</v>
      </c>
      <c r="J114" s="10"/>
      <c r="K114" s="75">
        <f>SUM(K111:K113)</f>
        <v>0</v>
      </c>
    </row>
    <row r="115" spans="1:14" ht="22.5" customHeight="1">
      <c r="A115" s="72" t="s">
        <v>68</v>
      </c>
      <c r="B115" s="38"/>
      <c r="C115" s="16"/>
      <c r="D115" s="4"/>
      <c r="E115" s="76">
        <v>3312</v>
      </c>
      <c r="F115" s="10"/>
      <c r="G115" s="76">
        <v>1551</v>
      </c>
      <c r="H115" s="10"/>
      <c r="I115" s="76">
        <v>0</v>
      </c>
      <c r="J115" s="10"/>
      <c r="K115" s="76">
        <v>0</v>
      </c>
    </row>
    <row r="116" spans="1:14" ht="22.5" customHeight="1">
      <c r="A116" s="24" t="s">
        <v>81</v>
      </c>
      <c r="B116" s="16"/>
      <c r="C116" s="18"/>
      <c r="D116" s="18"/>
      <c r="E116" s="56">
        <f>SUM(E103,E109,E114,E115)</f>
        <v>-153107</v>
      </c>
      <c r="F116" s="63"/>
      <c r="G116" s="56">
        <f>SUM(G103,G109,G114,G115)</f>
        <v>342178</v>
      </c>
      <c r="H116" s="63"/>
      <c r="I116" s="56">
        <f>SUM(I103,I109,I114,I115)</f>
        <v>308</v>
      </c>
      <c r="J116" s="3"/>
      <c r="K116" s="56">
        <f>SUM(K103,K109,K114,K115)</f>
        <v>503</v>
      </c>
    </row>
    <row r="117" spans="1:14" ht="22.5" customHeight="1">
      <c r="A117" s="8" t="s">
        <v>183</v>
      </c>
      <c r="B117" s="38"/>
      <c r="C117" s="16"/>
      <c r="D117" s="4"/>
      <c r="E117" s="10">
        <v>48</v>
      </c>
      <c r="F117" s="10"/>
      <c r="G117" s="10">
        <v>-40</v>
      </c>
      <c r="H117" s="10"/>
      <c r="I117" s="10">
        <v>0</v>
      </c>
      <c r="J117" s="10"/>
      <c r="K117" s="10">
        <v>0</v>
      </c>
    </row>
    <row r="118" spans="1:14" ht="22.5" customHeight="1">
      <c r="A118" s="16" t="s">
        <v>133</v>
      </c>
      <c r="B118" s="16"/>
      <c r="C118" s="16"/>
      <c r="D118" s="4"/>
      <c r="E118" s="3">
        <v>460266</v>
      </c>
      <c r="F118" s="10"/>
      <c r="G118" s="3">
        <v>303944</v>
      </c>
      <c r="H118" s="10"/>
      <c r="I118" s="3">
        <v>427</v>
      </c>
      <c r="J118" s="3"/>
      <c r="K118" s="3">
        <v>527</v>
      </c>
    </row>
    <row r="119" spans="1:14" ht="22.5" customHeight="1" thickBot="1">
      <c r="A119" s="24" t="s">
        <v>134</v>
      </c>
      <c r="B119" s="16"/>
      <c r="C119" s="16"/>
      <c r="D119" s="4"/>
      <c r="E119" s="36">
        <f>SUM(E116,E117,E118)</f>
        <v>307207</v>
      </c>
      <c r="F119" s="10"/>
      <c r="G119" s="36">
        <f>SUM(G116,G117,G118)</f>
        <v>646082</v>
      </c>
      <c r="H119" s="10"/>
      <c r="I119" s="36">
        <f>SUM(I116:I118)</f>
        <v>735</v>
      </c>
      <c r="J119" s="3"/>
      <c r="K119" s="36">
        <f>SUM(K116:K118)</f>
        <v>1030</v>
      </c>
    </row>
    <row r="120" spans="1:14" ht="22.5" customHeight="1" thickTop="1">
      <c r="A120" s="16"/>
      <c r="B120" s="16"/>
      <c r="C120" s="16"/>
      <c r="E120" s="10">
        <f>E119-BS!F10</f>
        <v>0</v>
      </c>
      <c r="F120" s="3"/>
      <c r="G120" s="10"/>
      <c r="H120" s="3"/>
      <c r="I120" s="10">
        <f>I119-BS!J10</f>
        <v>0</v>
      </c>
      <c r="J120" s="3"/>
      <c r="K120" s="10"/>
    </row>
    <row r="121" spans="1:14" s="79" customFormat="1" ht="22.5" customHeight="1">
      <c r="A121" s="24" t="s">
        <v>206</v>
      </c>
      <c r="B121" s="106"/>
      <c r="C121" s="106"/>
      <c r="D121" s="106"/>
      <c r="E121" s="109"/>
      <c r="F121" s="109"/>
      <c r="G121" s="109"/>
      <c r="H121" s="110"/>
      <c r="I121" s="107"/>
      <c r="J121" s="107"/>
      <c r="K121" s="107"/>
      <c r="L121" s="106"/>
      <c r="N121" s="108"/>
    </row>
    <row r="122" spans="1:14" s="79" customFormat="1" ht="22.5" customHeight="1">
      <c r="A122" s="8" t="s">
        <v>207</v>
      </c>
      <c r="B122" s="106"/>
      <c r="C122" s="106"/>
      <c r="D122" s="106"/>
      <c r="L122" s="106"/>
      <c r="N122" s="108"/>
    </row>
    <row r="123" spans="1:14" s="79" customFormat="1" ht="22.5" customHeight="1">
      <c r="A123" s="8" t="s">
        <v>208</v>
      </c>
      <c r="B123" s="106"/>
      <c r="C123" s="106"/>
      <c r="D123" s="106"/>
      <c r="E123" s="3">
        <v>2352</v>
      </c>
      <c r="F123" s="3"/>
      <c r="G123" s="3">
        <v>496</v>
      </c>
      <c r="H123" s="3"/>
      <c r="I123" s="3">
        <v>0</v>
      </c>
      <c r="J123" s="3"/>
      <c r="K123" s="3">
        <v>0</v>
      </c>
      <c r="L123" s="106"/>
      <c r="N123" s="108"/>
    </row>
    <row r="124" spans="1:14" s="79" customFormat="1" ht="22.5" customHeight="1">
      <c r="A124" s="8" t="s">
        <v>209</v>
      </c>
      <c r="B124" s="106"/>
      <c r="C124" s="106"/>
      <c r="D124" s="106"/>
      <c r="E124" s="3">
        <v>0</v>
      </c>
      <c r="F124" s="3"/>
      <c r="G124" s="3">
        <v>420</v>
      </c>
      <c r="H124" s="3"/>
      <c r="I124" s="3">
        <v>0</v>
      </c>
      <c r="J124" s="3"/>
      <c r="K124" s="3">
        <v>0</v>
      </c>
      <c r="L124" s="106"/>
      <c r="N124" s="108"/>
    </row>
    <row r="125" spans="1:14" s="79" customFormat="1" ht="22.5" customHeight="1">
      <c r="A125" s="106"/>
      <c r="B125" s="106"/>
      <c r="C125" s="106"/>
      <c r="D125" s="106"/>
      <c r="E125" s="107"/>
      <c r="F125" s="107"/>
      <c r="G125" s="107"/>
      <c r="H125" s="107"/>
      <c r="I125" s="107"/>
      <c r="J125" s="107"/>
      <c r="K125" s="107"/>
      <c r="L125" s="106"/>
      <c r="N125" s="108"/>
    </row>
    <row r="126" spans="1:14" ht="22.5" customHeight="1">
      <c r="A126" s="69" t="s">
        <v>1</v>
      </c>
      <c r="B126" s="16"/>
      <c r="C126" s="16"/>
      <c r="E126" s="3"/>
      <c r="F126" s="3"/>
      <c r="G126" s="3"/>
      <c r="H126" s="3"/>
      <c r="I126" s="3"/>
      <c r="J126" s="3"/>
      <c r="K126" s="3"/>
    </row>
    <row r="127" spans="1:14" ht="22.5" customHeight="1">
      <c r="E127" s="3"/>
      <c r="F127" s="6"/>
      <c r="G127" s="3"/>
      <c r="H127" s="6"/>
      <c r="I127" s="3"/>
      <c r="J127" s="3"/>
      <c r="K127" s="3"/>
    </row>
    <row r="128" spans="1:14" ht="22.5" customHeight="1">
      <c r="E128" s="3"/>
      <c r="F128" s="6"/>
      <c r="G128" s="3"/>
      <c r="H128" s="6"/>
      <c r="I128" s="3"/>
      <c r="J128" s="3"/>
      <c r="K128" s="3"/>
    </row>
    <row r="129" spans="5:11" ht="22.5" customHeight="1">
      <c r="E129" s="3"/>
      <c r="F129" s="6"/>
      <c r="G129" s="3"/>
      <c r="H129" s="6"/>
      <c r="I129" s="3"/>
      <c r="J129" s="3"/>
      <c r="K129" s="3"/>
    </row>
    <row r="130" spans="5:11" ht="22.5" customHeight="1">
      <c r="E130" s="3"/>
      <c r="F130" s="6"/>
      <c r="G130" s="3"/>
      <c r="H130" s="6"/>
      <c r="I130" s="3"/>
      <c r="J130" s="3"/>
      <c r="K130" s="3"/>
    </row>
  </sheetData>
  <mergeCells count="13">
    <mergeCell ref="A83:F83"/>
    <mergeCell ref="A4:I4"/>
    <mergeCell ref="A41:I41"/>
    <mergeCell ref="A85:I85"/>
    <mergeCell ref="I87:K87"/>
    <mergeCell ref="E43:G43"/>
    <mergeCell ref="I43:K43"/>
    <mergeCell ref="E87:G87"/>
    <mergeCell ref="A2:F2"/>
    <mergeCell ref="A3:F3"/>
    <mergeCell ref="E6:G6"/>
    <mergeCell ref="I6:K6"/>
    <mergeCell ref="A39:F39"/>
  </mergeCells>
  <pageMargins left="0.86614173228346458" right="0.39370078740157483" top="0.9055118110236221" bottom="0" header="0.31496062992125984" footer="0"/>
  <pageSetup paperSize="9" scale="70" orientation="portrait" r:id="rId1"/>
  <headerFooter alignWithMargins="0"/>
  <rowBreaks count="2" manualBreakCount="2">
    <brk id="37" max="10" man="1"/>
    <brk id="81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AB3D-25D7-4F93-BF29-EF9F3F8AC797}">
  <dimension ref="A1:AC34"/>
  <sheetViews>
    <sheetView showGridLines="0" topLeftCell="A16" zoomScale="70" zoomScaleNormal="70" zoomScaleSheetLayoutView="55" workbookViewId="0">
      <selection activeCell="O36" sqref="O36"/>
    </sheetView>
  </sheetViews>
  <sheetFormatPr defaultColWidth="9.109375" defaultRowHeight="24" customHeight="1"/>
  <cols>
    <col min="1" max="1" width="49.5546875" style="16" customWidth="1"/>
    <col min="2" max="2" width="1.6640625" style="16" customWidth="1"/>
    <col min="3" max="3" width="1.77734375" style="16" customWidth="1"/>
    <col min="4" max="4" width="1.6640625" style="16" customWidth="1"/>
    <col min="5" max="5" width="18" style="16" customWidth="1"/>
    <col min="6" max="6" width="2.44140625" style="16" customWidth="1"/>
    <col min="7" max="7" width="18" style="16" customWidth="1"/>
    <col min="8" max="8" width="2.44140625" style="16" customWidth="1"/>
    <col min="9" max="9" width="18" style="16" customWidth="1"/>
    <col min="10" max="10" width="2.44140625" style="16" customWidth="1"/>
    <col min="11" max="11" width="18" style="16" customWidth="1"/>
    <col min="12" max="12" width="2.44140625" style="16" customWidth="1"/>
    <col min="13" max="13" width="18" style="16" customWidth="1"/>
    <col min="14" max="14" width="2.44140625" style="16" customWidth="1"/>
    <col min="15" max="15" width="18" style="16" customWidth="1"/>
    <col min="16" max="16" width="2.44140625" style="16" customWidth="1"/>
    <col min="17" max="17" width="18" style="16" customWidth="1"/>
    <col min="18" max="18" width="2.44140625" style="16" customWidth="1"/>
    <col min="19" max="19" width="18" style="16" customWidth="1"/>
    <col min="20" max="20" width="2.44140625" style="16" customWidth="1"/>
    <col min="21" max="21" width="18" style="16" customWidth="1"/>
    <col min="22" max="22" width="2.44140625" style="16" customWidth="1"/>
    <col min="23" max="23" width="18" style="16" customWidth="1"/>
    <col min="24" max="24" width="2.44140625" style="16" customWidth="1"/>
    <col min="25" max="25" width="18" style="16" customWidth="1"/>
    <col min="26" max="26" width="2.44140625" style="16" customWidth="1"/>
    <col min="27" max="27" width="18" style="16" customWidth="1"/>
    <col min="28" max="28" width="2.44140625" style="16" customWidth="1"/>
    <col min="29" max="29" width="18" style="16" customWidth="1"/>
    <col min="30" max="30" width="17" style="16" customWidth="1"/>
    <col min="31" max="16384" width="9.109375" style="16"/>
  </cols>
  <sheetData>
    <row r="1" spans="1:29" ht="24" customHeight="1">
      <c r="AC1" s="77" t="s">
        <v>93</v>
      </c>
    </row>
    <row r="2" spans="1:29" ht="24" customHeight="1">
      <c r="A2" s="113" t="s">
        <v>82</v>
      </c>
      <c r="B2" s="113"/>
      <c r="C2" s="113"/>
      <c r="D2" s="113"/>
      <c r="E2" s="113"/>
      <c r="F2" s="113"/>
      <c r="G2" s="113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</row>
    <row r="3" spans="1:29" ht="24" customHeight="1">
      <c r="A3" s="118" t="s">
        <v>151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</row>
    <row r="4" spans="1:29" ht="24" customHeight="1">
      <c r="A4" s="118" t="s">
        <v>204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</row>
    <row r="5" spans="1:29" ht="24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" t="s">
        <v>83</v>
      </c>
    </row>
    <row r="6" spans="1:29" ht="24" customHeight="1">
      <c r="A6" s="45"/>
      <c r="B6" s="45"/>
      <c r="C6" s="45"/>
      <c r="D6" s="45"/>
      <c r="E6" s="112" t="s">
        <v>184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29" ht="24" customHeight="1">
      <c r="A7" s="45"/>
      <c r="B7" s="45"/>
      <c r="C7" s="45"/>
      <c r="D7" s="45"/>
      <c r="E7" s="112" t="s">
        <v>45</v>
      </c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45"/>
      <c r="AA7" s="45"/>
      <c r="AB7" s="45"/>
      <c r="AC7" s="4"/>
    </row>
    <row r="8" spans="1:29" ht="24" customHeight="1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115" t="s">
        <v>46</v>
      </c>
      <c r="P8" s="115"/>
      <c r="Q8" s="115"/>
      <c r="R8" s="115"/>
      <c r="S8" s="115"/>
      <c r="T8" s="115"/>
      <c r="U8" s="115"/>
      <c r="V8" s="115"/>
      <c r="W8" s="115"/>
      <c r="X8" s="45"/>
      <c r="Y8" s="15"/>
      <c r="Z8" s="45"/>
      <c r="AA8" s="15"/>
      <c r="AB8" s="45"/>
      <c r="AC8" s="4"/>
    </row>
    <row r="9" spans="1:29" ht="24" customHeight="1">
      <c r="A9" s="11"/>
      <c r="B9" s="11"/>
      <c r="C9" s="11"/>
      <c r="D9" s="11"/>
      <c r="E9" s="38"/>
      <c r="F9" s="38"/>
      <c r="G9" s="38"/>
      <c r="H9" s="38"/>
      <c r="I9" s="38"/>
      <c r="J9" s="38"/>
      <c r="O9" s="117" t="s">
        <v>119</v>
      </c>
      <c r="P9" s="117"/>
      <c r="Q9" s="117"/>
      <c r="R9" s="11"/>
      <c r="S9" s="11"/>
      <c r="T9" s="11"/>
      <c r="U9" s="11"/>
      <c r="V9" s="38"/>
      <c r="X9" s="38"/>
      <c r="AC9" s="15"/>
    </row>
    <row r="10" spans="1:29" ht="24" customHeight="1">
      <c r="A10" s="11"/>
      <c r="B10" s="11"/>
      <c r="C10" s="11"/>
      <c r="D10" s="11"/>
      <c r="E10" s="38"/>
      <c r="F10" s="38"/>
      <c r="G10" s="38"/>
      <c r="H10" s="38"/>
      <c r="I10" s="38"/>
      <c r="J10" s="38"/>
      <c r="O10" s="112" t="s">
        <v>120</v>
      </c>
      <c r="P10" s="112"/>
      <c r="Q10" s="112"/>
      <c r="R10" s="11"/>
      <c r="S10" s="11"/>
      <c r="T10" s="11"/>
      <c r="U10" s="11"/>
      <c r="V10" s="38"/>
      <c r="X10" s="38"/>
      <c r="AC10" s="15"/>
    </row>
    <row r="11" spans="1:29" ht="24" customHeight="1">
      <c r="A11" s="11"/>
      <c r="B11" s="11"/>
      <c r="C11" s="11"/>
      <c r="D11" s="11"/>
      <c r="E11" s="38"/>
      <c r="F11" s="38"/>
      <c r="G11" s="38"/>
      <c r="H11" s="38"/>
      <c r="I11" s="38"/>
      <c r="J11" s="38"/>
      <c r="O11" s="38" t="s">
        <v>59</v>
      </c>
      <c r="P11" s="15"/>
      <c r="Q11" s="38" t="s">
        <v>60</v>
      </c>
      <c r="R11" s="15"/>
      <c r="S11" s="38"/>
      <c r="T11" s="15"/>
      <c r="U11" s="47" t="s">
        <v>61</v>
      </c>
      <c r="V11" s="38"/>
      <c r="X11" s="38"/>
      <c r="Y11" s="38"/>
      <c r="Z11" s="38"/>
      <c r="AA11" s="38"/>
      <c r="AB11" s="38"/>
      <c r="AC11" s="15"/>
    </row>
    <row r="12" spans="1:29" ht="24" customHeight="1">
      <c r="A12" s="11"/>
      <c r="B12" s="11"/>
      <c r="C12" s="11"/>
      <c r="D12" s="11"/>
      <c r="E12" s="38"/>
      <c r="F12" s="38"/>
      <c r="G12" s="38"/>
      <c r="H12" s="38"/>
      <c r="I12" s="38" t="s">
        <v>94</v>
      </c>
      <c r="J12" s="38"/>
      <c r="O12" s="38" t="s">
        <v>62</v>
      </c>
      <c r="P12" s="15"/>
      <c r="Q12" s="38" t="s">
        <v>74</v>
      </c>
      <c r="R12" s="15"/>
      <c r="S12" s="38"/>
      <c r="T12" s="15"/>
      <c r="U12" s="47" t="s">
        <v>63</v>
      </c>
      <c r="V12" s="38"/>
      <c r="X12" s="38"/>
      <c r="Y12" s="38" t="s">
        <v>23</v>
      </c>
      <c r="Z12" s="38"/>
      <c r="AA12" s="38" t="s">
        <v>69</v>
      </c>
      <c r="AB12" s="38"/>
      <c r="AC12" s="15"/>
    </row>
    <row r="13" spans="1:29" ht="24" customHeight="1">
      <c r="A13" s="11"/>
      <c r="B13" s="11"/>
      <c r="C13" s="11"/>
      <c r="D13" s="11"/>
      <c r="I13" s="38" t="s">
        <v>95</v>
      </c>
      <c r="K13" s="116" t="s">
        <v>4</v>
      </c>
      <c r="L13" s="116"/>
      <c r="M13" s="116"/>
      <c r="O13" s="38" t="s">
        <v>64</v>
      </c>
      <c r="Q13" s="38" t="s">
        <v>64</v>
      </c>
      <c r="S13" s="38" t="s">
        <v>116</v>
      </c>
      <c r="U13" s="47" t="s">
        <v>47</v>
      </c>
      <c r="V13" s="38"/>
      <c r="X13" s="38"/>
      <c r="Y13" s="38" t="s">
        <v>48</v>
      </c>
      <c r="Z13" s="38"/>
      <c r="AA13" s="38" t="s">
        <v>70</v>
      </c>
      <c r="AB13" s="38"/>
      <c r="AC13" s="15"/>
    </row>
    <row r="14" spans="1:29" ht="24" customHeight="1">
      <c r="A14" s="11"/>
      <c r="B14" s="11"/>
      <c r="C14" s="11"/>
      <c r="D14" s="11"/>
      <c r="E14" s="38" t="s">
        <v>5</v>
      </c>
      <c r="F14" s="38"/>
      <c r="G14" s="38" t="s">
        <v>6</v>
      </c>
      <c r="H14" s="38"/>
      <c r="I14" s="38" t="s">
        <v>79</v>
      </c>
      <c r="J14" s="38"/>
      <c r="K14" s="38" t="s">
        <v>31</v>
      </c>
      <c r="L14" s="38"/>
      <c r="M14" s="38"/>
      <c r="O14" s="38" t="s">
        <v>65</v>
      </c>
      <c r="P14" s="38"/>
      <c r="Q14" s="38" t="s">
        <v>65</v>
      </c>
      <c r="R14" s="38"/>
      <c r="S14" s="38" t="s">
        <v>117</v>
      </c>
      <c r="U14" s="47" t="s">
        <v>43</v>
      </c>
      <c r="V14" s="38"/>
      <c r="X14" s="38"/>
      <c r="Y14" s="38" t="s">
        <v>49</v>
      </c>
      <c r="Z14" s="38"/>
      <c r="AA14" s="38" t="s">
        <v>50</v>
      </c>
      <c r="AB14" s="38"/>
      <c r="AC14" s="38"/>
    </row>
    <row r="15" spans="1:29" ht="24" customHeight="1">
      <c r="A15" s="11"/>
      <c r="B15" s="48"/>
      <c r="C15" s="15"/>
      <c r="D15" s="48"/>
      <c r="E15" s="17" t="s">
        <v>7</v>
      </c>
      <c r="F15" s="38"/>
      <c r="G15" s="17" t="s">
        <v>7</v>
      </c>
      <c r="H15" s="38"/>
      <c r="I15" s="78" t="s">
        <v>78</v>
      </c>
      <c r="J15" s="38"/>
      <c r="K15" s="17" t="s">
        <v>32</v>
      </c>
      <c r="L15" s="38"/>
      <c r="M15" s="46" t="s">
        <v>8</v>
      </c>
      <c r="O15" s="17" t="s">
        <v>66</v>
      </c>
      <c r="P15" s="38"/>
      <c r="Q15" s="17" t="s">
        <v>66</v>
      </c>
      <c r="R15" s="38"/>
      <c r="S15" s="17" t="s">
        <v>118</v>
      </c>
      <c r="U15" s="17" t="s">
        <v>51</v>
      </c>
      <c r="V15" s="38"/>
      <c r="W15" s="17" t="s">
        <v>67</v>
      </c>
      <c r="X15" s="38"/>
      <c r="Y15" s="17" t="s">
        <v>52</v>
      </c>
      <c r="Z15" s="38"/>
      <c r="AA15" s="17" t="s">
        <v>73</v>
      </c>
      <c r="AB15" s="38"/>
      <c r="AC15" s="46" t="s">
        <v>23</v>
      </c>
    </row>
    <row r="16" spans="1:29" ht="24" customHeight="1">
      <c r="A16" s="44" t="s">
        <v>185</v>
      </c>
      <c r="B16" s="11"/>
      <c r="C16" s="11"/>
      <c r="D16" s="11"/>
      <c r="E16" s="96">
        <v>299788</v>
      </c>
      <c r="F16" s="60"/>
      <c r="G16" s="96">
        <v>162058</v>
      </c>
      <c r="H16" s="60"/>
      <c r="I16" s="96">
        <v>-509</v>
      </c>
      <c r="J16" s="60"/>
      <c r="K16" s="96">
        <v>60279</v>
      </c>
      <c r="L16" s="60"/>
      <c r="M16" s="96">
        <v>2651863</v>
      </c>
      <c r="N16" s="60"/>
      <c r="O16" s="96">
        <v>132700</v>
      </c>
      <c r="P16" s="60"/>
      <c r="Q16" s="96">
        <v>113793</v>
      </c>
      <c r="R16" s="60"/>
      <c r="S16" s="96">
        <v>-977</v>
      </c>
      <c r="T16" s="95"/>
      <c r="U16" s="96">
        <v>-35827</v>
      </c>
      <c r="V16" s="60"/>
      <c r="W16" s="96">
        <f>SUM(O16:U16)</f>
        <v>209689</v>
      </c>
      <c r="X16" s="60"/>
      <c r="Y16" s="96">
        <f>SUM(E16:M16,W16)</f>
        <v>3383168</v>
      </c>
      <c r="Z16" s="60"/>
      <c r="AA16" s="96">
        <v>35821</v>
      </c>
      <c r="AB16" s="60"/>
      <c r="AC16" s="96">
        <f>SUM(Y16:AA16)</f>
        <v>3418989</v>
      </c>
    </row>
    <row r="17" spans="1:29" ht="24" customHeight="1">
      <c r="A17" s="49" t="s">
        <v>90</v>
      </c>
      <c r="B17" s="11"/>
      <c r="C17" s="11"/>
      <c r="D17" s="11"/>
      <c r="E17" s="50">
        <v>0</v>
      </c>
      <c r="F17" s="3"/>
      <c r="G17" s="50">
        <v>0</v>
      </c>
      <c r="H17" s="3"/>
      <c r="I17" s="57">
        <v>0</v>
      </c>
      <c r="J17" s="3"/>
      <c r="K17" s="50">
        <v>0</v>
      </c>
      <c r="L17" s="3"/>
      <c r="M17" s="50">
        <v>66462</v>
      </c>
      <c r="N17" s="3"/>
      <c r="O17" s="50">
        <v>0</v>
      </c>
      <c r="P17" s="51"/>
      <c r="Q17" s="50">
        <v>0</v>
      </c>
      <c r="R17" s="51"/>
      <c r="S17" s="50">
        <v>0</v>
      </c>
      <c r="T17" s="3"/>
      <c r="U17" s="57">
        <v>0</v>
      </c>
      <c r="V17" s="3"/>
      <c r="W17" s="50">
        <f>SUM(O17:V17)</f>
        <v>0</v>
      </c>
      <c r="X17" s="3"/>
      <c r="Y17" s="57">
        <f>SUM(E17:M17,W17)</f>
        <v>66462</v>
      </c>
      <c r="Z17" s="3"/>
      <c r="AA17" s="57">
        <v>17034</v>
      </c>
      <c r="AB17" s="3"/>
      <c r="AC17" s="50">
        <f t="shared" ref="AC17:AC25" si="0">Y17+AA17</f>
        <v>83496</v>
      </c>
    </row>
    <row r="18" spans="1:29" ht="24" customHeight="1">
      <c r="A18" s="49" t="s">
        <v>91</v>
      </c>
      <c r="B18" s="11"/>
      <c r="C18" s="11"/>
      <c r="D18" s="11"/>
      <c r="E18" s="52">
        <v>0</v>
      </c>
      <c r="F18" s="3"/>
      <c r="G18" s="52">
        <v>0</v>
      </c>
      <c r="H18" s="3"/>
      <c r="I18" s="58">
        <v>0</v>
      </c>
      <c r="J18" s="3"/>
      <c r="K18" s="52">
        <v>0</v>
      </c>
      <c r="L18" s="3"/>
      <c r="M18" s="52">
        <v>0</v>
      </c>
      <c r="N18" s="3"/>
      <c r="O18" s="52">
        <v>55273</v>
      </c>
      <c r="P18" s="51"/>
      <c r="Q18" s="52">
        <v>-5342</v>
      </c>
      <c r="R18" s="51"/>
      <c r="S18" s="52">
        <v>-2193</v>
      </c>
      <c r="T18" s="3"/>
      <c r="U18" s="58">
        <v>-1979</v>
      </c>
      <c r="V18" s="3"/>
      <c r="W18" s="52">
        <f>SUM(O18:U18)</f>
        <v>45759</v>
      </c>
      <c r="X18" s="3"/>
      <c r="Y18" s="58">
        <f>SUM(E18:M18,W18)</f>
        <v>45759</v>
      </c>
      <c r="Z18" s="3"/>
      <c r="AA18" s="58">
        <v>12432</v>
      </c>
      <c r="AB18" s="3"/>
      <c r="AC18" s="52">
        <f t="shared" si="0"/>
        <v>58191</v>
      </c>
    </row>
    <row r="19" spans="1:29" ht="24" customHeight="1">
      <c r="A19" s="49" t="s">
        <v>96</v>
      </c>
      <c r="B19" s="11"/>
      <c r="C19" s="11"/>
      <c r="D19" s="11"/>
      <c r="E19" s="3">
        <f>SUM(E17:E18)</f>
        <v>0</v>
      </c>
      <c r="F19" s="3"/>
      <c r="G19" s="3">
        <f>SUM(G17:G18)</f>
        <v>0</v>
      </c>
      <c r="H19" s="3"/>
      <c r="I19" s="3">
        <f>SUM(I17:I18)</f>
        <v>0</v>
      </c>
      <c r="J19" s="3"/>
      <c r="K19" s="3">
        <f>SUM(K17:K18)</f>
        <v>0</v>
      </c>
      <c r="L19" s="3"/>
      <c r="M19" s="3">
        <f>SUM(M17:M18)</f>
        <v>66462</v>
      </c>
      <c r="N19" s="3"/>
      <c r="O19" s="3">
        <f>SUM(O17:O18)</f>
        <v>55273</v>
      </c>
      <c r="P19" s="3"/>
      <c r="Q19" s="3">
        <f>SUM(Q17:Q18)</f>
        <v>-5342</v>
      </c>
      <c r="R19" s="3"/>
      <c r="S19" s="3">
        <f>SUM(S17:S18)</f>
        <v>-2193</v>
      </c>
      <c r="T19" s="3"/>
      <c r="U19" s="3">
        <f>SUM(U17:U18)</f>
        <v>-1979</v>
      </c>
      <c r="V19" s="3"/>
      <c r="W19" s="3">
        <f>SUM(W17:W18)</f>
        <v>45759</v>
      </c>
      <c r="X19" s="3"/>
      <c r="Y19" s="3">
        <f>SUM(Y17:Y18)</f>
        <v>112221</v>
      </c>
      <c r="Z19" s="3"/>
      <c r="AA19" s="3">
        <f>SUM(AA17:AA18)</f>
        <v>29466</v>
      </c>
      <c r="AB19" s="3"/>
      <c r="AC19" s="3">
        <f t="shared" si="0"/>
        <v>141687</v>
      </c>
    </row>
    <row r="20" spans="1:29" ht="24" customHeight="1">
      <c r="A20" s="49" t="s">
        <v>152</v>
      </c>
      <c r="B20" s="11"/>
      <c r="C20" s="11"/>
      <c r="D20" s="11"/>
    </row>
    <row r="21" spans="1:29" ht="24" customHeight="1">
      <c r="A21" s="49" t="s">
        <v>153</v>
      </c>
      <c r="B21" s="11"/>
      <c r="C21" s="11"/>
      <c r="D21" s="11"/>
      <c r="E21" s="3">
        <v>0</v>
      </c>
      <c r="F21" s="3"/>
      <c r="G21" s="3">
        <v>0</v>
      </c>
      <c r="H21" s="3"/>
      <c r="I21" s="3">
        <v>0</v>
      </c>
      <c r="J21" s="3"/>
      <c r="K21" s="3">
        <v>6007</v>
      </c>
      <c r="L21" s="3"/>
      <c r="M21" s="3">
        <v>-7575</v>
      </c>
      <c r="N21" s="3"/>
      <c r="O21" s="3">
        <v>0</v>
      </c>
      <c r="P21" s="3"/>
      <c r="Q21" s="3">
        <v>0</v>
      </c>
      <c r="R21" s="3"/>
      <c r="S21" s="3">
        <v>0</v>
      </c>
      <c r="T21" s="3"/>
      <c r="U21" s="3">
        <v>0</v>
      </c>
      <c r="V21" s="3"/>
      <c r="W21" s="3">
        <f>SUM(O21:U21)</f>
        <v>0</v>
      </c>
      <c r="X21" s="3"/>
      <c r="Y21" s="3">
        <f>SUM(E21:M21,W21)</f>
        <v>-1568</v>
      </c>
      <c r="Z21" s="3"/>
      <c r="AA21" s="3">
        <v>1568</v>
      </c>
      <c r="AB21" s="3"/>
      <c r="AC21" s="3">
        <f>Y21+AA21</f>
        <v>0</v>
      </c>
    </row>
    <row r="22" spans="1:29" ht="24" customHeight="1">
      <c r="A22" s="49" t="s">
        <v>199</v>
      </c>
      <c r="B22" s="11"/>
      <c r="C22" s="53"/>
      <c r="D22" s="11"/>
      <c r="E22" s="3">
        <v>0</v>
      </c>
      <c r="F22" s="3"/>
      <c r="G22" s="3">
        <v>0</v>
      </c>
      <c r="H22" s="3"/>
      <c r="I22" s="3">
        <v>0</v>
      </c>
      <c r="J22" s="3"/>
      <c r="K22" s="3">
        <v>0</v>
      </c>
      <c r="L22" s="3"/>
      <c r="M22" s="3">
        <v>0</v>
      </c>
      <c r="N22" s="3"/>
      <c r="O22" s="3">
        <v>0</v>
      </c>
      <c r="P22" s="3"/>
      <c r="Q22" s="3">
        <v>0</v>
      </c>
      <c r="R22" s="3"/>
      <c r="S22" s="3">
        <v>0</v>
      </c>
      <c r="T22" s="3"/>
      <c r="U22" s="3">
        <v>0</v>
      </c>
      <c r="V22" s="3"/>
      <c r="W22" s="3">
        <f>SUM(O22:U22)</f>
        <v>0</v>
      </c>
      <c r="X22" s="3"/>
      <c r="Y22" s="3">
        <f>SUM(E22:M22,W22)</f>
        <v>0</v>
      </c>
      <c r="Z22" s="3"/>
      <c r="AA22" s="3">
        <v>1034745</v>
      </c>
      <c r="AB22" s="3"/>
      <c r="AC22" s="3">
        <f>Y22+AA22</f>
        <v>1034745</v>
      </c>
    </row>
    <row r="23" spans="1:29" ht="24" customHeight="1">
      <c r="A23" s="49" t="s">
        <v>114</v>
      </c>
      <c r="B23" s="11"/>
      <c r="C23" s="53"/>
      <c r="D23" s="11"/>
    </row>
    <row r="24" spans="1:29" ht="24" customHeight="1">
      <c r="A24" s="49" t="s">
        <v>200</v>
      </c>
      <c r="B24" s="11"/>
      <c r="C24" s="53"/>
      <c r="D24" s="11"/>
      <c r="E24" s="3">
        <v>0</v>
      </c>
      <c r="F24" s="3"/>
      <c r="G24" s="3">
        <v>0</v>
      </c>
      <c r="H24" s="3"/>
      <c r="I24" s="3">
        <v>341637</v>
      </c>
      <c r="J24" s="3"/>
      <c r="K24" s="3">
        <v>0</v>
      </c>
      <c r="L24" s="3"/>
      <c r="M24" s="3">
        <v>0</v>
      </c>
      <c r="N24" s="3"/>
      <c r="O24" s="3">
        <v>0</v>
      </c>
      <c r="P24" s="3"/>
      <c r="Q24" s="3">
        <v>0</v>
      </c>
      <c r="R24" s="3"/>
      <c r="S24" s="3">
        <v>0</v>
      </c>
      <c r="T24" s="3"/>
      <c r="U24" s="3">
        <v>0</v>
      </c>
      <c r="V24" s="3"/>
      <c r="W24" s="3">
        <f t="shared" ref="W24" si="1">SUM(O24:U24)</f>
        <v>0</v>
      </c>
      <c r="X24" s="3"/>
      <c r="Y24" s="3">
        <f t="shared" ref="Y24" si="2">SUM(E24:M24,W24)</f>
        <v>341637</v>
      </c>
      <c r="Z24" s="3"/>
      <c r="AA24" s="3">
        <v>-341637</v>
      </c>
      <c r="AB24" s="3"/>
      <c r="AC24" s="3">
        <f t="shared" si="0"/>
        <v>0</v>
      </c>
    </row>
    <row r="25" spans="1:29" ht="24" customHeight="1">
      <c r="A25" s="49" t="s">
        <v>201</v>
      </c>
      <c r="B25" s="11"/>
      <c r="C25" s="53"/>
      <c r="D25" s="11"/>
      <c r="E25" s="3">
        <v>0</v>
      </c>
      <c r="F25" s="3"/>
      <c r="G25" s="3">
        <v>0</v>
      </c>
      <c r="H25" s="3"/>
      <c r="I25" s="3">
        <v>0</v>
      </c>
      <c r="J25" s="3"/>
      <c r="K25" s="3">
        <v>0</v>
      </c>
      <c r="L25" s="3"/>
      <c r="M25" s="3">
        <v>0</v>
      </c>
      <c r="N25" s="3"/>
      <c r="O25" s="3">
        <v>0</v>
      </c>
      <c r="P25" s="3"/>
      <c r="Q25" s="3">
        <v>0</v>
      </c>
      <c r="R25" s="3"/>
      <c r="S25" s="3">
        <v>0</v>
      </c>
      <c r="T25" s="3"/>
      <c r="U25" s="3">
        <v>0</v>
      </c>
      <c r="V25" s="3"/>
      <c r="W25" s="3">
        <f>SUM(O25:U25)</f>
        <v>0</v>
      </c>
      <c r="X25" s="3"/>
      <c r="Y25" s="3">
        <f>SUM(E25:M25,W25)</f>
        <v>0</v>
      </c>
      <c r="Z25" s="3"/>
      <c r="AA25" s="3">
        <v>-1195</v>
      </c>
      <c r="AB25" s="3"/>
      <c r="AC25" s="3">
        <f t="shared" si="0"/>
        <v>-1195</v>
      </c>
    </row>
    <row r="26" spans="1:29" ht="24" customHeight="1" thickBot="1">
      <c r="A26" s="44" t="s">
        <v>98</v>
      </c>
      <c r="B26" s="53"/>
      <c r="C26" s="53"/>
      <c r="D26" s="53"/>
      <c r="E26" s="36">
        <f>SUM(E16,E19:E25)</f>
        <v>299788</v>
      </c>
      <c r="F26" s="3"/>
      <c r="G26" s="36">
        <f>SUM(G16,G19:G25)</f>
        <v>162058</v>
      </c>
      <c r="H26" s="3"/>
      <c r="I26" s="36">
        <f>SUM(I16,I19:I25)</f>
        <v>341128</v>
      </c>
      <c r="J26" s="3"/>
      <c r="K26" s="36">
        <f>SUM(K16,K19:K25)</f>
        <v>66286</v>
      </c>
      <c r="L26" s="3"/>
      <c r="M26" s="36">
        <f>SUM(M16,M19:M25)</f>
        <v>2710750</v>
      </c>
      <c r="N26" s="3"/>
      <c r="O26" s="36">
        <f>SUM(O16,O19:O25)</f>
        <v>187973</v>
      </c>
      <c r="P26" s="3"/>
      <c r="Q26" s="36">
        <f>SUM(Q16,Q19:Q25)</f>
        <v>108451</v>
      </c>
      <c r="R26" s="3"/>
      <c r="S26" s="36">
        <f>SUM(S16,S19:S25)</f>
        <v>-3170</v>
      </c>
      <c r="T26" s="3"/>
      <c r="U26" s="36">
        <f>SUM(U16,U19:U25)</f>
        <v>-37806</v>
      </c>
      <c r="V26" s="3"/>
      <c r="W26" s="36">
        <f>SUM(W16,W19:W25)</f>
        <v>255448</v>
      </c>
      <c r="X26" s="3"/>
      <c r="Y26" s="36">
        <f>SUM(Y16,Y19:Y25)</f>
        <v>3835458</v>
      </c>
      <c r="Z26" s="3"/>
      <c r="AA26" s="36">
        <f>SUM(AA16,AA19:AA25)</f>
        <v>758768</v>
      </c>
      <c r="AB26" s="3"/>
      <c r="AC26" s="36">
        <f>SUM(AC16,AC19:AC25)</f>
        <v>4594226</v>
      </c>
    </row>
    <row r="27" spans="1:29" ht="24" customHeight="1" thickTop="1">
      <c r="A27" s="44"/>
      <c r="B27" s="53"/>
      <c r="C27" s="53"/>
      <c r="D27" s="5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ht="24" customHeight="1">
      <c r="A28" s="44" t="s">
        <v>186</v>
      </c>
      <c r="B28" s="48"/>
      <c r="C28" s="15"/>
      <c r="D28" s="48"/>
      <c r="E28" s="60">
        <v>299788</v>
      </c>
      <c r="F28" s="60"/>
      <c r="G28" s="60">
        <v>162058</v>
      </c>
      <c r="H28" s="60"/>
      <c r="I28" s="60">
        <v>341184</v>
      </c>
      <c r="J28" s="60"/>
      <c r="K28" s="60">
        <v>60279</v>
      </c>
      <c r="L28" s="60"/>
      <c r="M28" s="60">
        <v>2957994</v>
      </c>
      <c r="N28" s="60"/>
      <c r="O28" s="60">
        <v>267938</v>
      </c>
      <c r="P28" s="60"/>
      <c r="Q28" s="60">
        <v>163159</v>
      </c>
      <c r="R28" s="60"/>
      <c r="S28" s="60">
        <v>-3323</v>
      </c>
      <c r="T28" s="95"/>
      <c r="U28" s="60">
        <v>-37481</v>
      </c>
      <c r="V28" s="60"/>
      <c r="W28" s="60">
        <f>SUM(O28:U28)</f>
        <v>390293</v>
      </c>
      <c r="X28" s="60"/>
      <c r="Y28" s="60">
        <f>SUM(E28:M28,W28)</f>
        <v>4211596</v>
      </c>
      <c r="Z28" s="60"/>
      <c r="AA28" s="105">
        <v>881612</v>
      </c>
      <c r="AB28" s="60"/>
      <c r="AC28" s="60">
        <f>Y28+AA28</f>
        <v>5093208</v>
      </c>
    </row>
    <row r="29" spans="1:29" ht="24" customHeight="1">
      <c r="A29" s="49" t="s">
        <v>90</v>
      </c>
      <c r="B29" s="11"/>
      <c r="C29" s="11"/>
      <c r="D29" s="11"/>
      <c r="E29" s="50">
        <v>0</v>
      </c>
      <c r="F29" s="3"/>
      <c r="G29" s="50">
        <v>0</v>
      </c>
      <c r="H29" s="3"/>
      <c r="I29" s="57">
        <v>0</v>
      </c>
      <c r="J29" s="3"/>
      <c r="K29" s="50">
        <v>0</v>
      </c>
      <c r="L29" s="3"/>
      <c r="M29" s="50">
        <v>172758</v>
      </c>
      <c r="N29" s="3"/>
      <c r="O29" s="50">
        <v>0</v>
      </c>
      <c r="P29" s="51"/>
      <c r="Q29" s="50">
        <v>0</v>
      </c>
      <c r="R29" s="51"/>
      <c r="S29" s="50">
        <v>0</v>
      </c>
      <c r="T29" s="3"/>
      <c r="U29" s="57">
        <v>0</v>
      </c>
      <c r="V29" s="3"/>
      <c r="W29" s="50">
        <f>SUM(O29:V29)</f>
        <v>0</v>
      </c>
      <c r="X29" s="3"/>
      <c r="Y29" s="57">
        <f>SUM(E29:M29,W29)</f>
        <v>172758</v>
      </c>
      <c r="Z29" s="3"/>
      <c r="AA29" s="57">
        <v>43968</v>
      </c>
      <c r="AB29" s="3"/>
      <c r="AC29" s="50">
        <f t="shared" ref="AC29:AC31" si="3">Y29+AA29</f>
        <v>216726</v>
      </c>
    </row>
    <row r="30" spans="1:29" ht="24" customHeight="1">
      <c r="A30" s="49" t="s">
        <v>91</v>
      </c>
      <c r="B30" s="11"/>
      <c r="C30" s="11"/>
      <c r="D30" s="11"/>
      <c r="E30" s="52">
        <v>0</v>
      </c>
      <c r="F30" s="3"/>
      <c r="G30" s="52">
        <v>0</v>
      </c>
      <c r="H30" s="3"/>
      <c r="I30" s="58">
        <v>0</v>
      </c>
      <c r="J30" s="3"/>
      <c r="K30" s="52">
        <v>0</v>
      </c>
      <c r="L30" s="3"/>
      <c r="M30" s="52">
        <v>0</v>
      </c>
      <c r="N30" s="3"/>
      <c r="O30" s="52">
        <v>-244846</v>
      </c>
      <c r="P30" s="51"/>
      <c r="Q30" s="52">
        <v>3906</v>
      </c>
      <c r="R30" s="51"/>
      <c r="S30" s="52">
        <v>1158</v>
      </c>
      <c r="T30" s="3"/>
      <c r="U30" s="58">
        <v>-83</v>
      </c>
      <c r="V30" s="3"/>
      <c r="W30" s="52">
        <f>SUM(O30:U30)</f>
        <v>-239865</v>
      </c>
      <c r="X30" s="3"/>
      <c r="Y30" s="58">
        <f>SUM(E30:M30,W30)</f>
        <v>-239865</v>
      </c>
      <c r="Z30" s="3"/>
      <c r="AA30" s="58">
        <v>-63233</v>
      </c>
      <c r="AB30" s="3"/>
      <c r="AC30" s="52">
        <f t="shared" si="3"/>
        <v>-303098</v>
      </c>
    </row>
    <row r="31" spans="1:29" ht="24" customHeight="1">
      <c r="A31" s="49" t="s">
        <v>96</v>
      </c>
      <c r="B31" s="11"/>
      <c r="C31" s="11"/>
      <c r="D31" s="11"/>
      <c r="E31" s="3">
        <f>SUM(E29:E30)</f>
        <v>0</v>
      </c>
      <c r="F31" s="3"/>
      <c r="G31" s="3">
        <f>SUM(G29:G30)</f>
        <v>0</v>
      </c>
      <c r="H31" s="3"/>
      <c r="I31" s="3">
        <f>SUM(I29:I30)</f>
        <v>0</v>
      </c>
      <c r="J31" s="3"/>
      <c r="K31" s="3">
        <f>SUM(K29:K30)</f>
        <v>0</v>
      </c>
      <c r="L31" s="3"/>
      <c r="M31" s="3">
        <f>SUM(M29:M30)</f>
        <v>172758</v>
      </c>
      <c r="N31" s="3"/>
      <c r="O31" s="3">
        <f>SUM(O29:O30)</f>
        <v>-244846</v>
      </c>
      <c r="P31" s="3"/>
      <c r="Q31" s="3">
        <f>SUM(Q29:Q30)</f>
        <v>3906</v>
      </c>
      <c r="R31" s="3"/>
      <c r="S31" s="3">
        <f>SUM(S29:S30)</f>
        <v>1158</v>
      </c>
      <c r="T31" s="3"/>
      <c r="U31" s="3">
        <f>SUM(U29:U30)</f>
        <v>-83</v>
      </c>
      <c r="V31" s="3"/>
      <c r="W31" s="3">
        <f>SUM(W29:W30)</f>
        <v>-239865</v>
      </c>
      <c r="X31" s="3"/>
      <c r="Y31" s="3">
        <f>SUM(Y29:Y30)</f>
        <v>-67107</v>
      </c>
      <c r="Z31" s="3"/>
      <c r="AA31" s="3">
        <f>SUM(AA29:AA30)</f>
        <v>-19265</v>
      </c>
      <c r="AB31" s="3"/>
      <c r="AC31" s="3">
        <f t="shared" si="3"/>
        <v>-86372</v>
      </c>
    </row>
    <row r="32" spans="1:29" ht="24" customHeight="1" thickBot="1">
      <c r="A32" s="44" t="s">
        <v>164</v>
      </c>
      <c r="B32" s="53"/>
      <c r="C32" s="53"/>
      <c r="D32" s="53"/>
      <c r="E32" s="36">
        <f>SUM(E28,E31:E31)</f>
        <v>299788</v>
      </c>
      <c r="F32" s="3"/>
      <c r="G32" s="36">
        <f>SUM(G28,G31:G31)</f>
        <v>162058</v>
      </c>
      <c r="H32" s="3"/>
      <c r="I32" s="36">
        <f>SUM(I28,I31:I31)</f>
        <v>341184</v>
      </c>
      <c r="J32" s="3"/>
      <c r="K32" s="36">
        <f>SUM(K28,K31:K31)</f>
        <v>60279</v>
      </c>
      <c r="L32" s="3"/>
      <c r="M32" s="36">
        <f>SUM(M28,M31:M31)</f>
        <v>3130752</v>
      </c>
      <c r="N32" s="3"/>
      <c r="O32" s="36">
        <f>SUM(O28,O31:O31)</f>
        <v>23092</v>
      </c>
      <c r="P32" s="3"/>
      <c r="Q32" s="36">
        <f>SUM(Q28,Q31:Q31)</f>
        <v>167065</v>
      </c>
      <c r="R32" s="3"/>
      <c r="S32" s="36">
        <f>SUM(S28,S31:S31)</f>
        <v>-2165</v>
      </c>
      <c r="T32" s="3"/>
      <c r="U32" s="36">
        <f>SUM(U28,U31:U31)</f>
        <v>-37564</v>
      </c>
      <c r="V32" s="3"/>
      <c r="W32" s="36">
        <f>SUM(W28,W31:W31)</f>
        <v>150428</v>
      </c>
      <c r="X32" s="3"/>
      <c r="Y32" s="36">
        <f>SUM(Y28,Y31:Y31)</f>
        <v>4144489</v>
      </c>
      <c r="Z32" s="3"/>
      <c r="AA32" s="36">
        <f>SUM(AA28,AA31:AA31)</f>
        <v>862347</v>
      </c>
      <c r="AB32" s="3"/>
      <c r="AC32" s="36">
        <f>SUM(AC28,AC31:AC31)</f>
        <v>5006836</v>
      </c>
    </row>
    <row r="33" spans="1:29" ht="24" customHeight="1" thickTop="1">
      <c r="A33" s="44"/>
      <c r="B33" s="53"/>
      <c r="C33" s="53"/>
      <c r="D33" s="5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ht="24" customHeight="1">
      <c r="A34" s="16" t="s">
        <v>1</v>
      </c>
      <c r="B34" s="11"/>
      <c r="C34" s="11"/>
      <c r="D34" s="11"/>
    </row>
  </sheetData>
  <mergeCells count="9">
    <mergeCell ref="O8:W8"/>
    <mergeCell ref="K13:M13"/>
    <mergeCell ref="O9:Q9"/>
    <mergeCell ref="O10:Q10"/>
    <mergeCell ref="A2:G2"/>
    <mergeCell ref="A3:AC3"/>
    <mergeCell ref="A4:AC4"/>
    <mergeCell ref="E6:AC6"/>
    <mergeCell ref="E7:Y7"/>
  </mergeCells>
  <pageMargins left="0.3" right="0.1" top="0.86614173228346503" bottom="0" header="0.196850393700787" footer="0.196850393700787"/>
  <pageSetup paperSize="9" scale="4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41885-3079-4C34-A832-E3F8C9C0A7F6}">
  <dimension ref="A1:V18"/>
  <sheetViews>
    <sheetView showGridLines="0" view="pageBreakPreview" zoomScale="70" zoomScaleNormal="100" zoomScaleSheetLayoutView="70" workbookViewId="0">
      <selection activeCell="T17" sqref="T17"/>
    </sheetView>
  </sheetViews>
  <sheetFormatPr defaultColWidth="9.109375" defaultRowHeight="21.9" customHeight="1"/>
  <cols>
    <col min="1" max="1" width="30" style="16" customWidth="1"/>
    <col min="2" max="2" width="2.44140625" style="16" customWidth="1"/>
    <col min="3" max="3" width="5.33203125" style="16" customWidth="1"/>
    <col min="4" max="4" width="1.33203125" style="16" customWidth="1"/>
    <col min="5" max="5" width="18" style="16" customWidth="1"/>
    <col min="6" max="6" width="1.33203125" style="16" customWidth="1"/>
    <col min="7" max="7" width="18" style="16" customWidth="1"/>
    <col min="8" max="8" width="1.44140625" style="16" customWidth="1"/>
    <col min="9" max="9" width="18" style="16" customWidth="1"/>
    <col min="10" max="10" width="1.33203125" style="16" customWidth="1"/>
    <col min="11" max="11" width="18" style="16" customWidth="1"/>
    <col min="12" max="12" width="1.33203125" style="16" customWidth="1"/>
    <col min="13" max="13" width="18" style="16" customWidth="1"/>
    <col min="14" max="16384" width="9.109375" style="16"/>
  </cols>
  <sheetData>
    <row r="1" spans="1:22" ht="21.9" customHeight="1">
      <c r="K1" s="14"/>
      <c r="L1" s="14"/>
      <c r="M1" s="77" t="s">
        <v>93</v>
      </c>
    </row>
    <row r="2" spans="1:22" ht="21.9" customHeight="1">
      <c r="A2" s="113" t="s">
        <v>82</v>
      </c>
      <c r="B2" s="113"/>
      <c r="C2" s="113"/>
      <c r="D2" s="113"/>
      <c r="E2" s="113"/>
      <c r="F2" s="113"/>
      <c r="G2" s="113"/>
      <c r="H2" s="113"/>
      <c r="I2" s="113"/>
      <c r="J2" s="113"/>
      <c r="K2" s="14"/>
      <c r="L2" s="14"/>
      <c r="M2" s="77"/>
    </row>
    <row r="3" spans="1:22" ht="21.9" customHeight="1">
      <c r="A3" s="118" t="s">
        <v>187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22" ht="21.9" customHeight="1">
      <c r="A4" s="118" t="s">
        <v>204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</row>
    <row r="5" spans="1:22" ht="21.9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" t="s">
        <v>83</v>
      </c>
    </row>
    <row r="6" spans="1:22" ht="21.9" customHeight="1">
      <c r="A6" s="45"/>
      <c r="B6" s="45"/>
      <c r="C6" s="45"/>
      <c r="D6" s="45"/>
      <c r="E6" s="112" t="s">
        <v>38</v>
      </c>
      <c r="F6" s="112"/>
      <c r="G6" s="112"/>
      <c r="H6" s="112"/>
      <c r="I6" s="112"/>
      <c r="J6" s="112"/>
      <c r="K6" s="112"/>
      <c r="L6" s="112"/>
      <c r="M6" s="112"/>
    </row>
    <row r="7" spans="1:22" ht="21.9" customHeight="1">
      <c r="A7" s="45"/>
      <c r="B7" s="45"/>
      <c r="C7" s="45"/>
      <c r="D7" s="45"/>
      <c r="E7" s="15"/>
      <c r="F7" s="15"/>
      <c r="G7" s="15"/>
      <c r="H7" s="15"/>
      <c r="I7" s="116" t="s">
        <v>4</v>
      </c>
      <c r="J7" s="116"/>
      <c r="K7" s="116"/>
      <c r="L7" s="38"/>
      <c r="M7" s="15"/>
    </row>
    <row r="8" spans="1:22" ht="21.9" customHeight="1">
      <c r="A8" s="11"/>
      <c r="B8" s="11"/>
      <c r="D8" s="38"/>
      <c r="E8" s="38" t="s">
        <v>5</v>
      </c>
      <c r="F8" s="38"/>
      <c r="G8" s="38" t="s">
        <v>6</v>
      </c>
      <c r="H8" s="38"/>
      <c r="I8" s="38" t="s">
        <v>86</v>
      </c>
      <c r="J8" s="38"/>
      <c r="K8" s="38"/>
      <c r="M8" s="15"/>
    </row>
    <row r="9" spans="1:22" ht="21.9" customHeight="1">
      <c r="A9" s="11"/>
      <c r="B9" s="11"/>
      <c r="D9" s="38"/>
      <c r="E9" s="17" t="s">
        <v>7</v>
      </c>
      <c r="F9" s="38"/>
      <c r="G9" s="17" t="s">
        <v>7</v>
      </c>
      <c r="H9" s="38"/>
      <c r="I9" s="17" t="s">
        <v>32</v>
      </c>
      <c r="J9" s="38"/>
      <c r="K9" s="46" t="s">
        <v>8</v>
      </c>
      <c r="M9" s="46" t="s">
        <v>23</v>
      </c>
    </row>
    <row r="10" spans="1:22" ht="21.9" customHeight="1">
      <c r="A10" s="44" t="s">
        <v>97</v>
      </c>
      <c r="B10" s="44"/>
      <c r="C10" s="53"/>
      <c r="D10" s="3"/>
      <c r="E10" s="3">
        <v>299788</v>
      </c>
      <c r="F10" s="3"/>
      <c r="G10" s="3">
        <v>1667296</v>
      </c>
      <c r="H10" s="3"/>
      <c r="I10" s="3">
        <v>30301</v>
      </c>
      <c r="J10" s="3"/>
      <c r="K10" s="3">
        <v>1278983</v>
      </c>
      <c r="L10" s="3"/>
      <c r="M10" s="3">
        <f>SUM(E10:L10)</f>
        <v>3276368</v>
      </c>
    </row>
    <row r="11" spans="1:22" ht="21.9" customHeight="1">
      <c r="A11" s="49" t="s">
        <v>188</v>
      </c>
      <c r="B11" s="49"/>
      <c r="C11" s="53"/>
      <c r="D11" s="3"/>
      <c r="E11" s="3">
        <v>0</v>
      </c>
      <c r="F11" s="3"/>
      <c r="G11" s="3">
        <v>0</v>
      </c>
      <c r="H11" s="3"/>
      <c r="I11" s="3">
        <v>0</v>
      </c>
      <c r="J11" s="3"/>
      <c r="K11" s="3">
        <v>330633</v>
      </c>
      <c r="L11" s="3"/>
      <c r="M11" s="3">
        <f>SUM(E11:L11)</f>
        <v>330633</v>
      </c>
    </row>
    <row r="12" spans="1:22" ht="21.9" customHeight="1" thickBot="1">
      <c r="A12" s="44" t="s">
        <v>98</v>
      </c>
      <c r="B12" s="44"/>
      <c r="C12" s="53"/>
      <c r="D12" s="3"/>
      <c r="E12" s="36">
        <f>SUM(E10:E11)</f>
        <v>299788</v>
      </c>
      <c r="F12" s="3"/>
      <c r="G12" s="36">
        <f>SUM(G10:G11)</f>
        <v>1667296</v>
      </c>
      <c r="H12" s="3"/>
      <c r="I12" s="36">
        <f>SUM(I10:I11)</f>
        <v>30301</v>
      </c>
      <c r="J12" s="3"/>
      <c r="K12" s="36">
        <f>SUM(K10:K11)</f>
        <v>1609616</v>
      </c>
      <c r="L12" s="3"/>
      <c r="M12" s="36">
        <f>SUM(M10:M11)</f>
        <v>3607001</v>
      </c>
    </row>
    <row r="13" spans="1:22" ht="21.9" customHeight="1" thickTop="1">
      <c r="A13" s="44"/>
      <c r="B13" s="44"/>
      <c r="C13" s="53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22" ht="21.9" customHeight="1">
      <c r="A14" s="44" t="s">
        <v>163</v>
      </c>
      <c r="B14" s="44"/>
      <c r="C14" s="53"/>
      <c r="D14" s="3"/>
      <c r="E14" s="3">
        <v>299788</v>
      </c>
      <c r="F14" s="3"/>
      <c r="G14" s="3">
        <v>1667296</v>
      </c>
      <c r="H14" s="3"/>
      <c r="I14" s="3">
        <v>30301</v>
      </c>
      <c r="J14" s="3"/>
      <c r="K14" s="3">
        <v>1479159</v>
      </c>
      <c r="L14" s="3"/>
      <c r="M14" s="3">
        <f>SUM(E14:L14)</f>
        <v>3476544</v>
      </c>
    </row>
    <row r="15" spans="1:22" ht="21.9" customHeight="1">
      <c r="A15" s="49" t="s">
        <v>202</v>
      </c>
      <c r="B15" s="49"/>
      <c r="C15" s="53"/>
      <c r="D15" s="3"/>
      <c r="E15" s="55">
        <v>0</v>
      </c>
      <c r="F15" s="3"/>
      <c r="G15" s="55">
        <v>0</v>
      </c>
      <c r="H15" s="3"/>
      <c r="I15" s="55">
        <v>0</v>
      </c>
      <c r="J15" s="3"/>
      <c r="K15" s="55">
        <v>-1580</v>
      </c>
      <c r="L15" s="3"/>
      <c r="M15" s="55">
        <f>SUM(E15:L15)</f>
        <v>-1580</v>
      </c>
    </row>
    <row r="16" spans="1:22" ht="21.9" customHeight="1" thickBot="1">
      <c r="A16" s="44" t="s">
        <v>164</v>
      </c>
      <c r="B16" s="44"/>
      <c r="C16" s="53"/>
      <c r="D16" s="3"/>
      <c r="E16" s="22">
        <f>SUM(E14:E15)</f>
        <v>299788</v>
      </c>
      <c r="F16" s="3"/>
      <c r="G16" s="22">
        <f>SUM(G14:G15)</f>
        <v>1667296</v>
      </c>
      <c r="H16" s="3"/>
      <c r="I16" s="22">
        <f>SUM(I14:I15)</f>
        <v>30301</v>
      </c>
      <c r="J16" s="3"/>
      <c r="K16" s="22">
        <f>SUM(K14:K15)</f>
        <v>1477579</v>
      </c>
      <c r="L16" s="3"/>
      <c r="M16" s="22">
        <f>SUM(M14:M15)</f>
        <v>3474964</v>
      </c>
    </row>
    <row r="17" spans="1:13" ht="21.9" customHeight="1" thickTop="1">
      <c r="A17" s="44"/>
      <c r="B17" s="44"/>
      <c r="C17" s="53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ht="21.9" customHeight="1">
      <c r="A18" s="16" t="s">
        <v>1</v>
      </c>
      <c r="C18" s="11"/>
    </row>
  </sheetData>
  <mergeCells count="5">
    <mergeCell ref="A2:J2"/>
    <mergeCell ref="A3:M3"/>
    <mergeCell ref="A4:V4"/>
    <mergeCell ref="E6:M6"/>
    <mergeCell ref="I7:K7"/>
  </mergeCells>
  <pageMargins left="0.70866141732283472" right="0.55118110236220474" top="0.86614173228346458" bottom="0" header="0.19685039370078741" footer="0.19685039370078741"/>
  <pageSetup paperSize="9"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BB774-2786-4D8A-A390-5947F8346B33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scse - conso</vt:lpstr>
      <vt:lpstr>scse-separate</vt:lpstr>
      <vt:lpstr>BS!Print_Area</vt:lpstr>
      <vt:lpstr>PL!Print_Area</vt:lpstr>
      <vt:lpstr>'scse - conso'!Print_Area</vt:lpstr>
      <vt:lpstr>'scse-separate'!Print_Area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Siranda Morosot</cp:lastModifiedBy>
  <cp:lastPrinted>2026-05-13T13:25:50Z</cp:lastPrinted>
  <dcterms:created xsi:type="dcterms:W3CDTF">1999-06-25T06:54:48Z</dcterms:created>
  <dcterms:modified xsi:type="dcterms:W3CDTF">2026-05-14T09:06:01Z</dcterms:modified>
</cp:coreProperties>
</file>