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3.7\data office\DATA-TCN\AC\PV\GL\NEE\ระบบ FSCOMP\งบการเงินนำส่งตลาด\ปี 2026\Q1'26\TH\"/>
    </mc:Choice>
  </mc:AlternateContent>
  <xr:revisionPtr revIDLastSave="0" documentId="8_{64E53D0D-FCD1-4780-A5A8-347EAA2D07C6}" xr6:coauthVersionLast="47" xr6:coauthVersionMax="47" xr10:uidLastSave="{00000000-0000-0000-0000-000000000000}"/>
  <bookViews>
    <workbookView xWindow="-108" yWindow="-108" windowWidth="23256" windowHeight="12456" tabRatio="841" activeTab="6" xr2:uid="{5353EF8A-B0E9-4FD8-BD26-7FAA71E40D64}"/>
  </bookViews>
  <sheets>
    <sheet name="BS-(3-5)" sheetId="1" r:id="rId1"/>
    <sheet name="PL 3-mth (6-7)" sheetId="12" r:id="rId2"/>
    <sheet name="SH - Conso (8)" sheetId="16" r:id="rId3"/>
    <sheet name="SH - Conso (9)" sheetId="13" r:id="rId4"/>
    <sheet name="SH - Separate (10)" sheetId="17" r:id="rId5"/>
    <sheet name="SH - Separate (11)" sheetId="14" r:id="rId6"/>
    <sheet name="CF (12-13)" sheetId="6" r:id="rId7"/>
  </sheets>
  <definedNames>
    <definedName name="_xlnm.Print_Area" localSheetId="0">'BS-(3-5)'!$A$1:$J$82</definedName>
    <definedName name="_xlnm.Print_Area" localSheetId="6">'CF (12-13)'!$A$1:$J$84</definedName>
    <definedName name="_xlnm.Print_Area" localSheetId="1">'PL 3-mth (6-7)'!$A$1:$J$61</definedName>
    <definedName name="_xlnm.Print_Area" localSheetId="2">'SH - Conso (8)'!$A$1:$R$24</definedName>
    <definedName name="_xlnm.Print_Area" localSheetId="3">'SH - Conso (9)'!$A$1:$S$33</definedName>
    <definedName name="_xlnm.Print_Area" localSheetId="4">'SH - Separate (10)'!$A$1:$L$23</definedName>
    <definedName name="_xlnm.Print_Area" localSheetId="5">'SH - Separate (11)'!$A$1:$L$25</definedName>
    <definedName name="_xlnm.Print_Titles" localSheetId="0">'BS-(3-5)'!$1:$3</definedName>
    <definedName name="_xlnm.Print_Titles" localSheetId="6">'CF (12-13)'!$1:$6</definedName>
    <definedName name="_xlnm.Print_Titles" localSheetId="1">'PL 3-mth (6-7)'!$1:$8</definedName>
    <definedName name="Z_A3B3E038_AAE0_4F24_B01A_BCF5B017EAC3_.wvu.PrintArea" localSheetId="0" hidden="1">'BS-(3-5)'!$A$1:$J$77</definedName>
    <definedName name="Z_A3B3E038_AAE0_4F24_B01A_BCF5B017EAC3_.wvu.PrintArea" localSheetId="6" hidden="1">'CF (12-13)'!$A$1:$J$80</definedName>
    <definedName name="Z_A3B3E038_AAE0_4F24_B01A_BCF5B017EAC3_.wvu.PrintArea" localSheetId="1" hidden="1">'PL 3-mth (6-7)'!$A$1:$J$62</definedName>
    <definedName name="Z_A3B3E038_AAE0_4F24_B01A_BCF5B017EAC3_.wvu.PrintArea" localSheetId="2" hidden="1">'SH - Conso (8)'!#REF!</definedName>
    <definedName name="Z_A3B3E038_AAE0_4F24_B01A_BCF5B017EAC3_.wvu.PrintArea" localSheetId="3" hidden="1">'SH - Conso (9)'!#REF!</definedName>
    <definedName name="Z_A3B3E038_AAE0_4F24_B01A_BCF5B017EAC3_.wvu.PrintArea" localSheetId="4" hidden="1">'SH - Separate (10)'!#REF!</definedName>
    <definedName name="Z_A3B3E038_AAE0_4F24_B01A_BCF5B017EAC3_.wvu.PrintArea" localSheetId="5" hidden="1">'SH - Separate (11)'!#REF!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" i="6" l="1"/>
  <c r="H12" i="6" l="1"/>
  <c r="H68" i="6"/>
  <c r="H82" i="6"/>
  <c r="H83" i="6"/>
  <c r="H84" i="6"/>
  <c r="Q29" i="13"/>
  <c r="D12" i="6"/>
  <c r="D13" i="6"/>
  <c r="J55" i="6"/>
  <c r="F55" i="6"/>
  <c r="J22" i="14" l="1"/>
  <c r="J24" i="12"/>
  <c r="J16" i="12"/>
  <c r="K29" i="13" l="1"/>
  <c r="O29" i="13" s="1"/>
  <c r="S29" i="13" s="1"/>
  <c r="J20" i="17"/>
  <c r="J19" i="17"/>
  <c r="M30" i="13"/>
  <c r="O30" i="13" s="1"/>
  <c r="S30" i="13" s="1"/>
  <c r="P20" i="16"/>
  <c r="N21" i="16"/>
  <c r="L20" i="16"/>
  <c r="J21" i="17" l="1"/>
  <c r="D68" i="6"/>
  <c r="H55" i="6" l="1"/>
  <c r="D55" i="6"/>
  <c r="D45" i="12" l="1"/>
  <c r="H45" i="12" l="1"/>
  <c r="H38" i="12" l="1"/>
  <c r="H46" i="12" s="1"/>
  <c r="D38" i="12"/>
  <c r="J38" i="12"/>
  <c r="F38" i="12"/>
  <c r="D46" i="12" l="1"/>
  <c r="N16" i="16"/>
  <c r="J61" i="12"/>
  <c r="J45" i="12" l="1"/>
  <c r="F45" i="12"/>
  <c r="Q24" i="13"/>
  <c r="M24" i="13"/>
  <c r="K24" i="13"/>
  <c r="I24" i="13"/>
  <c r="G24" i="13"/>
  <c r="E24" i="13"/>
  <c r="C24" i="13"/>
  <c r="C20" i="13"/>
  <c r="C26" i="13" s="1"/>
  <c r="O23" i="13"/>
  <c r="S23" i="13" s="1"/>
  <c r="S24" i="13" s="1"/>
  <c r="J46" i="12" l="1"/>
  <c r="F46" i="12"/>
  <c r="O24" i="13"/>
  <c r="O19" i="13" l="1"/>
  <c r="O14" i="13"/>
  <c r="M20" i="13" l="1"/>
  <c r="M26" i="13" s="1"/>
  <c r="M31" i="13" l="1"/>
  <c r="M33" i="13" l="1"/>
  <c r="H23" i="17"/>
  <c r="H21" i="17"/>
  <c r="F21" i="17"/>
  <c r="D21" i="17"/>
  <c r="J16" i="17"/>
  <c r="J23" i="17" s="1"/>
  <c r="H16" i="17"/>
  <c r="F16" i="17"/>
  <c r="F23" i="17" s="1"/>
  <c r="D16" i="17"/>
  <c r="D23" i="17" s="1"/>
  <c r="L15" i="17"/>
  <c r="L16" i="17" s="1"/>
  <c r="L11" i="17"/>
  <c r="Q31" i="13"/>
  <c r="P22" i="16"/>
  <c r="P24" i="16" s="1"/>
  <c r="J22" i="16"/>
  <c r="H22" i="16"/>
  <c r="F22" i="16"/>
  <c r="D22" i="16"/>
  <c r="R21" i="16"/>
  <c r="P17" i="16"/>
  <c r="L17" i="16"/>
  <c r="J17" i="16"/>
  <c r="J24" i="16" s="1"/>
  <c r="H17" i="16"/>
  <c r="H24" i="16" s="1"/>
  <c r="F17" i="16"/>
  <c r="F24" i="16" s="1"/>
  <c r="D17" i="16"/>
  <c r="D24" i="16" s="1"/>
  <c r="R16" i="16"/>
  <c r="R17" i="16" s="1"/>
  <c r="N12" i="16"/>
  <c r="R12" i="16" l="1"/>
  <c r="L20" i="17"/>
  <c r="N17" i="16"/>
  <c r="F26" i="6" l="1"/>
  <c r="F30" i="1" l="1"/>
  <c r="H16" i="12" l="1"/>
  <c r="H24" i="12" l="1"/>
  <c r="H26" i="12" l="1"/>
  <c r="J18" i="14" l="1"/>
  <c r="H18" i="14"/>
  <c r="F18" i="14"/>
  <c r="D18" i="14"/>
  <c r="H76" i="6" l="1"/>
  <c r="D76" i="6"/>
  <c r="F47" i="1"/>
  <c r="J30" i="1"/>
  <c r="H30" i="1"/>
  <c r="D30" i="1"/>
  <c r="F55" i="1" l="1"/>
  <c r="H23" i="14"/>
  <c r="F23" i="14"/>
  <c r="F25" i="14" s="1"/>
  <c r="D23" i="14"/>
  <c r="L22" i="14"/>
  <c r="H25" i="14"/>
  <c r="D25" i="14"/>
  <c r="L17" i="14"/>
  <c r="L16" i="14"/>
  <c r="L15" i="14"/>
  <c r="L11" i="14"/>
  <c r="I31" i="13"/>
  <c r="G31" i="13"/>
  <c r="E31" i="13"/>
  <c r="C31" i="13"/>
  <c r="C33" i="13" s="1"/>
  <c r="Q20" i="13"/>
  <c r="Q26" i="13" s="1"/>
  <c r="Q33" i="13" s="1"/>
  <c r="K20" i="13"/>
  <c r="K26" i="13" s="1"/>
  <c r="I20" i="13"/>
  <c r="I26" i="13" s="1"/>
  <c r="G20" i="13"/>
  <c r="G26" i="13" s="1"/>
  <c r="G33" i="13" s="1"/>
  <c r="E20" i="13"/>
  <c r="E26" i="13" s="1"/>
  <c r="S19" i="13"/>
  <c r="O18" i="13"/>
  <c r="S18" i="13" s="1"/>
  <c r="S14" i="13"/>
  <c r="E33" i="13" l="1"/>
  <c r="I33" i="13"/>
  <c r="L18" i="14"/>
  <c r="O20" i="13"/>
  <c r="O26" i="13" s="1"/>
  <c r="S20" i="13"/>
  <c r="S26" i="13" s="1"/>
  <c r="J77" i="1" l="1"/>
  <c r="F77" i="1"/>
  <c r="D47" i="1"/>
  <c r="J47" i="1"/>
  <c r="J68" i="6" l="1"/>
  <c r="F68" i="6"/>
  <c r="F24" i="12"/>
  <c r="F16" i="12"/>
  <c r="F26" i="12" l="1"/>
  <c r="F29" i="12" s="1"/>
  <c r="F31" i="12" s="1"/>
  <c r="F47" i="12" s="1"/>
  <c r="F59" i="12" s="1"/>
  <c r="J26" i="12"/>
  <c r="J29" i="12" l="1"/>
  <c r="J31" i="12" s="1"/>
  <c r="J47" i="12" s="1"/>
  <c r="J59" i="12" s="1"/>
  <c r="F53" i="12"/>
  <c r="J26" i="6"/>
  <c r="F36" i="6"/>
  <c r="F38" i="6" s="1"/>
  <c r="F75" i="6" s="1"/>
  <c r="F77" i="6" s="1"/>
  <c r="J36" i="6" l="1"/>
  <c r="J38" i="6" s="1"/>
  <c r="J75" i="6" s="1"/>
  <c r="J77" i="6" s="1"/>
  <c r="J53" i="12"/>
  <c r="D16" i="12" l="1"/>
  <c r="D24" i="12" l="1"/>
  <c r="D26" i="12" l="1"/>
  <c r="D29" i="12" s="1"/>
  <c r="D31" i="12" s="1"/>
  <c r="J79" i="1"/>
  <c r="J55" i="1"/>
  <c r="H55" i="1"/>
  <c r="F57" i="1"/>
  <c r="J17" i="1"/>
  <c r="F17" i="1"/>
  <c r="H17" i="1"/>
  <c r="D10" i="6" l="1"/>
  <c r="D36" i="6" s="1"/>
  <c r="D47" i="12"/>
  <c r="D53" i="12"/>
  <c r="F79" i="1"/>
  <c r="F32" i="1"/>
  <c r="J32" i="1"/>
  <c r="J57" i="1"/>
  <c r="J81" i="1" s="1"/>
  <c r="H32" i="1"/>
  <c r="F81" i="1" l="1"/>
  <c r="D59" i="12" l="1"/>
  <c r="D38" i="6" l="1"/>
  <c r="D71" i="6" s="1"/>
  <c r="D75" i="6" l="1"/>
  <c r="D77" i="6" s="1"/>
  <c r="D55" i="1"/>
  <c r="D57" i="1" s="1"/>
  <c r="D17" i="1" l="1"/>
  <c r="D61" i="12"/>
  <c r="D32" i="1" l="1"/>
  <c r="F61" i="12"/>
  <c r="O31" i="13" l="1"/>
  <c r="O33" i="13" s="1"/>
  <c r="K31" i="13" l="1"/>
  <c r="K33" i="13" s="1"/>
  <c r="D77" i="1" s="1"/>
  <c r="D79" i="1" s="1"/>
  <c r="L19" i="17"/>
  <c r="L21" i="17" s="1"/>
  <c r="L23" i="17" s="1"/>
  <c r="N20" i="16"/>
  <c r="L22" i="16"/>
  <c r="L24" i="16" s="1"/>
  <c r="D81" i="1" l="1"/>
  <c r="N22" i="16"/>
  <c r="N24" i="16" s="1"/>
  <c r="R20" i="16"/>
  <c r="R22" i="16" s="1"/>
  <c r="R24" i="16" s="1"/>
  <c r="S31" i="13"/>
  <c r="S33" i="13" s="1"/>
  <c r="H47" i="1" l="1"/>
  <c r="H57" i="1" l="1"/>
  <c r="H13" i="6" l="1"/>
  <c r="H29" i="12" l="1"/>
  <c r="H31" i="12" s="1"/>
  <c r="J21" i="14" l="1"/>
  <c r="H10" i="6"/>
  <c r="H53" i="12"/>
  <c r="H61" i="12" s="1"/>
  <c r="H47" i="12"/>
  <c r="H59" i="12" s="1"/>
  <c r="H26" i="6" l="1"/>
  <c r="H36" i="6" s="1"/>
  <c r="H38" i="6" s="1"/>
  <c r="H71" i="6" s="1"/>
  <c r="H75" i="6" s="1"/>
  <c r="H77" i="6" s="1"/>
  <c r="L21" i="14"/>
  <c r="L23" i="14" s="1"/>
  <c r="L25" i="14" s="1"/>
  <c r="J23" i="14"/>
  <c r="J25" i="14" s="1"/>
  <c r="H77" i="1" s="1"/>
  <c r="H79" i="1" s="1"/>
  <c r="H81" i="1" l="1"/>
</calcChain>
</file>

<file path=xl/sharedStrings.xml><?xml version="1.0" encoding="utf-8"?>
<sst xmlns="http://schemas.openxmlformats.org/spreadsheetml/2006/main" count="373" uniqueCount="214">
  <si>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</si>
  <si>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</si>
  <si>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</si>
  <si>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</si>
  <si>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</si>
  <si>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</si>
  <si>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</si>
  <si>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</si>
  <si>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</si>
  <si>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</si>
  <si>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</si>
  <si>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</si>
  <si>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</si>
  <si>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</si>
  <si>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</si>
  <si>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</si>
  <si>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</si>
  <si>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</si>
  <si>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</si>
  <si>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</si>
  <si>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</si>
  <si>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</si>
  <si>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รายได้จากการขาย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</si>
  <si>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</si>
  <si>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ต้นทุนขาย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</si>
  <si>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</si>
  <si>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</si>
  <si>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</si>
  <si>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</si>
  <si>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</si>
  <si>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ที่ออกและ</t>
  </si>
  <si>
    <t>จัดสรร</t>
  </si>
  <si>
    <t>ส่วนของผู้ถือหุ้น</t>
  </si>
  <si>
    <t>ค่าใช้จ่าย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</si>
  <si>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</si>
  <si>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</si>
  <si>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</si>
  <si>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</si>
  <si>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การเปลี่ยนแปลงในสินทรัพย์และหนี้สินดำเนินงาน</t>
  </si>
  <si>
    <t>31 ธันวาคม</t>
  </si>
  <si>
    <t xml:space="preserve">รายได้อื่น </t>
  </si>
  <si>
    <t xml:space="preserve">กำไรขาดทุนเบ็ดเสร็จอื่น </t>
  </si>
  <si>
    <t>เงินกู้ยืมระยะสั้นจากสถาบันการเงิน</t>
  </si>
  <si>
    <t>เงินลงทุนในบริษัทย่อย</t>
  </si>
  <si>
    <t>เงินกู้ยืมระยะยาวจากสถาบันการเงิน</t>
  </si>
  <si>
    <t>กำไรสะสม</t>
  </si>
  <si>
    <t>สินทรัพย์ไม่มีตัวตน</t>
  </si>
  <si>
    <t>รวมรายการกับผู้ถือหุ้นที่บันทึกโดยตรงเข้าส่วนของผู้ถือหุ้น</t>
  </si>
  <si>
    <t>ต้นทุนในการจัดจำหน่าย</t>
  </si>
  <si>
    <t>เงินสดจ่ายเพื่อซื้อสินทรัพย์ไม่มีตัวตน</t>
  </si>
  <si>
    <t>สินทรัพย์ภาษีเงินได้รอตัดบัญชี</t>
  </si>
  <si>
    <t>งบการเงินรวม</t>
  </si>
  <si>
    <t>งบการเงินเฉพาะกิจการ</t>
  </si>
  <si>
    <t>บริษัท ไทย โคโคนัท จำกัด (มหาชน) และบริษัทย่อย</t>
  </si>
  <si>
    <t>บริษัทใหญ่</t>
  </si>
  <si>
    <t>รวมส่วนของบริษัทใหญ่</t>
  </si>
  <si>
    <t>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</si>
  <si>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</si>
  <si>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</si>
  <si>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</si>
  <si>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ส่วนของ</t>
  </si>
  <si>
    <t>รวมรายการกับผู้เป็นเจ้าของที่บันทึกโดยตรงเข้าส่วนของผู้ถือหุ้น</t>
  </si>
  <si>
    <t>อสังหาริมทรัพย์เพื่อการลงทุน</t>
  </si>
  <si>
    <t>จัดสรรเป็นทุนสำรองตามกฎหมาย</t>
  </si>
  <si>
    <t xml:space="preserve">ยังไม่ได้จัดสรร </t>
  </si>
  <si>
    <t>ทุนที่ออกและชำระแล้ว</t>
  </si>
  <si>
    <t>ทุนจดทะเบียน</t>
  </si>
  <si>
    <t>สินทรัพย์สิทธิการใช้</t>
  </si>
  <si>
    <t>การจัดสรรส่วนทุนให้ผู้ถือหุ้น</t>
  </si>
  <si>
    <t>เงินสดจ่ายเพื่อซื้ออสังหาริมทรัพย์เพื่อการลงทุน</t>
  </si>
  <si>
    <t>รายได้ดอกเบี้ย</t>
  </si>
  <si>
    <t>ค่าเสื่อมราคาและค่าตัดจำหน่าย</t>
  </si>
  <si>
    <t>ประมาณการหนี้สินไม่หมุนเวียน</t>
  </si>
  <si>
    <t>สำหรับผลประโยชน์พนักงาน</t>
  </si>
  <si>
    <t>กำไรจากกิจกรรมดำเนินงาน</t>
  </si>
  <si>
    <t>กำไรก่อนภาษีเงินได้</t>
  </si>
  <si>
    <t>เงินลงทุนในการร่วมค้า</t>
  </si>
  <si>
    <t>เงินสดจ่ายชำระหนี้สินตามสัญญาเช่า</t>
  </si>
  <si>
    <t>จ่ายประมาณการหนี้สินไม่หมุนเวียน</t>
  </si>
  <si>
    <t>(ไม่ได้ตรวจสอบ)</t>
  </si>
  <si>
    <t>รายได้จากการให้บริการ</t>
  </si>
  <si>
    <t>กำไรสำหรับงวด</t>
  </si>
  <si>
    <t>เงินฝากสถาบันการเงินที่มีข้อจำกัดในการเบิกใช้</t>
  </si>
  <si>
    <t>ภาษีเงินได้นิติบุคคลค้างจ่าย</t>
  </si>
  <si>
    <t>ต้นทุนการให้บริการ</t>
  </si>
  <si>
    <t>กำไรขาดทุนเบ็ดเสร็จรวมสำหรับงวด</t>
  </si>
  <si>
    <t>สำหรับงวดสามเดือนสิ้นสุดวันที่</t>
  </si>
  <si>
    <t>(พันบาท)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</si>
  <si>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</si>
  <si>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เงินสดและรายการเทียบเท่าเงินสด ณ 1 มกราคม</t>
  </si>
  <si>
    <t>หนี้สินอนุพันธ์</t>
  </si>
  <si>
    <t xml:space="preserve">ที่ดิน อาคาร และอุปกรณ์ </t>
  </si>
  <si>
    <t>เงินสดจ่ายเพื่อซื้อที่ดิน อาคาร และอุปกรณ์</t>
  </si>
  <si>
    <t>เงินสดรับจากการขายที่ดิน อาคาร และอุปกรณ์</t>
  </si>
  <si>
    <t>ขาดทุนจากการปรับมูลค่ายุติธรรมของอนุพันธ์</t>
  </si>
  <si>
    <t>งบกระแสเงินสด (ไม่ได้ตรวจสอบ)</t>
  </si>
  <si>
    <t>ลูกหนี้การค้าและลูกหนี้หมุนเวียนอื่น</t>
  </si>
  <si>
    <t>เงินให้กู้ยืมระยะสั้นแก่บริษัทย่อย</t>
  </si>
  <si>
    <t>เจ้าหนี้การค้าและเจ้าหนี้หมุนเวียนอื่น</t>
  </si>
  <si>
    <t>- เงินกู้ยืมระยะยาวจากสถาบันการเงิน</t>
  </si>
  <si>
    <t>- หนี้สินตามสัญญาเช่า</t>
  </si>
  <si>
    <t>หนี้สินตามสัญญาเช่า</t>
  </si>
  <si>
    <t>ส่วนต่ำกว่าทุนจากการรวมธุรกิจ</t>
  </si>
  <si>
    <t>ภายใต้การควบคุมเดียวกัน</t>
  </si>
  <si>
    <t>ออกหุ้นสามัญเพิ่มทุน</t>
  </si>
  <si>
    <t>ต้นทุนในการทำรายการ-สุทธิจากภาษี</t>
  </si>
  <si>
    <t>ส่วนเกินมูลค่าหุ้นสามัญ</t>
  </si>
  <si>
    <t>ทุน</t>
  </si>
  <si>
    <t>ส่วนเกิน</t>
  </si>
  <si>
    <t>มูลค่าหุ้น</t>
  </si>
  <si>
    <t>สามัญ</t>
  </si>
  <si>
    <t>ส่วนของผู้ถือหุ้นเดิมก่อนการปรับโครงสร้างธุรกิจ</t>
  </si>
  <si>
    <t>ส่วนแบ่งขาดทุนของการร่วมค้าที่ใช้วิธีส่วนได้เสีย</t>
  </si>
  <si>
    <t>กำไรจากอัตราแลกเปลี่ยนสุทธิ</t>
  </si>
  <si>
    <t>ส่วนได้เสีย</t>
  </si>
  <si>
    <t>ควบคุม</t>
  </si>
  <si>
    <t>ที่ไม่มีอำนาจ</t>
  </si>
  <si>
    <t>รวม</t>
  </si>
  <si>
    <t>ส่วนต่ำกว่าทุน</t>
  </si>
  <si>
    <t>จากการรวมธุรกิจ</t>
  </si>
  <si>
    <t>ภายใต้การควบคุม</t>
  </si>
  <si>
    <t>เดียวกัน</t>
  </si>
  <si>
    <t>เงินสดรับชำระคืนจากเงินให้กู้ยืมระยะสั้นแก่บริษัทย่อย</t>
  </si>
  <si>
    <r>
      <t>เงินสดจ่ายเพื่อชำระเงินกู้ยืมระยะยาว</t>
    </r>
    <r>
      <rPr>
        <sz val="15"/>
        <rFont val="Angsana New"/>
        <family val="1"/>
      </rPr>
      <t>จากสถาบันการเงิน</t>
    </r>
  </si>
  <si>
    <t>เงินสดรับจากส่วนได้เสียที่ไม่มีอำนาจควบคุม</t>
  </si>
  <si>
    <t>จากการออกจำหน่ายหุ้นสามัญของบริษัทย่อย</t>
  </si>
  <si>
    <t>ผลกระทบของอัตราแลกเปลี่ยนที่มีต่อเงินสดและ</t>
  </si>
  <si>
    <t>รายการเทียบเท่าเงินสด</t>
  </si>
  <si>
    <t>ก่อนผลกระทบของอัตราแลกเปลี่ยน</t>
  </si>
  <si>
    <t>หนี้สินตามสัญญาเช่าเพิ่มขึ้น</t>
  </si>
  <si>
    <t>กำไรจากการปรับมูลค่ายุติธรรมของอนุพันธ์</t>
  </si>
  <si>
    <t>ภาษีเงินได้จ่ายออก</t>
  </si>
  <si>
    <t>กระแสเงินสดสุทธิใช้ไปในกิจกรรมลงทุน</t>
  </si>
  <si>
    <t>งบกำไรขาดทุนเบ็ดเสร็จ (ไม่ได้ตรวจสอบ)</t>
  </si>
  <si>
    <t>การจัดสรรส่วนทุนให้ผู้ถือหุ้นของบริษัทใหญ่</t>
  </si>
  <si>
    <t xml:space="preserve">จัดประเภทรายการที่ดิน อาคารและอุปกรณ์ </t>
  </si>
  <si>
    <t xml:space="preserve">เป็นอสังหาริมทรัพย์เพื่อการลงทุน </t>
  </si>
  <si>
    <t>เงินสดรับจากเงินกู้ยืมระยะยาวจากสถาบันการเงิน</t>
  </si>
  <si>
    <t>เงินปันผลจ่ายให้ผู้ถือหุ้นของบริษัท</t>
  </si>
  <si>
    <t>เงินสดรับจากการออกหุ้นสามัญ</t>
  </si>
  <si>
    <t>ค่าใช้จ่ายในการออกหุ้นทุน</t>
  </si>
  <si>
    <t>เงินปันผล</t>
  </si>
  <si>
    <t>งบฐานะการเงิน</t>
  </si>
  <si>
    <t>งบการเปลี่ยนแปลงส่วนของผู้ถือหุ้น (ไม่ได้ตรวจสอบ)</t>
  </si>
  <si>
    <t>ภาษีซื้อที่ยังไม่ถึงกำหนดชำระ</t>
  </si>
  <si>
    <t>สินทรัพย์หมุนเวียนอื่น</t>
  </si>
  <si>
    <t>(หุ้นสามัญจำนวน 1,470 ล้านหุ้น มูลค่า 0.5 บาทต่อหุ้น)</t>
  </si>
  <si>
    <t>รายการที่จะไม่ถูกจัดประเภทใหม่</t>
  </si>
  <si>
    <t>ไว้ในกำไรหรือขาดทุนในภายหลัง</t>
  </si>
  <si>
    <t>ผลขาดทุนจากการวัดมูลค่าใหม่ของผลประโยชน์</t>
  </si>
  <si>
    <t>พนักงานที่กำหนดไว้ - สุทธิจากภาษี</t>
  </si>
  <si>
    <t>สินทรัพย์ไม่หมุนเวียนอื่น</t>
  </si>
  <si>
    <t>ยอดคงเหลือ ณ วันที่ 1 มกราคม 2568</t>
  </si>
  <si>
    <t>ค่าใช้จ่ายภาษีเงินได้</t>
  </si>
  <si>
    <t>ประมาณการหนี้สินไม่หมุนเวียนสำหรับผลประโยชน์พนักงาน</t>
  </si>
  <si>
    <t>เงินปันผลค้างจ่าย</t>
  </si>
  <si>
    <t>เจ้าหนี้จากการซื้อสินทรัพย์โดยยังมิได้ชำระเงิน</t>
  </si>
  <si>
    <t>ขาดทุนจากการปรับมูลค่าสินค้า</t>
  </si>
  <si>
    <t>เงินสดและรายการเทียบเท่าเงินสดลดลงสุทธิ</t>
  </si>
  <si>
    <t>ส่วนของหนี้สินระยะยาวที่ถึงกำหนดชำระภายในหนึ่งปี</t>
  </si>
  <si>
    <t>การแบ่งปันกำไร</t>
  </si>
  <si>
    <t>ปรับรายการที่กระทบกำไรเป็นเงินสดรับ (จ่าย)</t>
  </si>
  <si>
    <t>เงินสดจ่ายเพื่อซื้อเงินลงทุนในบริษัทย่อย</t>
  </si>
  <si>
    <t>รับดอกเบี้ย</t>
  </si>
  <si>
    <t>จ่ายดอกเบี้ย</t>
  </si>
  <si>
    <t>กระแสเงินสดสุทธิได้มาจากกิจกรรมจัดหาเงิน</t>
  </si>
  <si>
    <t>รายการที่ไม่ใช่เงินสดที่มีสาระสำคัญ</t>
  </si>
  <si>
    <t>ผลต่างของอัตราแลกเปลี่ยนจากการแปลงค่างบการเงิน</t>
  </si>
  <si>
    <t>รายการที่อาจถูกจัดประเภทใหม่</t>
  </si>
  <si>
    <t>องค์ประกอบอื่นของส่วนของผู้ถือหุ้น</t>
  </si>
  <si>
    <t>องค์ประกอบอื่น</t>
  </si>
  <si>
    <t>ของส่วนของ</t>
  </si>
  <si>
    <t>สำรอง</t>
  </si>
  <si>
    <t>การแปลงค่า</t>
  </si>
  <si>
    <t>งบการเงิน</t>
  </si>
  <si>
    <t>รวมรายการที่อาจถูกจัดประเภทใหม่ไว้ใน</t>
  </si>
  <si>
    <t>กำไรหรือขาดทุนในภายหลัง</t>
  </si>
  <si>
    <t>รวมรายการที่จะไม่ถูกจัดประเภทใหม่ไว้ใน</t>
  </si>
  <si>
    <t>ซื้อหุ้นสามัญในบริษัทย่อย</t>
  </si>
  <si>
    <t>รวมการจัดสรรส่วนทุนให้ผู้ถือหุ้นของบริษัทใหญ่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</si>
  <si>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</si>
  <si>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</si>
  <si>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ขาดทุนเบ็ดเสร็จอื่นสำหรับงวด - สุทธิจากภาษี</t>
  </si>
  <si>
    <t>หนี้สูญ</t>
  </si>
  <si>
    <t>กำไรจากการขายเงินลงทุนในการร่วมค้า</t>
  </si>
  <si>
    <t>เงินให้กู้ยืมระยะยาวแก่บริษัทย่อย</t>
  </si>
  <si>
    <t>เงินสดรับชำระคืนจากเงินให้กู้ยืมระยะยาวแก่บริษัทย่อย</t>
  </si>
  <si>
    <t>กลับรายการผลขาดทุนจากการด้อยค่าด้านเครดิตที่คาดว่าจะเกิดขึ้น</t>
  </si>
  <si>
    <t>31 มีนาคม</t>
  </si>
  <si>
    <t>สำหรับงวดสามเดือนสิ้นสุดวันที่ 31 มีนาคม 2568</t>
  </si>
  <si>
    <t>ยอดคงเหลือ ณ วันที่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</si>
  <si>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</si>
  <si>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</si>
  <si>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</si>
  <si>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เงินสดและรายการเทียบเท่าเงินสด ณ 31 มีนาคม</t>
  </si>
  <si>
    <t>หนี้สินภาษีเงินได้รอตัดบัญชี</t>
  </si>
  <si>
    <t>ขาดทุนจากการตัดจำหน่ายสินทรัพย์ไม่มีตัวตน</t>
  </si>
  <si>
    <t>เงินสดจ่ายเพื่อให้ได้มาซึ่งสินทรัพย์สิทธิการใช้</t>
  </si>
  <si>
    <t>กำไร (ขาดทุน) เบ็ดเสร็จสำหรับงวด</t>
  </si>
  <si>
    <t>กำไร (ขาดทุน) เบ็ดเสร็จอื่น</t>
  </si>
  <si>
    <t>รวมกำไร (ขาดทุน) เบ็ดเสร็จสำหรับงวด</t>
  </si>
  <si>
    <t>สินทรัพย์อนุพันธ์</t>
  </si>
  <si>
    <t>กำไรจากอัตราแลกเปลี่ยนที่ยังไม่เกิดขึ้นสุทธิ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</si>
  <si>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</si>
  <si>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</si>
  <si>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ขาดทุน (กำไร) จากการจำหน่ายที่ดิน อาคาร และอุปกรณ์</t>
  </si>
  <si>
    <t>ขาดทุน (กำไร) จากการปรับมูลค่ายุติธรรมของอนุพันธ์สุทธิ</t>
  </si>
  <si>
    <t>เงินกู้ยืมระยะสั้นจากสถาบันการเงินเพิ่มขึ้น (ลดลง) สุทธิ</t>
  </si>
  <si>
    <t>กำไร</t>
  </si>
  <si>
    <t>ผลต่างจากการยกเลิกสัญญาเช่า</t>
  </si>
  <si>
    <t>กำไรขาดทุนเบ็ดเสร็จสำหรับงวด</t>
  </si>
  <si>
    <t>กำไรขาดทุนเบ็ดเสร็จอื่น</t>
  </si>
  <si>
    <t>รวมกำไรขาดทุนเบ็ดเสร็จสำหรับงวด</t>
  </si>
  <si>
    <t>เงินฝากสถาบันการเงินที่มีข้อจำกัดในการเบิกใช้เพิ่มขึ้นสุทธิ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</si>
</sst>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฿&quot;* #,##0.00_-;\-&quot;฿&quot;* #,##0.00_-;_-&quot;฿&quot;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(* #,##0_);_(* \(#,##0\);_(* &quot;-&quot;??_);_(@_)"/>
  </numFmts>
  <fonts count="27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sz val="10"/>
      <name val="Arial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sz val="11"/>
      <name val="Angsana New"/>
      <family val="1"/>
    </font>
    <font>
      <b/>
      <i/>
      <sz val="16"/>
      <name val="Angsana New"/>
      <family val="1"/>
    </font>
    <font>
      <sz val="14"/>
      <name val="Cordia New"/>
      <family val="2"/>
    </font>
    <font>
      <sz val="15"/>
      <color rgb="FF0000FF"/>
      <name val="Angsana New"/>
      <family val="1"/>
    </font>
    <font>
      <b/>
      <sz val="15"/>
      <color rgb="FF0000FF"/>
      <name val="Angsana New"/>
      <family val="1"/>
    </font>
    <font>
      <sz val="15"/>
      <color rgb="FFFF0000"/>
      <name val="Angsana New"/>
      <family val="1"/>
    </font>
    <font>
      <sz val="16"/>
      <color rgb="FF0000FF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sz val="13"/>
      <name val="Angsana New"/>
      <family val="1"/>
    </font>
    <font>
      <i/>
      <sz val="18"/>
      <name val="Angsana New"/>
      <family val="1"/>
    </font>
    <font>
      <sz val="18"/>
      <name val="Angsana New"/>
      <family val="1"/>
    </font>
    <font>
      <b/>
      <i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89" fontId="1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6" fillId="0" borderId="0"/>
    <xf numFmtId="189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0" fontId="16" fillId="0" borderId="0"/>
    <xf numFmtId="188" fontId="3" fillId="0" borderId="0" applyFont="0" applyFill="0" applyBorder="0" applyAlignment="0" applyProtection="0"/>
  </cellStyleXfs>
  <cellXfs count="197">
    <xf numFmtId="0" fontId="0" fillId="0" borderId="0" xfId="0"/>
    <xf numFmtId="0" fontId="2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center"/>
      <protection locked="0"/>
    </xf>
    <xf numFmtId="37" fontId="2" fillId="0" borderId="0" xfId="0" applyNumberFormat="1" applyFont="1" applyProtection="1">
      <protection locked="0"/>
    </xf>
    <xf numFmtId="0" fontId="13" fillId="0" borderId="0" xfId="0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21" fillId="0" borderId="0" xfId="0" applyFont="1" applyAlignment="1" applyProtection="1">
      <alignment horizontal="left"/>
      <protection locked="0"/>
    </xf>
    <xf numFmtId="0" fontId="22" fillId="0" borderId="0" xfId="0" applyFont="1" applyAlignment="1" applyProtection="1">
      <alignment horizontal="center"/>
      <protection locked="0"/>
    </xf>
    <xf numFmtId="0" fontId="23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37" fontId="5" fillId="0" borderId="0" xfId="0" applyNumberFormat="1" applyFont="1" applyAlignment="1" applyProtection="1">
      <alignment horizontal="center"/>
      <protection locked="0"/>
    </xf>
    <xf numFmtId="190" fontId="0" fillId="0" borderId="0" xfId="0" applyNumberFormat="1" applyProtection="1">
      <protection locked="0"/>
    </xf>
    <xf numFmtId="190" fontId="3" fillId="0" borderId="0" xfId="1" applyNumberFormat="1" applyFont="1" applyFill="1" applyAlignment="1" applyProtection="1">
      <protection locked="0"/>
    </xf>
    <xf numFmtId="190" fontId="5" fillId="0" borderId="0" xfId="1" applyNumberFormat="1" applyFont="1" applyFill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190" fontId="4" fillId="0" borderId="0" xfId="1" applyNumberFormat="1" applyFont="1" applyFill="1" applyAlignme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37" fontId="3" fillId="0" borderId="0" xfId="0" applyNumberFormat="1" applyFont="1" applyProtection="1">
      <protection locked="0"/>
    </xf>
    <xf numFmtId="189" fontId="4" fillId="0" borderId="0" xfId="1" applyFont="1" applyFill="1" applyAlignment="1" applyProtection="1">
      <protection locked="0"/>
    </xf>
    <xf numFmtId="190" fontId="4" fillId="0" borderId="0" xfId="0" applyNumberFormat="1" applyFont="1" applyProtection="1">
      <protection locked="0"/>
    </xf>
    <xf numFmtId="37" fontId="4" fillId="0" borderId="0" xfId="0" applyNumberFormat="1" applyFont="1" applyProtection="1">
      <protection locked="0"/>
    </xf>
    <xf numFmtId="190" fontId="4" fillId="0" borderId="0" xfId="1" applyNumberFormat="1" applyFont="1" applyFill="1" applyBorder="1" applyAlignment="1" applyProtection="1">
      <protection locked="0"/>
    </xf>
    <xf numFmtId="190" fontId="0" fillId="0" borderId="0" xfId="1" applyNumberFormat="1" applyFont="1" applyFill="1" applyProtection="1">
      <protection locked="0"/>
    </xf>
    <xf numFmtId="0" fontId="0" fillId="0" borderId="0" xfId="0" quotePrefix="1" applyAlignment="1" applyProtection="1">
      <alignment horizontal="left" indent="1"/>
      <protection locked="0"/>
    </xf>
    <xf numFmtId="0" fontId="0" fillId="0" borderId="0" xfId="0" applyAlignment="1" applyProtection="1">
      <alignment horizontal="left" indent="1"/>
      <protection locked="0"/>
    </xf>
    <xf numFmtId="189" fontId="4" fillId="0" borderId="0" xfId="1" applyFont="1" applyFill="1" applyBorder="1" applyAlignment="1" applyProtection="1">
      <protection locked="0"/>
    </xf>
    <xf numFmtId="0" fontId="5" fillId="0" borderId="0" xfId="0" quotePrefix="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 indent="2"/>
      <protection locked="0"/>
    </xf>
    <xf numFmtId="190" fontId="0" fillId="0" borderId="1" xfId="0" applyNumberFormat="1" applyBorder="1" applyProtection="1">
      <protection locked="0"/>
    </xf>
    <xf numFmtId="189" fontId="3" fillId="0" borderId="0" xfId="1" applyFont="1" applyFill="1" applyAlignment="1" applyProtection="1">
      <protection locked="0"/>
    </xf>
    <xf numFmtId="189" fontId="3" fillId="0" borderId="0" xfId="1" applyFont="1" applyFill="1" applyBorder="1" applyAlignment="1" applyProtection="1">
      <protection locked="0"/>
    </xf>
    <xf numFmtId="190" fontId="3" fillId="0" borderId="0" xfId="1" applyNumberFormat="1" applyFont="1" applyFill="1" applyBorder="1" applyAlignme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189" fontId="0" fillId="0" borderId="0" xfId="0" applyNumberFormat="1" applyAlignment="1" applyProtection="1">
      <alignment horizontal="center"/>
      <protection locked="0"/>
    </xf>
    <xf numFmtId="189" fontId="0" fillId="0" borderId="0" xfId="1" applyFont="1" applyFill="1" applyAlignment="1" applyProtection="1">
      <alignment horizontal="center"/>
      <protection locked="0"/>
    </xf>
    <xf numFmtId="190" fontId="3" fillId="0" borderId="0" xfId="0" applyNumberFormat="1" applyFont="1" applyProtection="1">
      <protection locked="0"/>
    </xf>
    <xf numFmtId="0" fontId="3" fillId="2" borderId="0" xfId="0" applyFont="1" applyFill="1" applyProtection="1">
      <protection locked="0"/>
    </xf>
    <xf numFmtId="190" fontId="4" fillId="0" borderId="2" xfId="1" applyNumberFormat="1" applyFont="1" applyFill="1" applyBorder="1" applyAlignment="1" applyProtection="1"/>
    <xf numFmtId="190" fontId="4" fillId="0" borderId="1" xfId="1" applyNumberFormat="1" applyFont="1" applyFill="1" applyBorder="1" applyAlignment="1" applyProtection="1"/>
    <xf numFmtId="190" fontId="4" fillId="0" borderId="4" xfId="1" applyNumberFormat="1" applyFont="1" applyFill="1" applyBorder="1" applyAlignment="1" applyProtection="1"/>
    <xf numFmtId="190" fontId="4" fillId="0" borderId="5" xfId="1" applyNumberFormat="1" applyFont="1" applyFill="1" applyBorder="1" applyAlignment="1" applyProtection="1"/>
    <xf numFmtId="0" fontId="8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189" fontId="5" fillId="0" borderId="0" xfId="1" applyFont="1" applyFill="1" applyBorder="1" applyAlignment="1" applyProtection="1">
      <alignment horizontal="center"/>
      <protection locked="0"/>
    </xf>
    <xf numFmtId="189" fontId="5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 indent="1"/>
      <protection locked="0"/>
    </xf>
    <xf numFmtId="190" fontId="4" fillId="0" borderId="0" xfId="0" applyNumberFormat="1" applyFont="1" applyAlignment="1" applyProtection="1">
      <alignment wrapText="1"/>
      <protection locked="0"/>
    </xf>
    <xf numFmtId="190" fontId="0" fillId="0" borderId="0" xfId="0" applyNumberFormat="1" applyAlignment="1" applyProtection="1">
      <alignment wrapText="1"/>
      <protection locked="0"/>
    </xf>
    <xf numFmtId="190" fontId="3" fillId="0" borderId="4" xfId="0" applyNumberFormat="1" applyFont="1" applyBorder="1" applyProtection="1">
      <protection locked="0"/>
    </xf>
    <xf numFmtId="190" fontId="0" fillId="0" borderId="4" xfId="1" applyNumberFormat="1" applyFont="1" applyFill="1" applyBorder="1" applyAlignment="1" applyProtection="1">
      <protection locked="0"/>
    </xf>
    <xf numFmtId="189" fontId="3" fillId="0" borderId="4" xfId="1" applyFont="1" applyFill="1" applyBorder="1" applyAlignment="1" applyProtection="1">
      <protection locked="0"/>
    </xf>
    <xf numFmtId="0" fontId="3" fillId="3" borderId="0" xfId="0" applyFont="1" applyFill="1" applyProtection="1">
      <protection locked="0"/>
    </xf>
    <xf numFmtId="190" fontId="4" fillId="0" borderId="0" xfId="1" applyNumberFormat="1" applyFont="1" applyFill="1" applyBorder="1" applyAlignment="1" applyProtection="1"/>
    <xf numFmtId="189" fontId="4" fillId="0" borderId="1" xfId="1" applyFont="1" applyFill="1" applyBorder="1" applyAlignment="1" applyProtection="1"/>
    <xf numFmtId="0" fontId="25" fillId="0" borderId="0" xfId="0" applyFont="1" applyProtection="1">
      <protection locked="0"/>
    </xf>
    <xf numFmtId="190" fontId="0" fillId="0" borderId="4" xfId="0" applyNumberFormat="1" applyBorder="1" applyProtection="1">
      <protection locked="0"/>
    </xf>
    <xf numFmtId="0" fontId="24" fillId="0" borderId="0" xfId="0" applyFont="1" applyProtection="1">
      <protection locked="0"/>
    </xf>
    <xf numFmtId="189" fontId="25" fillId="0" borderId="0" xfId="1" applyFont="1" applyFill="1" applyAlignment="1" applyProtection="1">
      <alignment horizontal="right"/>
      <protection locked="0"/>
    </xf>
    <xf numFmtId="189" fontId="25" fillId="0" borderId="0" xfId="1" applyFont="1" applyAlignment="1" applyProtection="1">
      <alignment horizontal="right"/>
      <protection locked="0"/>
    </xf>
    <xf numFmtId="0" fontId="12" fillId="0" borderId="0" xfId="0" applyFont="1" applyProtection="1">
      <protection locked="0"/>
    </xf>
    <xf numFmtId="0" fontId="5" fillId="0" borderId="0" xfId="0" applyFont="1" applyProtection="1">
      <protection locked="0"/>
    </xf>
    <xf numFmtId="3" fontId="5" fillId="0" borderId="0" xfId="0" applyNumberFormat="1" applyFont="1" applyAlignment="1" applyProtection="1">
      <alignment horizontal="center"/>
      <protection locked="0"/>
    </xf>
    <xf numFmtId="189" fontId="5" fillId="0" borderId="0" xfId="1" applyFont="1" applyFill="1" applyAlignment="1" applyProtection="1">
      <alignment horizontal="center"/>
      <protection locked="0"/>
    </xf>
    <xf numFmtId="37" fontId="4" fillId="0" borderId="0" xfId="0" applyNumberFormat="1" applyFont="1" applyAlignment="1" applyProtection="1">
      <alignment horizontal="right"/>
      <protection locked="0"/>
    </xf>
    <xf numFmtId="190" fontId="4" fillId="0" borderId="0" xfId="0" applyNumberFormat="1" applyFont="1" applyAlignment="1" applyProtection="1">
      <alignment horizontal="right"/>
      <protection locked="0"/>
    </xf>
    <xf numFmtId="190" fontId="4" fillId="0" borderId="0" xfId="1" applyNumberFormat="1" applyFont="1" applyAlignment="1" applyProtection="1">
      <alignment horizontal="right"/>
      <protection locked="0"/>
    </xf>
    <xf numFmtId="189" fontId="0" fillId="0" borderId="0" xfId="1" applyFont="1" applyProtection="1">
      <protection locked="0"/>
    </xf>
    <xf numFmtId="189" fontId="0" fillId="0" borderId="0" xfId="1" applyFont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190" fontId="0" fillId="0" borderId="0" xfId="1" applyNumberFormat="1" applyFont="1" applyAlignment="1" applyProtection="1">
      <alignment horizontal="right"/>
      <protection locked="0"/>
    </xf>
    <xf numFmtId="0" fontId="0" fillId="0" borderId="0" xfId="0" applyAlignment="1" applyProtection="1">
      <alignment horizontal="left" indent="2"/>
      <protection locked="0"/>
    </xf>
    <xf numFmtId="189" fontId="3" fillId="0" borderId="0" xfId="1" applyFont="1" applyFill="1" applyBorder="1" applyAlignment="1" applyProtection="1">
      <alignment horizontal="right"/>
      <protection locked="0"/>
    </xf>
    <xf numFmtId="190" fontId="0" fillId="0" borderId="0" xfId="1" applyNumberFormat="1" applyFont="1" applyFill="1" applyAlignment="1" applyProtection="1">
      <alignment horizontal="right"/>
      <protection locked="0"/>
    </xf>
    <xf numFmtId="190" fontId="3" fillId="0" borderId="0" xfId="1" applyNumberFormat="1" applyFont="1" applyFill="1" applyBorder="1" applyAlignment="1" applyProtection="1">
      <alignment horizontal="right"/>
      <protection locked="0"/>
    </xf>
    <xf numFmtId="189" fontId="3" fillId="0" borderId="4" xfId="1" applyFont="1" applyFill="1" applyBorder="1" applyAlignment="1" applyProtection="1">
      <alignment horizontal="right"/>
      <protection locked="0"/>
    </xf>
    <xf numFmtId="189" fontId="0" fillId="0" borderId="4" xfId="1" applyFont="1" applyBorder="1" applyAlignment="1" applyProtection="1">
      <alignment horizontal="right"/>
      <protection locked="0"/>
    </xf>
    <xf numFmtId="190" fontId="3" fillId="0" borderId="4" xfId="1" applyNumberFormat="1" applyFont="1" applyFill="1" applyBorder="1" applyAlignment="1" applyProtection="1">
      <alignment horizontal="right"/>
      <protection locked="0"/>
    </xf>
    <xf numFmtId="190" fontId="4" fillId="0" borderId="0" xfId="1" applyNumberFormat="1" applyFont="1" applyFill="1" applyBorder="1" applyAlignment="1" applyProtection="1">
      <alignment horizontal="right"/>
      <protection locked="0"/>
    </xf>
    <xf numFmtId="190" fontId="4" fillId="0" borderId="0" xfId="1" applyNumberFormat="1" applyFont="1" applyBorder="1" applyAlignment="1" applyProtection="1">
      <alignment horizontal="right"/>
      <protection locked="0"/>
    </xf>
    <xf numFmtId="190" fontId="4" fillId="0" borderId="0" xfId="1" applyNumberFormat="1" applyFont="1" applyAlignment="1" applyProtection="1">
      <alignment horizontal="right"/>
    </xf>
    <xf numFmtId="190" fontId="4" fillId="0" borderId="2" xfId="1" applyNumberFormat="1" applyFont="1" applyBorder="1" applyAlignment="1" applyProtection="1">
      <alignment horizontal="right"/>
    </xf>
    <xf numFmtId="189" fontId="4" fillId="0" borderId="2" xfId="1" applyFont="1" applyBorder="1" applyAlignment="1" applyProtection="1">
      <alignment horizontal="right"/>
    </xf>
    <xf numFmtId="190" fontId="0" fillId="0" borderId="0" xfId="1" applyNumberFormat="1" applyFont="1" applyAlignment="1" applyProtection="1">
      <alignment horizontal="right"/>
    </xf>
    <xf numFmtId="190" fontId="4" fillId="0" borderId="1" xfId="1" applyNumberFormat="1" applyFont="1" applyBorder="1" applyAlignment="1" applyProtection="1">
      <alignment horizontal="right"/>
    </xf>
    <xf numFmtId="189" fontId="4" fillId="0" borderId="2" xfId="1" applyFont="1" applyFill="1" applyBorder="1" applyAlignment="1" applyProtection="1">
      <alignment horizontal="right"/>
    </xf>
    <xf numFmtId="190" fontId="4" fillId="0" borderId="2" xfId="1" applyNumberFormat="1" applyFont="1" applyFill="1" applyBorder="1" applyAlignment="1" applyProtection="1">
      <alignment horizontal="right"/>
    </xf>
    <xf numFmtId="190" fontId="3" fillId="0" borderId="0" xfId="1" applyNumberFormat="1" applyFont="1" applyFill="1" applyAlignment="1" applyProtection="1">
      <alignment horizontal="right"/>
    </xf>
    <xf numFmtId="190" fontId="0" fillId="0" borderId="0" xfId="1" applyNumberFormat="1" applyFont="1" applyFill="1" applyAlignment="1" applyProtection="1">
      <alignment horizontal="right"/>
    </xf>
    <xf numFmtId="190" fontId="3" fillId="0" borderId="0" xfId="1" applyNumberFormat="1" applyFont="1" applyFill="1" applyBorder="1" applyAlignment="1" applyProtection="1">
      <alignment horizontal="right"/>
    </xf>
    <xf numFmtId="189" fontId="13" fillId="0" borderId="0" xfId="1" applyFont="1" applyFill="1" applyAlignment="1" applyProtection="1">
      <alignment horizontal="right"/>
      <protection locked="0"/>
    </xf>
    <xf numFmtId="190" fontId="20" fillId="0" borderId="0" xfId="1" applyNumberFormat="1" applyFont="1" applyFill="1" applyAlignment="1" applyProtection="1">
      <protection locked="0"/>
    </xf>
    <xf numFmtId="190" fontId="13" fillId="0" borderId="0" xfId="1" applyNumberFormat="1" applyFont="1" applyFill="1" applyAlignment="1" applyProtection="1">
      <protection locked="0"/>
    </xf>
    <xf numFmtId="190" fontId="17" fillId="0" borderId="0" xfId="1" applyNumberFormat="1" applyFont="1" applyFill="1" applyAlignment="1" applyProtection="1">
      <protection locked="0"/>
    </xf>
    <xf numFmtId="190" fontId="0" fillId="0" borderId="0" xfId="1" applyNumberFormat="1" applyFont="1" applyFill="1" applyAlignment="1" applyProtection="1">
      <protection locked="0"/>
    </xf>
    <xf numFmtId="190" fontId="4" fillId="0" borderId="0" xfId="9" applyNumberFormat="1" applyFont="1" applyAlignment="1" applyProtection="1">
      <alignment horizontal="right"/>
      <protection locked="0"/>
    </xf>
    <xf numFmtId="190" fontId="4" fillId="0" borderId="0" xfId="9" applyNumberFormat="1" applyFont="1" applyFill="1" applyBorder="1" applyAlignment="1" applyProtection="1">
      <alignment horizontal="right"/>
      <protection locked="0"/>
    </xf>
    <xf numFmtId="190" fontId="0" fillId="0" borderId="0" xfId="9" applyNumberFormat="1" applyFont="1" applyProtection="1">
      <protection locked="0"/>
    </xf>
    <xf numFmtId="190" fontId="4" fillId="0" borderId="0" xfId="9" applyNumberFormat="1" applyFont="1" applyAlignment="1" applyProtection="1">
      <alignment horizontal="center"/>
      <protection locked="0"/>
    </xf>
    <xf numFmtId="190" fontId="4" fillId="0" borderId="0" xfId="9" applyNumberFormat="1" applyFont="1" applyProtection="1">
      <protection locked="0"/>
    </xf>
    <xf numFmtId="190" fontId="0" fillId="0" borderId="0" xfId="9" applyNumberFormat="1" applyFont="1" applyAlignment="1" applyProtection="1">
      <alignment horizontal="right"/>
      <protection locked="0"/>
    </xf>
    <xf numFmtId="190" fontId="0" fillId="0" borderId="0" xfId="9" applyNumberFormat="1" applyFont="1" applyFill="1" applyAlignment="1" applyProtection="1">
      <alignment horizontal="right"/>
      <protection locked="0"/>
    </xf>
    <xf numFmtId="190" fontId="0" fillId="0" borderId="4" xfId="9" applyNumberFormat="1" applyFont="1" applyFill="1" applyBorder="1" applyAlignment="1" applyProtection="1">
      <alignment horizontal="right"/>
      <protection locked="0"/>
    </xf>
    <xf numFmtId="190" fontId="3" fillId="0" borderId="4" xfId="9" applyNumberFormat="1" applyFont="1" applyFill="1" applyBorder="1" applyAlignment="1" applyProtection="1">
      <alignment horizontal="right"/>
      <protection locked="0"/>
    </xf>
    <xf numFmtId="190" fontId="3" fillId="0" borderId="0" xfId="9" applyNumberFormat="1" applyFont="1" applyFill="1" applyBorder="1" applyAlignment="1" applyProtection="1">
      <alignment horizontal="right"/>
      <protection locked="0"/>
    </xf>
    <xf numFmtId="190" fontId="0" fillId="0" borderId="0" xfId="9" applyNumberFormat="1" applyFont="1" applyAlignment="1" applyProtection="1">
      <alignment horizontal="center"/>
      <protection locked="0"/>
    </xf>
    <xf numFmtId="189" fontId="4" fillId="0" borderId="0" xfId="1" applyFont="1" applyAlignment="1" applyProtection="1">
      <alignment horizontal="right"/>
      <protection locked="0"/>
    </xf>
    <xf numFmtId="0" fontId="17" fillId="0" borderId="0" xfId="0" applyFont="1" applyProtection="1">
      <protection locked="0"/>
    </xf>
    <xf numFmtId="37" fontId="18" fillId="0" borderId="0" xfId="0" applyNumberFormat="1" applyFont="1" applyAlignment="1" applyProtection="1">
      <alignment horizontal="right"/>
      <protection locked="0"/>
    </xf>
    <xf numFmtId="37" fontId="17" fillId="0" borderId="0" xfId="0" applyNumberFormat="1" applyFont="1" applyAlignment="1" applyProtection="1">
      <alignment horizontal="right"/>
      <protection locked="0"/>
    </xf>
    <xf numFmtId="190" fontId="19" fillId="0" borderId="0" xfId="1" applyNumberFormat="1" applyFont="1" applyFill="1" applyAlignment="1" applyProtection="1">
      <protection locked="0"/>
    </xf>
    <xf numFmtId="190" fontId="4" fillId="0" borderId="0" xfId="9" applyNumberFormat="1" applyFont="1" applyAlignment="1" applyProtection="1">
      <alignment horizontal="right"/>
    </xf>
    <xf numFmtId="190" fontId="0" fillId="0" borderId="0" xfId="9" applyNumberFormat="1" applyFont="1" applyAlignment="1" applyProtection="1">
      <alignment horizontal="right"/>
    </xf>
    <xf numFmtId="190" fontId="0" fillId="0" borderId="0" xfId="9" applyNumberFormat="1" applyFont="1" applyFill="1" applyAlignment="1" applyProtection="1">
      <alignment horizontal="right"/>
    </xf>
    <xf numFmtId="190" fontId="4" fillId="0" borderId="2" xfId="9" applyNumberFormat="1" applyFont="1" applyFill="1" applyBorder="1" applyAlignment="1" applyProtection="1">
      <alignment horizontal="right"/>
    </xf>
    <xf numFmtId="190" fontId="4" fillId="0" borderId="1" xfId="9" applyNumberFormat="1" applyFont="1" applyBorder="1" applyAlignment="1" applyProtection="1">
      <alignment horizontal="right"/>
    </xf>
    <xf numFmtId="189" fontId="0" fillId="0" borderId="0" xfId="1" applyFont="1" applyFill="1" applyAlignment="1" applyProtection="1">
      <alignment horizontal="right"/>
      <protection locked="0"/>
    </xf>
    <xf numFmtId="189" fontId="3" fillId="0" borderId="0" xfId="1" applyFont="1" applyFill="1" applyAlignment="1" applyProtection="1">
      <alignment horizontal="right"/>
      <protection locked="0"/>
    </xf>
    <xf numFmtId="37" fontId="0" fillId="0" borderId="0" xfId="0" applyNumberFormat="1" applyProtection="1">
      <protection locked="0"/>
    </xf>
    <xf numFmtId="190" fontId="0" fillId="0" borderId="4" xfId="1" applyNumberFormat="1" applyFont="1" applyBorder="1" applyAlignment="1" applyProtection="1">
      <alignment horizontal="right"/>
      <protection locked="0"/>
    </xf>
    <xf numFmtId="189" fontId="0" fillId="0" borderId="0" xfId="1" applyFont="1" applyFill="1" applyBorder="1" applyAlignment="1" applyProtection="1">
      <alignment horizontal="center"/>
      <protection locked="0"/>
    </xf>
    <xf numFmtId="190" fontId="3" fillId="0" borderId="4" xfId="1" applyNumberFormat="1" applyFont="1" applyFill="1" applyBorder="1" applyAlignment="1" applyProtection="1">
      <alignment horizontal="right"/>
    </xf>
    <xf numFmtId="189" fontId="13" fillId="0" borderId="0" xfId="1" applyFont="1" applyFill="1" applyAlignment="1" applyProtection="1">
      <protection locked="0"/>
    </xf>
    <xf numFmtId="189" fontId="0" fillId="0" borderId="0" xfId="1" applyFont="1" applyFill="1" applyAlignment="1" applyProtection="1">
      <protection locked="0"/>
    </xf>
    <xf numFmtId="187" fontId="4" fillId="0" borderId="0" xfId="0" applyNumberFormat="1" applyFont="1" applyAlignment="1" applyProtection="1">
      <alignment horizontal="right"/>
      <protection locked="0"/>
    </xf>
    <xf numFmtId="187" fontId="0" fillId="0" borderId="0" xfId="0" applyNumberFormat="1" applyAlignment="1" applyProtection="1">
      <alignment horizontal="right"/>
      <protection locked="0"/>
    </xf>
    <xf numFmtId="187" fontId="0" fillId="0" borderId="0" xfId="0" applyNumberFormat="1" applyProtection="1">
      <protection locked="0"/>
    </xf>
    <xf numFmtId="190" fontId="0" fillId="0" borderId="4" xfId="1" applyNumberFormat="1" applyFont="1" applyFill="1" applyBorder="1" applyAlignment="1" applyProtection="1">
      <alignment horizontal="right"/>
      <protection locked="0"/>
    </xf>
    <xf numFmtId="189" fontId="0" fillId="0" borderId="0" xfId="1" applyFont="1" applyFill="1" applyBorder="1" applyAlignment="1" applyProtection="1">
      <alignment horizontal="right"/>
      <protection locked="0"/>
    </xf>
    <xf numFmtId="190" fontId="0" fillId="0" borderId="0" xfId="1" applyNumberFormat="1" applyFont="1" applyFill="1" applyBorder="1" applyAlignment="1" applyProtection="1">
      <alignment horizontal="right"/>
      <protection locked="0"/>
    </xf>
    <xf numFmtId="190" fontId="0" fillId="0" borderId="0" xfId="1" applyNumberFormat="1" applyFont="1" applyFill="1" applyBorder="1" applyAlignment="1" applyProtection="1">
      <alignment horizontal="right"/>
    </xf>
    <xf numFmtId="0" fontId="15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190" fontId="3" fillId="0" borderId="0" xfId="1" applyNumberFormat="1" applyFont="1" applyFill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90" fontId="4" fillId="0" borderId="0" xfId="1" applyNumberFormat="1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190" fontId="6" fillId="0" borderId="0" xfId="0" applyNumberFormat="1" applyFont="1" applyAlignment="1" applyProtection="1">
      <alignment horizontal="left"/>
      <protection locked="0"/>
    </xf>
    <xf numFmtId="190" fontId="4" fillId="0" borderId="3" xfId="1" applyNumberFormat="1" applyFont="1" applyFill="1" applyBorder="1" applyAlignment="1" applyProtection="1">
      <alignment vertical="center"/>
    </xf>
    <xf numFmtId="190" fontId="3" fillId="0" borderId="0" xfId="1" applyNumberFormat="1" applyFont="1" applyFill="1" applyAlignment="1" applyProtection="1">
      <alignment vertical="center"/>
    </xf>
    <xf numFmtId="190" fontId="3" fillId="0" borderId="0" xfId="1" applyNumberFormat="1" applyFont="1" applyFill="1" applyBorder="1" applyAlignment="1" applyProtection="1"/>
    <xf numFmtId="190" fontId="3" fillId="0" borderId="0" xfId="1" applyNumberFormat="1" applyFont="1" applyFill="1" applyAlignment="1" applyProtection="1"/>
    <xf numFmtId="190" fontId="3" fillId="0" borderId="5" xfId="1" applyNumberFormat="1" applyFont="1" applyFill="1" applyBorder="1" applyAlignment="1" applyProtection="1"/>
    <xf numFmtId="190" fontId="0" fillId="0" borderId="0" xfId="1" applyNumberFormat="1" applyFont="1" applyFill="1" applyAlignment="1" applyProtection="1"/>
    <xf numFmtId="0" fontId="2" fillId="0" borderId="0" xfId="0" applyFont="1" applyAlignment="1" applyProtection="1">
      <alignment horizontal="center"/>
      <protection locked="0"/>
    </xf>
    <xf numFmtId="190" fontId="0" fillId="0" borderId="0" xfId="1" applyNumberFormat="1" applyFont="1" applyProtection="1">
      <protection locked="0"/>
    </xf>
    <xf numFmtId="0" fontId="4" fillId="0" borderId="0" xfId="0" applyFont="1" applyAlignment="1" applyProtection="1">
      <alignment horizontal="left" indent="1"/>
      <protection locked="0"/>
    </xf>
    <xf numFmtId="0" fontId="6" fillId="0" borderId="0" xfId="0" applyFont="1" applyAlignment="1" applyProtection="1">
      <alignment horizontal="left" indent="2"/>
      <protection locked="0"/>
    </xf>
    <xf numFmtId="190" fontId="17" fillId="0" borderId="0" xfId="1" applyNumberFormat="1" applyFont="1" applyProtection="1">
      <protection locked="0"/>
    </xf>
    <xf numFmtId="190" fontId="0" fillId="0" borderId="0" xfId="9" applyNumberFormat="1" applyFont="1" applyFill="1" applyBorder="1" applyAlignment="1" applyProtection="1">
      <alignment horizontal="right"/>
      <protection locked="0"/>
    </xf>
    <xf numFmtId="189" fontId="3" fillId="0" borderId="0" xfId="1" applyFont="1" applyProtection="1">
      <protection locked="0"/>
    </xf>
    <xf numFmtId="189" fontId="5" fillId="0" borderId="0" xfId="1" applyFont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16" fontId="0" fillId="0" borderId="0" xfId="0" applyNumberFormat="1" applyAlignment="1" applyProtection="1">
      <alignment horizontal="center"/>
      <protection locked="0"/>
    </xf>
    <xf numFmtId="189" fontId="14" fillId="0" borderId="0" xfId="1" applyFont="1" applyFill="1" applyBorder="1" applyAlignment="1" applyProtection="1"/>
    <xf numFmtId="190" fontId="3" fillId="0" borderId="0" xfId="1" applyNumberFormat="1" applyFont="1" applyFill="1" applyAlignment="1" applyProtection="1">
      <alignment horizontal="right"/>
      <protection locked="0"/>
    </xf>
    <xf numFmtId="189" fontId="4" fillId="0" borderId="0" xfId="1" applyFont="1" applyFill="1" applyBorder="1" applyAlignment="1" applyProtection="1">
      <alignment horizontal="right"/>
      <protection locked="0"/>
    </xf>
    <xf numFmtId="189" fontId="4" fillId="0" borderId="0" xfId="1" applyFont="1" applyBorder="1" applyAlignment="1" applyProtection="1">
      <alignment horizontal="right"/>
      <protection locked="0"/>
    </xf>
    <xf numFmtId="37" fontId="0" fillId="0" borderId="0" xfId="0" applyNumberFormat="1" applyAlignment="1">
      <alignment horizontal="right"/>
    </xf>
    <xf numFmtId="0" fontId="26" fillId="0" borderId="0" xfId="0" applyFont="1" applyProtection="1">
      <protection locked="0"/>
    </xf>
    <xf numFmtId="190" fontId="4" fillId="0" borderId="4" xfId="9" applyNumberFormat="1" applyFont="1" applyFill="1" applyBorder="1" applyAlignment="1" applyProtection="1">
      <alignment horizontal="right"/>
    </xf>
    <xf numFmtId="190" fontId="0" fillId="0" borderId="4" xfId="9" applyNumberFormat="1" applyFont="1" applyBorder="1" applyAlignment="1" applyProtection="1">
      <alignment horizontal="right"/>
    </xf>
    <xf numFmtId="37" fontId="4" fillId="0" borderId="1" xfId="0" applyNumberFormat="1" applyFont="1" applyBorder="1" applyAlignment="1">
      <alignment horizontal="right"/>
    </xf>
    <xf numFmtId="187" fontId="4" fillId="0" borderId="0" xfId="0" applyNumberFormat="1" applyFont="1" applyAlignment="1">
      <alignment horizontal="right"/>
    </xf>
    <xf numFmtId="189" fontId="0" fillId="0" borderId="0" xfId="1" applyFont="1" applyAlignment="1" applyProtection="1">
      <alignment horizontal="right"/>
    </xf>
    <xf numFmtId="187" fontId="4" fillId="0" borderId="1" xfId="0" applyNumberFormat="1" applyFont="1" applyBorder="1" applyAlignment="1">
      <alignment horizontal="right"/>
    </xf>
    <xf numFmtId="190" fontId="4" fillId="0" borderId="2" xfId="0" applyNumberFormat="1" applyFont="1" applyBorder="1"/>
    <xf numFmtId="190" fontId="4" fillId="0" borderId="4" xfId="0" applyNumberFormat="1" applyFont="1" applyBorder="1"/>
    <xf numFmtId="190" fontId="4" fillId="0" borderId="0" xfId="0" applyNumberFormat="1" applyFont="1"/>
    <xf numFmtId="190" fontId="4" fillId="0" borderId="1" xfId="0" applyNumberFormat="1" applyFont="1" applyBorder="1"/>
    <xf numFmtId="190" fontId="4" fillId="0" borderId="5" xfId="1" applyNumberFormat="1" applyFont="1" applyFill="1" applyBorder="1" applyAlignment="1" applyProtection="1">
      <alignment vertical="center"/>
    </xf>
    <xf numFmtId="190" fontId="0" fillId="0" borderId="1" xfId="1" applyNumberFormat="1" applyFont="1" applyBorder="1" applyProtection="1">
      <protection locked="0"/>
    </xf>
    <xf numFmtId="190" fontId="5" fillId="0" borderId="0" xfId="1" applyNumberFormat="1" applyFont="1" applyAlignment="1" applyProtection="1">
      <alignment horizontal="center"/>
      <protection locked="0"/>
    </xf>
    <xf numFmtId="190" fontId="3" fillId="0" borderId="0" xfId="1" applyNumberFormat="1" applyFont="1" applyProtection="1">
      <protection locked="0"/>
    </xf>
    <xf numFmtId="190" fontId="3" fillId="0" borderId="0" xfId="9" applyNumberFormat="1" applyFont="1" applyFill="1" applyBorder="1" applyAlignment="1" applyProtection="1">
      <alignment horizontal="right"/>
    </xf>
    <xf numFmtId="49" fontId="5" fillId="0" borderId="0" xfId="1" applyNumberFormat="1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</cellXfs>
  <cellStyles count="10">
    <cellStyle name="Comma" xfId="1" builtinId="3"/>
    <cellStyle name="Comma 2" xfId="2" xr:uid="{00000000-0005-0000-0000-000001000000}"/>
    <cellStyle name="Comma 2 2" xfId="3" xr:uid="{00000000-0005-0000-0000-000002000000}"/>
    <cellStyle name="Comma 3" xfId="5" xr:uid="{BAAEACFF-2B16-4D46-AF6D-CAC97BD368DD}"/>
    <cellStyle name="Currency" xfId="9" builtinId="4"/>
    <cellStyle name="Currency 2" xfId="6" xr:uid="{50E31A17-99A5-40D2-8D58-4CDC5ABA20DD}"/>
    <cellStyle name="Normal" xfId="0" builtinId="0"/>
    <cellStyle name="Normal 2" xfId="4" xr:uid="{6193D1AF-CAFD-4BCB-9D75-378C8BF96113}"/>
    <cellStyle name="Normal 2 2 3" xfId="8" xr:uid="{5EBA4445-842B-49A3-BA74-F16A221F4B8F}"/>
    <cellStyle name="Normal 8 2" xfId="7" xr:uid="{0DE257AF-F386-4B5B-A992-1362B1A7861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51"/>
  <sheetViews>
    <sheetView topLeftCell="A26" zoomScale="80" zoomScaleNormal="80" workbookViewId="0">
      <selection activeCell="P85" sqref="P85"/>
    </sheetView>
  </sheetViews>
  <sheetFormatPr defaultColWidth="9.125" defaultRowHeight="23.1" customHeight="1" x14ac:dyDescent="0.55000000000000004"/>
  <cols>
    <col min="1" max="1" width="42.375" style="10" customWidth="1"/>
    <col min="2" max="2" width="9.625" style="6" bestFit="1" customWidth="1"/>
    <col min="3" max="3" width="1.125" style="6" customWidth="1"/>
    <col min="4" max="4" width="14.375" style="6" customWidth="1"/>
    <col min="5" max="5" width="1.125" style="6" customWidth="1"/>
    <col min="6" max="6" width="14.625" style="6" bestFit="1" customWidth="1"/>
    <col min="7" max="7" width="1.125" style="7" customWidth="1"/>
    <col min="8" max="8" width="14.375" style="7" customWidth="1"/>
    <col min="9" max="9" width="1.125" style="7" customWidth="1"/>
    <col min="10" max="10" width="14.625" style="7" bestFit="1" customWidth="1"/>
    <col min="11" max="16384" width="9.125" style="13"/>
  </cols>
  <sheetData>
    <row r="1" spans="1:10" s="4" customFormat="1" ht="23.1" customHeight="1" x14ac:dyDescent="0.6">
      <c r="A1" s="1" t="s">
        <v>53</v>
      </c>
      <c r="B1" s="2"/>
      <c r="C1" s="2"/>
      <c r="D1" s="2"/>
      <c r="E1" s="2"/>
      <c r="F1" s="2"/>
      <c r="G1" s="2"/>
      <c r="H1" s="3"/>
      <c r="I1" s="3"/>
      <c r="J1" s="3"/>
    </row>
    <row r="2" spans="1:10" s="4" customFormat="1" ht="23.1" customHeight="1" x14ac:dyDescent="0.6">
      <c r="A2" s="1" t="s">
        <v>142</v>
      </c>
      <c r="B2" s="5"/>
      <c r="C2" s="5"/>
      <c r="D2" s="5"/>
      <c r="E2" s="5"/>
      <c r="F2" s="5"/>
      <c r="G2" s="5"/>
      <c r="H2" s="3"/>
      <c r="I2" s="3"/>
      <c r="J2" s="3"/>
    </row>
    <row r="3" spans="1:10" s="7" customFormat="1" ht="23.1" customHeight="1" x14ac:dyDescent="0.6">
      <c r="A3" s="1"/>
      <c r="B3" s="6"/>
      <c r="C3" s="6"/>
      <c r="D3" s="6"/>
      <c r="E3" s="6"/>
      <c r="F3" s="6"/>
    </row>
    <row r="4" spans="1:10" s="7" customFormat="1" ht="23.1" customHeight="1" x14ac:dyDescent="0.6">
      <c r="A4" s="1"/>
      <c r="B4" s="6"/>
      <c r="C4" s="6"/>
      <c r="D4" s="192" t="s">
        <v>51</v>
      </c>
      <c r="E4" s="192"/>
      <c r="F4" s="192"/>
      <c r="H4" s="192" t="s">
        <v>52</v>
      </c>
      <c r="I4" s="192"/>
      <c r="J4" s="192"/>
    </row>
    <row r="5" spans="1:10" ht="23.1" customHeight="1" x14ac:dyDescent="0.55000000000000004">
      <c r="B5" s="11"/>
      <c r="C5" s="11"/>
      <c r="D5" s="168" t="s">
        <v>188</v>
      </c>
      <c r="F5" s="11" t="s">
        <v>39</v>
      </c>
      <c r="G5" s="12"/>
      <c r="H5" s="168" t="s">
        <v>188</v>
      </c>
      <c r="I5" s="6"/>
      <c r="J5" s="11" t="s">
        <v>39</v>
      </c>
    </row>
    <row r="6" spans="1:10" ht="23.1" customHeight="1" x14ac:dyDescent="0.6">
      <c r="A6" s="1" t="s">
        <v>0</v>
      </c>
      <c r="B6" s="14" t="s">
        <v>1</v>
      </c>
      <c r="C6" s="14"/>
      <c r="D6" s="12">
        <v>2569</v>
      </c>
      <c r="E6" s="12"/>
      <c r="F6" s="12">
        <v>2568</v>
      </c>
      <c r="G6" s="14"/>
      <c r="H6" s="12">
        <v>2569</v>
      </c>
      <c r="I6" s="12"/>
      <c r="J6" s="12">
        <v>2568</v>
      </c>
    </row>
    <row r="7" spans="1:10" ht="23.1" customHeight="1" x14ac:dyDescent="0.55000000000000004">
      <c r="A7" s="15"/>
      <c r="B7" s="16"/>
      <c r="C7" s="16"/>
      <c r="D7" s="17" t="s">
        <v>79</v>
      </c>
      <c r="E7" s="17"/>
      <c r="F7" s="17"/>
      <c r="G7" s="16"/>
      <c r="H7" s="17" t="s">
        <v>79</v>
      </c>
      <c r="I7" s="17"/>
      <c r="J7" s="17"/>
    </row>
    <row r="8" spans="1:10" ht="23.1" customHeight="1" x14ac:dyDescent="0.6">
      <c r="A8" s="1"/>
      <c r="B8" s="14"/>
      <c r="C8" s="14"/>
      <c r="D8" s="190" t="s">
        <v>87</v>
      </c>
      <c r="E8" s="190"/>
      <c r="F8" s="190"/>
      <c r="G8" s="190"/>
      <c r="H8" s="190"/>
      <c r="I8" s="190"/>
      <c r="J8" s="190"/>
    </row>
    <row r="9" spans="1:10" ht="23.1" customHeight="1" x14ac:dyDescent="0.6">
      <c r="A9" s="18" t="s">
        <v>2</v>
      </c>
      <c r="B9" s="14"/>
      <c r="C9" s="14"/>
      <c r="D9" s="14"/>
      <c r="E9" s="14"/>
      <c r="F9" s="14"/>
      <c r="G9" s="14"/>
    </row>
    <row r="10" spans="1:10" ht="23.1" customHeight="1" x14ac:dyDescent="0.55000000000000004">
      <c r="A10" s="10" t="s">
        <v>3</v>
      </c>
      <c r="B10" s="19"/>
      <c r="C10" s="19"/>
      <c r="D10" s="20">
        <v>402245</v>
      </c>
      <c r="E10" s="21"/>
      <c r="F10" s="21">
        <v>424146</v>
      </c>
      <c r="G10" s="22"/>
      <c r="H10" s="20">
        <v>294439</v>
      </c>
      <c r="I10" s="21"/>
      <c r="J10" s="21">
        <v>355483</v>
      </c>
    </row>
    <row r="11" spans="1:10" ht="23.1" customHeight="1" x14ac:dyDescent="0.55000000000000004">
      <c r="A11" s="23" t="s">
        <v>96</v>
      </c>
      <c r="B11" s="19">
        <v>3</v>
      </c>
      <c r="C11" s="19"/>
      <c r="D11" s="20">
        <v>1163675</v>
      </c>
      <c r="E11" s="21"/>
      <c r="F11" s="21">
        <v>983623</v>
      </c>
      <c r="G11" s="22"/>
      <c r="H11" s="20">
        <v>943443</v>
      </c>
      <c r="I11" s="21"/>
      <c r="J11" s="21">
        <v>793491</v>
      </c>
    </row>
    <row r="12" spans="1:10" ht="23.1" customHeight="1" x14ac:dyDescent="0.55000000000000004">
      <c r="A12" s="23" t="s">
        <v>97</v>
      </c>
      <c r="B12" s="19">
        <v>2</v>
      </c>
      <c r="C12" s="19"/>
      <c r="D12" s="20">
        <v>0</v>
      </c>
      <c r="E12" s="21"/>
      <c r="F12" s="21">
        <v>0</v>
      </c>
      <c r="G12" s="22"/>
      <c r="H12" s="20">
        <v>50000</v>
      </c>
      <c r="I12" s="21"/>
      <c r="J12" s="21">
        <v>40000</v>
      </c>
    </row>
    <row r="13" spans="1:10" ht="23.1" hidden="1" customHeight="1" x14ac:dyDescent="0.55000000000000004">
      <c r="A13" s="23" t="s">
        <v>201</v>
      </c>
      <c r="B13" s="19"/>
      <c r="C13" s="19"/>
      <c r="D13" s="20"/>
      <c r="E13" s="21"/>
      <c r="F13" s="21">
        <v>0</v>
      </c>
      <c r="G13" s="22"/>
      <c r="H13" s="20">
        <v>0</v>
      </c>
      <c r="I13" s="21"/>
      <c r="J13" s="21">
        <v>0</v>
      </c>
    </row>
    <row r="14" spans="1:10" ht="23.1" customHeight="1" x14ac:dyDescent="0.55000000000000004">
      <c r="A14" s="23" t="s">
        <v>4</v>
      </c>
      <c r="B14" s="19">
        <v>4</v>
      </c>
      <c r="C14" s="19"/>
      <c r="D14" s="20">
        <v>1370644</v>
      </c>
      <c r="E14" s="21"/>
      <c r="F14" s="21">
        <v>1283720</v>
      </c>
      <c r="G14" s="22"/>
      <c r="H14" s="20">
        <v>1078028</v>
      </c>
      <c r="I14" s="21"/>
      <c r="J14" s="21">
        <v>1050632</v>
      </c>
    </row>
    <row r="15" spans="1:10" ht="23.1" customHeight="1" x14ac:dyDescent="0.55000000000000004">
      <c r="A15" s="23" t="s">
        <v>144</v>
      </c>
      <c r="B15" s="19"/>
      <c r="C15" s="19"/>
      <c r="D15" s="20">
        <v>3053</v>
      </c>
      <c r="E15" s="21"/>
      <c r="F15" s="21">
        <v>2902</v>
      </c>
      <c r="G15" s="22"/>
      <c r="H15" s="20">
        <v>1831</v>
      </c>
      <c r="I15" s="21"/>
      <c r="J15" s="21">
        <v>2258</v>
      </c>
    </row>
    <row r="16" spans="1:10" ht="23.1" customHeight="1" x14ac:dyDescent="0.55000000000000004">
      <c r="A16" s="23" t="s">
        <v>145</v>
      </c>
      <c r="B16" s="19"/>
      <c r="C16" s="19"/>
      <c r="D16" s="20">
        <v>44282</v>
      </c>
      <c r="E16" s="21"/>
      <c r="F16" s="21">
        <v>42929</v>
      </c>
      <c r="G16" s="22"/>
      <c r="H16" s="20">
        <v>33397</v>
      </c>
      <c r="I16" s="21"/>
      <c r="J16" s="21">
        <v>32312</v>
      </c>
    </row>
    <row r="17" spans="1:10" ht="23.1" customHeight="1" x14ac:dyDescent="0.6">
      <c r="A17" s="24" t="s">
        <v>5</v>
      </c>
      <c r="B17" s="19"/>
      <c r="C17" s="19"/>
      <c r="D17" s="47">
        <f>SUM(D10:D16)</f>
        <v>2983899</v>
      </c>
      <c r="E17" s="25"/>
      <c r="F17" s="47">
        <f>SUM(F10:F16)</f>
        <v>2737320</v>
      </c>
      <c r="G17" s="22"/>
      <c r="H17" s="47">
        <f>SUM(H10:H16)</f>
        <v>2401138</v>
      </c>
      <c r="I17" s="25"/>
      <c r="J17" s="47">
        <f>SUM(J10:J16)</f>
        <v>2274176</v>
      </c>
    </row>
    <row r="18" spans="1:10" ht="23.1" customHeight="1" x14ac:dyDescent="0.55000000000000004">
      <c r="A18" s="26"/>
      <c r="B18" s="19"/>
      <c r="C18" s="19"/>
      <c r="D18" s="27"/>
      <c r="E18" s="19"/>
      <c r="F18" s="19"/>
      <c r="G18" s="14"/>
      <c r="H18" s="27"/>
      <c r="I18" s="27"/>
      <c r="J18" s="27"/>
    </row>
    <row r="19" spans="1:10" ht="23.1" customHeight="1" x14ac:dyDescent="0.6">
      <c r="A19" s="18" t="s">
        <v>6</v>
      </c>
      <c r="B19" s="19"/>
      <c r="C19" s="19"/>
      <c r="D19" s="27"/>
      <c r="E19" s="19"/>
      <c r="F19" s="19"/>
      <c r="G19" s="14"/>
      <c r="H19" s="27"/>
      <c r="I19" s="27"/>
      <c r="J19" s="27"/>
    </row>
    <row r="20" spans="1:10" ht="23.1" customHeight="1" x14ac:dyDescent="0.55000000000000004">
      <c r="A20" s="23" t="s">
        <v>82</v>
      </c>
      <c r="B20" s="19">
        <v>6</v>
      </c>
      <c r="C20" s="19"/>
      <c r="D20" s="20">
        <v>154607</v>
      </c>
      <c r="E20" s="27"/>
      <c r="F20" s="21">
        <v>142791</v>
      </c>
      <c r="G20" s="14"/>
      <c r="H20" s="20">
        <v>134207</v>
      </c>
      <c r="I20" s="21"/>
      <c r="J20" s="21">
        <v>122391</v>
      </c>
    </row>
    <row r="21" spans="1:10" ht="23.1" hidden="1" customHeight="1" x14ac:dyDescent="0.55000000000000004">
      <c r="A21" s="23" t="s">
        <v>76</v>
      </c>
      <c r="B21" s="19">
        <v>4</v>
      </c>
      <c r="C21" s="19"/>
      <c r="D21" s="20">
        <v>0</v>
      </c>
      <c r="E21" s="27"/>
      <c r="F21" s="21">
        <v>0</v>
      </c>
      <c r="G21" s="14"/>
      <c r="H21" s="20">
        <v>0</v>
      </c>
      <c r="I21" s="21"/>
      <c r="J21" s="21">
        <v>0</v>
      </c>
    </row>
    <row r="22" spans="1:10" ht="23.1" customHeight="1" x14ac:dyDescent="0.55000000000000004">
      <c r="A22" s="23" t="s">
        <v>43</v>
      </c>
      <c r="B22" s="19"/>
      <c r="C22" s="19"/>
      <c r="D22" s="20">
        <v>0</v>
      </c>
      <c r="E22" s="27"/>
      <c r="F22" s="21">
        <v>0</v>
      </c>
      <c r="G22" s="14"/>
      <c r="H22" s="20">
        <v>306282</v>
      </c>
      <c r="I22" s="21"/>
      <c r="J22" s="21">
        <v>306282</v>
      </c>
    </row>
    <row r="23" spans="1:10" ht="23.1" customHeight="1" x14ac:dyDescent="0.55000000000000004">
      <c r="A23" s="23" t="s">
        <v>185</v>
      </c>
      <c r="B23" s="19">
        <v>2</v>
      </c>
      <c r="C23" s="19"/>
      <c r="D23" s="20">
        <v>0</v>
      </c>
      <c r="E23" s="27"/>
      <c r="F23" s="21">
        <v>0</v>
      </c>
      <c r="G23" s="14"/>
      <c r="H23" s="20">
        <v>213982</v>
      </c>
      <c r="I23" s="21"/>
      <c r="J23" s="21">
        <v>104831</v>
      </c>
    </row>
    <row r="24" spans="1:10" ht="23.1" customHeight="1" x14ac:dyDescent="0.55000000000000004">
      <c r="A24" s="23" t="s">
        <v>62</v>
      </c>
      <c r="B24" s="19"/>
      <c r="C24" s="19"/>
      <c r="D24" s="20">
        <v>0</v>
      </c>
      <c r="E24" s="27"/>
      <c r="F24" s="21">
        <v>0</v>
      </c>
      <c r="G24" s="14"/>
      <c r="H24" s="20">
        <v>87748</v>
      </c>
      <c r="I24" s="21"/>
      <c r="J24" s="21">
        <v>89069</v>
      </c>
    </row>
    <row r="25" spans="1:10" ht="23.1" customHeight="1" x14ac:dyDescent="0.55000000000000004">
      <c r="A25" s="23" t="s">
        <v>91</v>
      </c>
      <c r="B25" s="19">
        <v>5</v>
      </c>
      <c r="C25" s="19"/>
      <c r="D25" s="20">
        <v>4737242</v>
      </c>
      <c r="E25" s="27"/>
      <c r="F25" s="21">
        <v>4535930</v>
      </c>
      <c r="G25" s="14"/>
      <c r="H25" s="20">
        <v>4094721</v>
      </c>
      <c r="I25" s="21"/>
      <c r="J25" s="21">
        <v>4088898</v>
      </c>
    </row>
    <row r="26" spans="1:10" ht="23.1" customHeight="1" x14ac:dyDescent="0.55000000000000004">
      <c r="A26" s="23" t="s">
        <v>67</v>
      </c>
      <c r="B26" s="19"/>
      <c r="C26" s="19"/>
      <c r="D26" s="20">
        <v>357040</v>
      </c>
      <c r="E26" s="27"/>
      <c r="F26" s="21">
        <v>378145</v>
      </c>
      <c r="G26" s="14"/>
      <c r="H26" s="20">
        <v>271535</v>
      </c>
      <c r="I26" s="21"/>
      <c r="J26" s="21">
        <v>291219</v>
      </c>
    </row>
    <row r="27" spans="1:10" ht="23.1" customHeight="1" x14ac:dyDescent="0.55000000000000004">
      <c r="A27" s="23" t="s">
        <v>46</v>
      </c>
      <c r="B27" s="19"/>
      <c r="C27" s="19"/>
      <c r="D27" s="20">
        <v>29728</v>
      </c>
      <c r="E27" s="27"/>
      <c r="F27" s="21">
        <v>30076</v>
      </c>
      <c r="G27" s="14"/>
      <c r="H27" s="20">
        <v>28524</v>
      </c>
      <c r="I27" s="21"/>
      <c r="J27" s="21">
        <v>28908</v>
      </c>
    </row>
    <row r="28" spans="1:10" ht="23.1" customHeight="1" x14ac:dyDescent="0.55000000000000004">
      <c r="A28" s="10" t="s">
        <v>50</v>
      </c>
      <c r="B28" s="19"/>
      <c r="C28" s="19"/>
      <c r="D28" s="20">
        <v>44031</v>
      </c>
      <c r="E28" s="27"/>
      <c r="F28" s="21">
        <v>42256</v>
      </c>
      <c r="G28" s="14"/>
      <c r="H28" s="20">
        <v>23955</v>
      </c>
      <c r="I28" s="21"/>
      <c r="J28" s="21">
        <v>18518</v>
      </c>
    </row>
    <row r="29" spans="1:10" ht="23.1" customHeight="1" x14ac:dyDescent="0.55000000000000004">
      <c r="A29" s="10" t="s">
        <v>151</v>
      </c>
      <c r="B29" s="19"/>
      <c r="C29" s="19"/>
      <c r="D29" s="20">
        <v>3015</v>
      </c>
      <c r="E29" s="27"/>
      <c r="F29" s="21">
        <v>3015</v>
      </c>
      <c r="G29" s="14"/>
      <c r="H29" s="20">
        <v>3015</v>
      </c>
      <c r="I29" s="21"/>
      <c r="J29" s="21">
        <v>3015</v>
      </c>
    </row>
    <row r="30" spans="1:10" ht="23.1" customHeight="1" x14ac:dyDescent="0.6">
      <c r="A30" s="24" t="s">
        <v>7</v>
      </c>
      <c r="B30" s="19"/>
      <c r="C30" s="19"/>
      <c r="D30" s="47">
        <f>SUM(D20:D29)</f>
        <v>5325663</v>
      </c>
      <c r="E30" s="28"/>
      <c r="F30" s="47">
        <f>SUM(F20:F29)</f>
        <v>5132213</v>
      </c>
      <c r="G30" s="14"/>
      <c r="H30" s="47">
        <f>SUM(H20:H29)</f>
        <v>5163969</v>
      </c>
      <c r="I30" s="28"/>
      <c r="J30" s="47">
        <f>SUM(J20:J29)</f>
        <v>5053131</v>
      </c>
    </row>
    <row r="31" spans="1:10" ht="23.1" customHeight="1" x14ac:dyDescent="0.6">
      <c r="A31" s="24"/>
      <c r="B31" s="19"/>
      <c r="C31" s="19"/>
      <c r="D31" s="29"/>
      <c r="E31" s="30"/>
      <c r="F31" s="29"/>
      <c r="G31" s="14"/>
      <c r="H31" s="29"/>
      <c r="I31" s="30"/>
      <c r="J31" s="29"/>
    </row>
    <row r="32" spans="1:10" ht="23.1" customHeight="1" thickBot="1" x14ac:dyDescent="0.65">
      <c r="A32" s="24" t="s">
        <v>8</v>
      </c>
      <c r="B32" s="19"/>
      <c r="C32" s="19"/>
      <c r="D32" s="48">
        <f>D30+D17</f>
        <v>8309562</v>
      </c>
      <c r="E32" s="28"/>
      <c r="F32" s="48">
        <f>F30+F17</f>
        <v>7869533</v>
      </c>
      <c r="G32" s="14"/>
      <c r="H32" s="48">
        <f>H30+H17</f>
        <v>7565107</v>
      </c>
      <c r="I32" s="28"/>
      <c r="J32" s="48">
        <f>J30+J17</f>
        <v>7327307</v>
      </c>
    </row>
    <row r="33" spans="1:10" ht="23.1" customHeight="1" thickTop="1" x14ac:dyDescent="0.6">
      <c r="A33" s="24"/>
      <c r="B33" s="19"/>
      <c r="C33" s="19"/>
      <c r="D33" s="31"/>
      <c r="E33" s="28"/>
      <c r="F33" s="31"/>
      <c r="G33" s="14"/>
      <c r="H33" s="31"/>
      <c r="I33" s="28"/>
      <c r="J33" s="31"/>
    </row>
    <row r="34" spans="1:10" ht="23.1" customHeight="1" x14ac:dyDescent="0.6">
      <c r="A34" s="1"/>
      <c r="B34" s="19"/>
      <c r="C34" s="19"/>
      <c r="D34" s="192" t="s">
        <v>51</v>
      </c>
      <c r="E34" s="192"/>
      <c r="F34" s="192"/>
      <c r="H34" s="192" t="s">
        <v>52</v>
      </c>
      <c r="I34" s="192"/>
      <c r="J34" s="192"/>
    </row>
    <row r="35" spans="1:10" s="7" customFormat="1" ht="23.1" customHeight="1" x14ac:dyDescent="0.55000000000000004">
      <c r="A35" s="10"/>
      <c r="B35" s="19"/>
      <c r="C35" s="19"/>
      <c r="D35" s="168" t="s">
        <v>188</v>
      </c>
      <c r="E35" s="6"/>
      <c r="F35" s="11" t="s">
        <v>39</v>
      </c>
      <c r="G35" s="12"/>
      <c r="H35" s="168" t="s">
        <v>188</v>
      </c>
      <c r="I35" s="6"/>
      <c r="J35" s="11" t="s">
        <v>39</v>
      </c>
    </row>
    <row r="36" spans="1:10" ht="23.1" customHeight="1" x14ac:dyDescent="0.6">
      <c r="A36" s="1" t="s">
        <v>34</v>
      </c>
      <c r="B36" s="14" t="s">
        <v>1</v>
      </c>
      <c r="C36" s="19"/>
      <c r="D36" s="12">
        <v>2569</v>
      </c>
      <c r="E36" s="12"/>
      <c r="F36" s="12">
        <v>2568</v>
      </c>
      <c r="G36" s="14"/>
      <c r="H36" s="12">
        <v>2569</v>
      </c>
      <c r="I36" s="12"/>
      <c r="J36" s="12">
        <v>2568</v>
      </c>
    </row>
    <row r="37" spans="1:10" ht="23.1" customHeight="1" x14ac:dyDescent="0.55000000000000004">
      <c r="A37" s="15"/>
      <c r="B37" s="16"/>
      <c r="C37" s="16"/>
      <c r="D37" s="17" t="s">
        <v>79</v>
      </c>
      <c r="E37" s="17"/>
      <c r="F37" s="17"/>
      <c r="G37" s="16"/>
      <c r="H37" s="17" t="s">
        <v>79</v>
      </c>
      <c r="I37" s="17"/>
      <c r="J37" s="17"/>
    </row>
    <row r="38" spans="1:10" ht="23.1" customHeight="1" x14ac:dyDescent="0.6">
      <c r="A38" s="1"/>
      <c r="B38" s="19"/>
      <c r="C38" s="19"/>
      <c r="D38" s="190" t="s">
        <v>87</v>
      </c>
      <c r="E38" s="190"/>
      <c r="F38" s="190"/>
      <c r="G38" s="190"/>
      <c r="H38" s="190"/>
      <c r="I38" s="190"/>
      <c r="J38" s="190"/>
    </row>
    <row r="39" spans="1:10" ht="23.1" customHeight="1" x14ac:dyDescent="0.6">
      <c r="A39" s="18" t="s">
        <v>9</v>
      </c>
      <c r="B39" s="19"/>
      <c r="C39" s="19"/>
      <c r="D39" s="19"/>
      <c r="E39" s="19"/>
      <c r="F39" s="19"/>
      <c r="G39" s="12"/>
      <c r="H39" s="27"/>
      <c r="I39" s="27"/>
      <c r="J39" s="27"/>
    </row>
    <row r="40" spans="1:10" ht="23.1" customHeight="1" x14ac:dyDescent="0.55000000000000004">
      <c r="A40" s="23" t="s">
        <v>42</v>
      </c>
      <c r="B40" s="19"/>
      <c r="C40" s="19"/>
      <c r="D40" s="20">
        <v>1318461</v>
      </c>
      <c r="E40" s="19"/>
      <c r="F40" s="21">
        <v>1165902</v>
      </c>
      <c r="G40" s="12"/>
      <c r="H40" s="20">
        <v>1152461</v>
      </c>
      <c r="I40" s="27"/>
      <c r="J40" s="21">
        <v>1098902</v>
      </c>
    </row>
    <row r="41" spans="1:10" ht="23.1" customHeight="1" x14ac:dyDescent="0.55000000000000004">
      <c r="A41" s="23" t="s">
        <v>98</v>
      </c>
      <c r="B41" s="14"/>
      <c r="C41" s="14"/>
      <c r="D41" s="20">
        <v>1130725</v>
      </c>
      <c r="E41" s="21"/>
      <c r="F41" s="21">
        <v>991872</v>
      </c>
      <c r="G41" s="22"/>
      <c r="H41" s="20">
        <v>857522</v>
      </c>
      <c r="I41" s="21"/>
      <c r="J41" s="21">
        <v>797335</v>
      </c>
    </row>
    <row r="42" spans="1:10" ht="23.1" customHeight="1" x14ac:dyDescent="0.55000000000000004">
      <c r="A42" s="23" t="s">
        <v>90</v>
      </c>
      <c r="B42" s="14"/>
      <c r="C42" s="14"/>
      <c r="D42" s="20">
        <v>23174</v>
      </c>
      <c r="E42" s="21"/>
      <c r="F42" s="21">
        <v>2241</v>
      </c>
      <c r="G42" s="22"/>
      <c r="H42" s="20">
        <v>23164</v>
      </c>
      <c r="I42" s="32"/>
      <c r="J42" s="32">
        <v>2238</v>
      </c>
    </row>
    <row r="43" spans="1:10" ht="23.1" customHeight="1" x14ac:dyDescent="0.55000000000000004">
      <c r="A43" s="23" t="s">
        <v>159</v>
      </c>
      <c r="B43" s="14"/>
      <c r="C43" s="14"/>
      <c r="D43" s="20"/>
      <c r="E43" s="103"/>
      <c r="F43" s="21"/>
      <c r="G43" s="22"/>
      <c r="H43" s="20"/>
      <c r="I43" s="32"/>
      <c r="J43" s="32"/>
    </row>
    <row r="44" spans="1:10" ht="23.1" customHeight="1" x14ac:dyDescent="0.55000000000000004">
      <c r="A44" s="33" t="s">
        <v>99</v>
      </c>
      <c r="B44" s="14">
        <v>6</v>
      </c>
      <c r="C44" s="14"/>
      <c r="D44" s="20">
        <v>410682</v>
      </c>
      <c r="E44" s="32"/>
      <c r="F44" s="32">
        <v>380542</v>
      </c>
      <c r="G44" s="22"/>
      <c r="H44" s="20">
        <v>386682</v>
      </c>
      <c r="I44" s="32"/>
      <c r="J44" s="32">
        <v>356542</v>
      </c>
    </row>
    <row r="45" spans="1:10" ht="23.1" customHeight="1" x14ac:dyDescent="0.55000000000000004">
      <c r="A45" s="33" t="s">
        <v>100</v>
      </c>
      <c r="B45" s="14"/>
      <c r="C45" s="14"/>
      <c r="D45" s="20">
        <v>90602</v>
      </c>
      <c r="E45" s="21"/>
      <c r="F45" s="21">
        <v>85544</v>
      </c>
      <c r="G45" s="22"/>
      <c r="H45" s="20">
        <v>81737</v>
      </c>
      <c r="I45" s="21"/>
      <c r="J45" s="21">
        <v>81532</v>
      </c>
    </row>
    <row r="46" spans="1:10" ht="23.1" customHeight="1" x14ac:dyDescent="0.55000000000000004">
      <c r="A46" s="23" t="s">
        <v>83</v>
      </c>
      <c r="D46" s="20">
        <v>17557</v>
      </c>
      <c r="E46" s="21"/>
      <c r="F46" s="21">
        <v>11134</v>
      </c>
      <c r="G46" s="22"/>
      <c r="H46" s="20">
        <v>17557</v>
      </c>
      <c r="I46" s="21"/>
      <c r="J46" s="21">
        <v>11133</v>
      </c>
    </row>
    <row r="47" spans="1:10" ht="23.1" customHeight="1" x14ac:dyDescent="0.6">
      <c r="A47" s="24" t="s">
        <v>10</v>
      </c>
      <c r="B47" s="14"/>
      <c r="C47" s="14"/>
      <c r="D47" s="47">
        <f>SUM(D40:D46)</f>
        <v>2991201</v>
      </c>
      <c r="E47" s="28"/>
      <c r="F47" s="47">
        <f>SUM(F40:F46)</f>
        <v>2637235</v>
      </c>
      <c r="G47" s="14"/>
      <c r="H47" s="47">
        <f>SUM(H40:H46)</f>
        <v>2519123</v>
      </c>
      <c r="I47" s="28"/>
      <c r="J47" s="47">
        <f>SUM(J40:J46)</f>
        <v>2347682</v>
      </c>
    </row>
    <row r="48" spans="1:10" ht="23.1" customHeight="1" x14ac:dyDescent="0.55000000000000004">
      <c r="B48" s="14"/>
      <c r="C48" s="14"/>
      <c r="D48" s="27"/>
      <c r="E48" s="14"/>
      <c r="F48" s="14"/>
      <c r="G48" s="14"/>
      <c r="H48" s="27"/>
      <c r="I48" s="27"/>
      <c r="J48" s="27"/>
    </row>
    <row r="49" spans="1:10" ht="23.1" customHeight="1" x14ac:dyDescent="0.6">
      <c r="A49" s="18" t="s">
        <v>11</v>
      </c>
      <c r="B49" s="14"/>
      <c r="C49" s="14"/>
      <c r="D49" s="27"/>
      <c r="E49" s="14"/>
      <c r="F49" s="14"/>
      <c r="G49" s="14"/>
      <c r="H49" s="27"/>
      <c r="I49" s="27"/>
      <c r="J49" s="27"/>
    </row>
    <row r="50" spans="1:10" ht="23.1" customHeight="1" x14ac:dyDescent="0.55000000000000004">
      <c r="A50" s="23" t="s">
        <v>44</v>
      </c>
      <c r="B50" s="14">
        <v>6</v>
      </c>
      <c r="C50" s="14"/>
      <c r="D50" s="20">
        <v>1487990</v>
      </c>
      <c r="E50" s="21"/>
      <c r="F50" s="21">
        <v>1458635</v>
      </c>
      <c r="G50" s="22"/>
      <c r="H50" s="20">
        <v>1233595</v>
      </c>
      <c r="I50" s="21"/>
      <c r="J50" s="21">
        <v>1207635</v>
      </c>
    </row>
    <row r="51" spans="1:10" ht="23.1" customHeight="1" x14ac:dyDescent="0.55000000000000004">
      <c r="A51" s="23" t="s">
        <v>101</v>
      </c>
      <c r="B51" s="14"/>
      <c r="C51" s="14"/>
      <c r="D51" s="20">
        <v>219620</v>
      </c>
      <c r="E51" s="21"/>
      <c r="F51" s="21">
        <v>244358</v>
      </c>
      <c r="G51" s="22"/>
      <c r="H51" s="20">
        <v>158042</v>
      </c>
      <c r="I51" s="21"/>
      <c r="J51" s="21">
        <v>175938</v>
      </c>
    </row>
    <row r="52" spans="1:10" ht="23.1" customHeight="1" x14ac:dyDescent="0.55000000000000004">
      <c r="A52" s="23" t="s">
        <v>195</v>
      </c>
      <c r="B52" s="14"/>
      <c r="C52" s="14"/>
      <c r="D52" s="20">
        <v>0</v>
      </c>
      <c r="E52" s="21"/>
      <c r="F52" s="21">
        <v>2285</v>
      </c>
      <c r="G52" s="22"/>
      <c r="H52" s="20">
        <v>0</v>
      </c>
      <c r="I52" s="21"/>
      <c r="J52" s="21">
        <v>0</v>
      </c>
    </row>
    <row r="53" spans="1:10" ht="23.1" customHeight="1" x14ac:dyDescent="0.55000000000000004">
      <c r="A53" s="23" t="s">
        <v>72</v>
      </c>
      <c r="B53" s="14"/>
      <c r="C53" s="14"/>
      <c r="D53" s="20"/>
      <c r="E53" s="21"/>
      <c r="F53" s="21"/>
      <c r="G53" s="22"/>
      <c r="H53" s="20"/>
      <c r="I53" s="21"/>
      <c r="J53" s="21"/>
    </row>
    <row r="54" spans="1:10" ht="23.1" customHeight="1" x14ac:dyDescent="0.55000000000000004">
      <c r="A54" s="34" t="s">
        <v>73</v>
      </c>
      <c r="B54" s="19"/>
      <c r="C54" s="19"/>
      <c r="D54" s="20">
        <v>59061</v>
      </c>
      <c r="E54" s="21"/>
      <c r="F54" s="21">
        <v>57344</v>
      </c>
      <c r="G54" s="22"/>
      <c r="H54" s="20">
        <v>53517</v>
      </c>
      <c r="I54" s="21"/>
      <c r="J54" s="21">
        <v>51997</v>
      </c>
    </row>
    <row r="55" spans="1:10" ht="23.1" customHeight="1" x14ac:dyDescent="0.6">
      <c r="A55" s="24" t="s">
        <v>12</v>
      </c>
      <c r="B55" s="14"/>
      <c r="C55" s="14"/>
      <c r="D55" s="47">
        <f>SUM(D50:D54)</f>
        <v>1766671</v>
      </c>
      <c r="E55" s="28"/>
      <c r="F55" s="47">
        <f>SUM(F50:F54)</f>
        <v>1762622</v>
      </c>
      <c r="G55" s="14"/>
      <c r="H55" s="47">
        <f>SUM(H50:H54)</f>
        <v>1445154</v>
      </c>
      <c r="I55" s="28"/>
      <c r="J55" s="47">
        <f>SUM(J50:J54)</f>
        <v>1435570</v>
      </c>
    </row>
    <row r="56" spans="1:10" ht="23.1" customHeight="1" x14ac:dyDescent="0.6">
      <c r="A56" s="24"/>
      <c r="B56" s="14"/>
      <c r="C56" s="14"/>
      <c r="D56" s="29"/>
      <c r="E56" s="30"/>
      <c r="F56" s="29"/>
      <c r="G56" s="14"/>
      <c r="H56" s="29"/>
      <c r="I56" s="30"/>
      <c r="J56" s="29"/>
    </row>
    <row r="57" spans="1:10" ht="23.1" customHeight="1" x14ac:dyDescent="0.6">
      <c r="A57" s="24" t="s">
        <v>13</v>
      </c>
      <c r="B57" s="14"/>
      <c r="C57" s="14"/>
      <c r="D57" s="49">
        <f>D55+D47</f>
        <v>4757872</v>
      </c>
      <c r="E57" s="35"/>
      <c r="F57" s="49">
        <f>F55+F47</f>
        <v>4399857</v>
      </c>
      <c r="G57" s="14"/>
      <c r="H57" s="49">
        <f>H55+H47</f>
        <v>3964277</v>
      </c>
      <c r="I57" s="35"/>
      <c r="J57" s="49">
        <f>J55+J47</f>
        <v>3783252</v>
      </c>
    </row>
    <row r="58" spans="1:10" s="7" customFormat="1" ht="23.1" customHeight="1" x14ac:dyDescent="0.6">
      <c r="A58" s="24"/>
      <c r="B58" s="19"/>
      <c r="C58" s="19"/>
      <c r="D58" s="19"/>
      <c r="E58" s="19"/>
      <c r="F58" s="19"/>
      <c r="G58" s="14"/>
      <c r="H58" s="30"/>
      <c r="I58" s="30"/>
      <c r="J58" s="30"/>
    </row>
    <row r="59" spans="1:10" s="7" customFormat="1" ht="23.1" customHeight="1" x14ac:dyDescent="0.6">
      <c r="A59" s="1"/>
      <c r="B59" s="19"/>
      <c r="C59" s="19"/>
      <c r="D59" s="192" t="s">
        <v>51</v>
      </c>
      <c r="E59" s="192"/>
      <c r="F59" s="192"/>
      <c r="H59" s="192" t="s">
        <v>52</v>
      </c>
      <c r="I59" s="192"/>
      <c r="J59" s="192"/>
    </row>
    <row r="60" spans="1:10" s="7" customFormat="1" ht="23.1" customHeight="1" x14ac:dyDescent="0.55000000000000004">
      <c r="A60" s="10"/>
      <c r="B60" s="19"/>
      <c r="C60" s="19"/>
      <c r="D60" s="168" t="s">
        <v>188</v>
      </c>
      <c r="E60" s="6"/>
      <c r="F60" s="11" t="s">
        <v>39</v>
      </c>
      <c r="G60" s="12"/>
      <c r="H60" s="168" t="s">
        <v>188</v>
      </c>
      <c r="I60" s="6"/>
      <c r="J60" s="11" t="s">
        <v>39</v>
      </c>
    </row>
    <row r="61" spans="1:10" s="7" customFormat="1" ht="23.1" customHeight="1" x14ac:dyDescent="0.6">
      <c r="A61" s="1" t="s">
        <v>34</v>
      </c>
      <c r="B61" s="14"/>
      <c r="C61" s="19"/>
      <c r="D61" s="12">
        <v>2569</v>
      </c>
      <c r="E61" s="12"/>
      <c r="F61" s="12">
        <v>2568</v>
      </c>
      <c r="G61" s="14"/>
      <c r="H61" s="12">
        <v>2569</v>
      </c>
      <c r="I61" s="12"/>
      <c r="J61" s="12">
        <v>2568</v>
      </c>
    </row>
    <row r="62" spans="1:10" s="7" customFormat="1" ht="23.1" customHeight="1" x14ac:dyDescent="0.55000000000000004">
      <c r="A62" s="15"/>
      <c r="B62" s="16"/>
      <c r="C62" s="16"/>
      <c r="D62" s="17" t="s">
        <v>79</v>
      </c>
      <c r="E62" s="17"/>
      <c r="F62" s="17"/>
      <c r="G62" s="16"/>
      <c r="H62" s="17" t="s">
        <v>79</v>
      </c>
      <c r="I62" s="17"/>
      <c r="J62" s="17"/>
    </row>
    <row r="63" spans="1:10" s="7" customFormat="1" ht="23.1" customHeight="1" x14ac:dyDescent="0.6">
      <c r="A63" s="1"/>
      <c r="B63" s="19"/>
      <c r="C63" s="19"/>
      <c r="D63" s="190" t="s">
        <v>87</v>
      </c>
      <c r="E63" s="190"/>
      <c r="F63" s="190"/>
      <c r="G63" s="190"/>
      <c r="H63" s="190"/>
      <c r="I63" s="190"/>
      <c r="J63" s="190"/>
    </row>
    <row r="64" spans="1:10" s="7" customFormat="1" ht="23.1" customHeight="1" x14ac:dyDescent="0.6">
      <c r="A64" s="18" t="s">
        <v>32</v>
      </c>
      <c r="B64" s="19"/>
      <c r="C64" s="19"/>
      <c r="D64" s="19"/>
      <c r="E64" s="19"/>
      <c r="F64" s="19"/>
      <c r="G64" s="14"/>
      <c r="H64" s="27"/>
      <c r="I64" s="27"/>
      <c r="J64" s="27"/>
    </row>
    <row r="65" spans="1:10" s="7" customFormat="1" ht="23.1" customHeight="1" x14ac:dyDescent="0.55000000000000004">
      <c r="A65" s="23" t="s">
        <v>14</v>
      </c>
      <c r="B65" s="14"/>
      <c r="C65" s="36"/>
      <c r="D65" s="36"/>
      <c r="E65" s="36"/>
      <c r="F65" s="36"/>
      <c r="G65" s="14"/>
      <c r="H65" s="27"/>
      <c r="I65" s="27"/>
      <c r="J65" s="27"/>
    </row>
    <row r="66" spans="1:10" s="7" customFormat="1" ht="23.1" customHeight="1" x14ac:dyDescent="0.55000000000000004">
      <c r="A66" s="34" t="s">
        <v>66</v>
      </c>
      <c r="B66" s="36"/>
      <c r="C66" s="36"/>
      <c r="D66" s="20"/>
      <c r="E66" s="27"/>
      <c r="F66" s="20"/>
      <c r="G66" s="14"/>
      <c r="H66" s="20"/>
      <c r="I66" s="27"/>
      <c r="J66" s="20"/>
    </row>
    <row r="67" spans="1:10" s="7" customFormat="1" ht="23.1" customHeight="1" thickBot="1" x14ac:dyDescent="0.6">
      <c r="A67" s="37" t="s">
        <v>146</v>
      </c>
      <c r="B67" s="36"/>
      <c r="C67" s="36"/>
      <c r="D67" s="38">
        <v>735000</v>
      </c>
      <c r="E67" s="27"/>
      <c r="F67" s="186">
        <v>735000</v>
      </c>
      <c r="G67" s="166"/>
      <c r="H67" s="38">
        <v>735000</v>
      </c>
      <c r="I67" s="165"/>
      <c r="J67" s="186">
        <v>735000</v>
      </c>
    </row>
    <row r="68" spans="1:10" s="7" customFormat="1" ht="23.1" customHeight="1" thickTop="1" x14ac:dyDescent="0.55000000000000004">
      <c r="A68" s="34" t="s">
        <v>65</v>
      </c>
      <c r="B68" s="36"/>
      <c r="C68" s="36"/>
      <c r="D68" s="20"/>
      <c r="E68" s="27"/>
      <c r="F68" s="76"/>
      <c r="G68" s="166"/>
      <c r="H68" s="76"/>
      <c r="I68" s="165"/>
      <c r="J68" s="76"/>
    </row>
    <row r="69" spans="1:10" s="7" customFormat="1" ht="23.1" customHeight="1" x14ac:dyDescent="0.55000000000000004">
      <c r="A69" s="37" t="s">
        <v>146</v>
      </c>
      <c r="B69" s="36"/>
      <c r="C69" s="36"/>
      <c r="D69" s="20">
        <v>735000</v>
      </c>
      <c r="E69" s="27"/>
      <c r="F69" s="21">
        <v>735000</v>
      </c>
      <c r="G69" s="187"/>
      <c r="H69" s="20">
        <v>735000</v>
      </c>
      <c r="I69" s="188"/>
      <c r="J69" s="21">
        <v>735000</v>
      </c>
    </row>
    <row r="70" spans="1:10" s="7" customFormat="1" ht="23.1" customHeight="1" x14ac:dyDescent="0.55000000000000004">
      <c r="A70" s="6" t="s">
        <v>106</v>
      </c>
      <c r="B70" s="14"/>
      <c r="C70" s="14"/>
      <c r="D70" s="20">
        <v>1792509</v>
      </c>
      <c r="E70" s="27"/>
      <c r="F70" s="160">
        <v>1792509</v>
      </c>
      <c r="G70" s="187"/>
      <c r="H70" s="20">
        <v>1792509</v>
      </c>
      <c r="I70" s="188"/>
      <c r="J70" s="160">
        <v>1792509</v>
      </c>
    </row>
    <row r="71" spans="1:10" s="7" customFormat="1" ht="23.1" customHeight="1" x14ac:dyDescent="0.55000000000000004">
      <c r="A71" s="23" t="s">
        <v>102</v>
      </c>
      <c r="B71" s="14"/>
      <c r="C71" s="14"/>
      <c r="D71" s="20"/>
      <c r="E71" s="27"/>
      <c r="F71" s="188"/>
      <c r="G71" s="187"/>
      <c r="H71" s="20"/>
      <c r="I71" s="188"/>
      <c r="J71" s="188"/>
    </row>
    <row r="72" spans="1:10" s="7" customFormat="1" ht="23.1" customHeight="1" x14ac:dyDescent="0.55000000000000004">
      <c r="A72" s="34" t="s">
        <v>103</v>
      </c>
      <c r="B72" s="14"/>
      <c r="C72" s="14"/>
      <c r="D72" s="20">
        <v>-41780</v>
      </c>
      <c r="E72" s="27"/>
      <c r="F72" s="21">
        <v>-41780</v>
      </c>
      <c r="G72" s="187"/>
      <c r="H72" s="20">
        <v>0</v>
      </c>
      <c r="I72" s="188"/>
      <c r="J72" s="21">
        <v>0</v>
      </c>
    </row>
    <row r="73" spans="1:10" s="7" customFormat="1" ht="23.1" customHeight="1" x14ac:dyDescent="0.55000000000000004">
      <c r="A73" s="23" t="s">
        <v>45</v>
      </c>
      <c r="B73" s="14"/>
      <c r="C73" s="14"/>
      <c r="D73" s="20"/>
      <c r="E73" s="27"/>
      <c r="F73" s="188"/>
      <c r="G73" s="187"/>
      <c r="H73" s="20"/>
      <c r="I73" s="188"/>
      <c r="J73" s="188"/>
    </row>
    <row r="74" spans="1:10" s="7" customFormat="1" ht="23.1" customHeight="1" x14ac:dyDescent="0.55000000000000004">
      <c r="A74" s="34" t="s">
        <v>63</v>
      </c>
      <c r="B74" s="14"/>
      <c r="C74" s="14"/>
      <c r="D74" s="20">
        <v>73500</v>
      </c>
      <c r="E74" s="27"/>
      <c r="F74" s="21">
        <v>73500</v>
      </c>
      <c r="G74" s="187"/>
      <c r="H74" s="20">
        <v>73500</v>
      </c>
      <c r="I74" s="188"/>
      <c r="J74" s="188">
        <v>73500</v>
      </c>
    </row>
    <row r="75" spans="1:10" s="7" customFormat="1" ht="23.1" customHeight="1" x14ac:dyDescent="0.55000000000000004">
      <c r="A75" s="34" t="s">
        <v>64</v>
      </c>
      <c r="B75" s="14"/>
      <c r="C75" s="14"/>
      <c r="D75" s="20">
        <v>996876</v>
      </c>
      <c r="E75" s="27"/>
      <c r="F75" s="21">
        <v>914547</v>
      </c>
      <c r="G75" s="187"/>
      <c r="H75" s="20">
        <v>999821</v>
      </c>
      <c r="I75" s="188"/>
      <c r="J75" s="188">
        <v>943046</v>
      </c>
    </row>
    <row r="76" spans="1:10" s="7" customFormat="1" ht="23.1" customHeight="1" x14ac:dyDescent="0.55000000000000004">
      <c r="A76" s="23" t="s">
        <v>169</v>
      </c>
      <c r="B76" s="14"/>
      <c r="C76" s="14"/>
      <c r="D76" s="20">
        <v>-4038</v>
      </c>
      <c r="E76" s="27"/>
      <c r="F76" s="21">
        <v>-3531</v>
      </c>
      <c r="G76" s="187"/>
      <c r="H76" s="20">
        <v>0</v>
      </c>
      <c r="I76" s="188"/>
      <c r="J76" s="21">
        <v>0</v>
      </c>
    </row>
    <row r="77" spans="1:10" s="7" customFormat="1" ht="23.1" customHeight="1" x14ac:dyDescent="0.6">
      <c r="A77" s="24" t="s">
        <v>55</v>
      </c>
      <c r="B77" s="19"/>
      <c r="C77" s="19"/>
      <c r="D77" s="50">
        <f>SUM(D69:D76)</f>
        <v>3552067</v>
      </c>
      <c r="E77" s="28"/>
      <c r="F77" s="50">
        <f>SUM(F69:F76)</f>
        <v>3470245</v>
      </c>
      <c r="G77" s="14"/>
      <c r="H77" s="50">
        <f>SUM(H69:H76)</f>
        <v>3600830</v>
      </c>
      <c r="I77" s="28"/>
      <c r="J77" s="50">
        <f>SUM(J69:J76)</f>
        <v>3544055</v>
      </c>
    </row>
    <row r="78" spans="1:10" s="7" customFormat="1" ht="23.1" customHeight="1" x14ac:dyDescent="0.55000000000000004">
      <c r="A78" s="10" t="s">
        <v>56</v>
      </c>
      <c r="B78" s="19"/>
      <c r="C78" s="19"/>
      <c r="D78" s="20">
        <v>-377</v>
      </c>
      <c r="E78" s="40"/>
      <c r="F78" s="21">
        <v>-569</v>
      </c>
      <c r="G78" s="14"/>
      <c r="H78" s="20">
        <v>0</v>
      </c>
      <c r="I78" s="40"/>
      <c r="J78" s="41">
        <v>0</v>
      </c>
    </row>
    <row r="79" spans="1:10" s="7" customFormat="1" ht="23.1" customHeight="1" x14ac:dyDescent="0.6">
      <c r="A79" s="24" t="s">
        <v>35</v>
      </c>
      <c r="B79" s="19"/>
      <c r="C79" s="19"/>
      <c r="D79" s="181">
        <f>SUM(D77:D78)</f>
        <v>3551690</v>
      </c>
      <c r="E79" s="30"/>
      <c r="F79" s="181">
        <f>SUM(F77:F78)</f>
        <v>3469676</v>
      </c>
      <c r="G79" s="14"/>
      <c r="H79" s="181">
        <f>SUM(H77:H78)</f>
        <v>3600830</v>
      </c>
      <c r="I79" s="30"/>
      <c r="J79" s="181">
        <f>SUM(J77:J78)</f>
        <v>3544055</v>
      </c>
    </row>
    <row r="80" spans="1:10" s="7" customFormat="1" ht="23.1" customHeight="1" x14ac:dyDescent="0.6">
      <c r="A80" s="24"/>
      <c r="B80" s="19"/>
      <c r="C80" s="19"/>
      <c r="D80" s="29"/>
      <c r="E80" s="30"/>
      <c r="F80" s="29"/>
      <c r="G80" s="14"/>
      <c r="H80" s="29"/>
      <c r="I80" s="30"/>
      <c r="J80" s="29"/>
    </row>
    <row r="81" spans="1:10" s="7" customFormat="1" ht="23.1" customHeight="1" thickBot="1" x14ac:dyDescent="0.65">
      <c r="A81" s="24" t="s">
        <v>36</v>
      </c>
      <c r="B81" s="19"/>
      <c r="C81" s="19"/>
      <c r="D81" s="48">
        <f>D79+D57</f>
        <v>8309562</v>
      </c>
      <c r="E81" s="28"/>
      <c r="F81" s="48">
        <f>F79+F57</f>
        <v>7869533</v>
      </c>
      <c r="G81" s="14"/>
      <c r="H81" s="48">
        <f>H79+H57</f>
        <v>7565107</v>
      </c>
      <c r="I81" s="28"/>
      <c r="J81" s="48">
        <f>J77+J57</f>
        <v>7327307</v>
      </c>
    </row>
    <row r="82" spans="1:10" s="7" customFormat="1" ht="23.1" customHeight="1" thickTop="1" x14ac:dyDescent="0.6">
      <c r="A82" s="24"/>
      <c r="B82" s="19"/>
      <c r="C82" s="19"/>
      <c r="D82" s="31"/>
      <c r="E82" s="28"/>
      <c r="F82" s="31"/>
      <c r="G82" s="14"/>
      <c r="H82" s="31"/>
      <c r="I82" s="28"/>
      <c r="J82" s="31"/>
    </row>
    <row r="83" spans="1:10" s="7" customFormat="1" ht="23.1" customHeight="1" x14ac:dyDescent="0.6">
      <c r="A83" s="24"/>
      <c r="B83" s="19"/>
      <c r="C83" s="19"/>
      <c r="D83" s="169"/>
      <c r="E83" s="19"/>
      <c r="F83" s="169"/>
      <c r="G83" s="14"/>
      <c r="H83" s="169"/>
      <c r="I83" s="30"/>
      <c r="J83" s="169"/>
    </row>
    <row r="84" spans="1:10" s="7" customFormat="1" ht="23.1" customHeight="1" x14ac:dyDescent="0.55000000000000004">
      <c r="A84" s="42"/>
      <c r="B84" s="14"/>
      <c r="C84" s="14"/>
      <c r="D84" s="43"/>
      <c r="E84" s="11"/>
      <c r="F84" s="44"/>
      <c r="G84" s="11"/>
      <c r="H84" s="44"/>
      <c r="I84" s="6"/>
      <c r="J84" s="44"/>
    </row>
    <row r="85" spans="1:10" s="7" customFormat="1" ht="23.1" customHeight="1" x14ac:dyDescent="0.55000000000000004">
      <c r="A85" s="10"/>
      <c r="B85" s="6"/>
      <c r="C85" s="6"/>
      <c r="D85" s="6"/>
      <c r="E85" s="6"/>
      <c r="F85" s="20"/>
      <c r="H85" s="45"/>
      <c r="J85" s="45"/>
    </row>
    <row r="105" spans="1:6" ht="23.1" customHeight="1" x14ac:dyDescent="0.55000000000000004">
      <c r="A105" s="7"/>
      <c r="B105" s="7"/>
      <c r="C105" s="7"/>
      <c r="D105" s="7"/>
      <c r="E105" s="7"/>
      <c r="F105" s="7"/>
    </row>
    <row r="106" spans="1:6" ht="23.1" customHeight="1" x14ac:dyDescent="0.55000000000000004">
      <c r="A106" s="7"/>
      <c r="B106" s="7"/>
      <c r="C106" s="7"/>
      <c r="D106" s="7"/>
      <c r="E106" s="7"/>
      <c r="F106" s="7"/>
    </row>
    <row r="107" spans="1:6" ht="23.1" customHeight="1" x14ac:dyDescent="0.55000000000000004">
      <c r="A107" s="7"/>
      <c r="B107" s="7"/>
      <c r="C107" s="7"/>
      <c r="D107" s="7"/>
      <c r="E107" s="7"/>
      <c r="F107" s="7"/>
    </row>
    <row r="108" spans="1:6" ht="23.1" customHeight="1" x14ac:dyDescent="0.55000000000000004">
      <c r="A108" s="7"/>
      <c r="B108" s="7"/>
      <c r="C108" s="7"/>
      <c r="D108" s="7"/>
      <c r="E108" s="7"/>
      <c r="F108" s="7"/>
    </row>
    <row r="109" spans="1:6" ht="23.1" customHeight="1" x14ac:dyDescent="0.55000000000000004">
      <c r="A109" s="7"/>
      <c r="B109" s="7"/>
      <c r="C109" s="7"/>
      <c r="D109" s="7"/>
      <c r="E109" s="7"/>
      <c r="F109" s="7"/>
    </row>
    <row r="110" spans="1:6" ht="23.1" customHeight="1" x14ac:dyDescent="0.55000000000000004">
      <c r="A110" s="7"/>
      <c r="B110" s="7"/>
      <c r="C110" s="7"/>
      <c r="D110" s="7"/>
      <c r="E110" s="7"/>
      <c r="F110" s="7"/>
    </row>
    <row r="111" spans="1:6" ht="23.1" customHeight="1" x14ac:dyDescent="0.55000000000000004">
      <c r="A111" s="7"/>
      <c r="B111" s="7"/>
      <c r="C111" s="7"/>
      <c r="D111" s="7"/>
      <c r="E111" s="7"/>
      <c r="F111" s="7"/>
    </row>
    <row r="112" spans="1:6" ht="23.1" customHeight="1" x14ac:dyDescent="0.55000000000000004">
      <c r="A112" s="7"/>
      <c r="B112" s="7"/>
      <c r="C112" s="7"/>
      <c r="D112" s="7"/>
      <c r="E112" s="7"/>
      <c r="F112" s="7"/>
    </row>
    <row r="113" spans="1:6" ht="23.1" customHeight="1" x14ac:dyDescent="0.55000000000000004">
      <c r="A113" s="7"/>
      <c r="B113" s="7"/>
      <c r="C113" s="7"/>
      <c r="D113" s="7"/>
      <c r="E113" s="7"/>
      <c r="F113" s="7"/>
    </row>
    <row r="114" spans="1:6" ht="23.1" customHeight="1" x14ac:dyDescent="0.55000000000000004">
      <c r="A114" s="7"/>
      <c r="B114" s="7"/>
      <c r="C114" s="7"/>
      <c r="D114" s="7"/>
      <c r="E114" s="7"/>
      <c r="F114" s="7"/>
    </row>
    <row r="115" spans="1:6" ht="23.1" customHeight="1" x14ac:dyDescent="0.55000000000000004">
      <c r="A115" s="7"/>
      <c r="B115" s="7"/>
      <c r="C115" s="7"/>
      <c r="D115" s="7"/>
      <c r="E115" s="7"/>
      <c r="F115" s="7"/>
    </row>
    <row r="116" spans="1:6" ht="23.1" customHeight="1" x14ac:dyDescent="0.55000000000000004">
      <c r="A116" s="7"/>
      <c r="B116" s="7"/>
      <c r="C116" s="7"/>
      <c r="D116" s="7"/>
      <c r="E116" s="7"/>
      <c r="F116" s="7"/>
    </row>
    <row r="117" spans="1:6" ht="23.1" customHeight="1" x14ac:dyDescent="0.55000000000000004">
      <c r="A117" s="7"/>
      <c r="B117" s="7"/>
      <c r="C117" s="7"/>
      <c r="D117" s="7"/>
      <c r="E117" s="7"/>
      <c r="F117" s="7"/>
    </row>
    <row r="118" spans="1:6" ht="23.1" customHeight="1" x14ac:dyDescent="0.55000000000000004">
      <c r="A118" s="7"/>
      <c r="B118" s="7"/>
      <c r="C118" s="7"/>
      <c r="D118" s="7"/>
      <c r="E118" s="7"/>
      <c r="F118" s="7"/>
    </row>
    <row r="119" spans="1:6" ht="23.1" customHeight="1" x14ac:dyDescent="0.55000000000000004">
      <c r="A119" s="7"/>
      <c r="B119" s="7"/>
      <c r="C119" s="7"/>
      <c r="D119" s="7"/>
      <c r="E119" s="7"/>
      <c r="F119" s="7"/>
    </row>
    <row r="120" spans="1:6" ht="23.1" customHeight="1" x14ac:dyDescent="0.55000000000000004">
      <c r="A120" s="7"/>
      <c r="B120" s="7"/>
      <c r="C120" s="7"/>
      <c r="D120" s="7"/>
      <c r="E120" s="7"/>
      <c r="F120" s="7"/>
    </row>
    <row r="125" spans="1:6" s="7" customFormat="1" ht="23.1" customHeight="1" x14ac:dyDescent="0.55000000000000004">
      <c r="A125" s="10"/>
      <c r="B125" s="6"/>
      <c r="C125" s="6"/>
      <c r="D125" s="6"/>
      <c r="E125" s="6"/>
      <c r="F125" s="6"/>
    </row>
    <row r="126" spans="1:6" s="7" customFormat="1" ht="23.1" customHeight="1" x14ac:dyDescent="0.55000000000000004">
      <c r="A126" s="10"/>
      <c r="B126" s="6"/>
      <c r="C126" s="6"/>
      <c r="D126" s="6"/>
      <c r="E126" s="6"/>
      <c r="F126" s="6"/>
    </row>
    <row r="127" spans="1:6" s="7" customFormat="1" ht="23.1" customHeight="1" x14ac:dyDescent="0.55000000000000004">
      <c r="A127" s="10"/>
      <c r="B127" s="6"/>
      <c r="C127" s="6"/>
      <c r="D127" s="6"/>
      <c r="E127" s="6"/>
      <c r="F127" s="6"/>
    </row>
    <row r="128" spans="1:6" s="7" customFormat="1" ht="23.1" customHeight="1" x14ac:dyDescent="0.55000000000000004">
      <c r="A128" s="10"/>
      <c r="B128" s="6"/>
      <c r="C128" s="6"/>
      <c r="D128" s="6"/>
      <c r="E128" s="6"/>
      <c r="F128" s="6"/>
    </row>
    <row r="139" spans="1:6" s="7" customFormat="1" ht="23.1" customHeight="1" x14ac:dyDescent="0.55000000000000004">
      <c r="A139" s="10"/>
      <c r="B139" s="6"/>
      <c r="C139" s="6"/>
      <c r="D139" s="6"/>
      <c r="E139" s="6"/>
      <c r="F139" s="6"/>
    </row>
    <row r="140" spans="1:6" s="7" customFormat="1" ht="23.1" customHeight="1" x14ac:dyDescent="0.55000000000000004">
      <c r="A140" s="10"/>
      <c r="B140" s="6"/>
      <c r="C140" s="6"/>
      <c r="D140" s="6"/>
      <c r="E140" s="6"/>
      <c r="F140" s="6"/>
    </row>
    <row r="141" spans="1:6" s="7" customFormat="1" ht="23.1" customHeight="1" x14ac:dyDescent="0.55000000000000004">
      <c r="A141" s="10"/>
      <c r="B141" s="6"/>
      <c r="C141" s="6"/>
      <c r="D141" s="6"/>
      <c r="E141" s="6"/>
      <c r="F141" s="6"/>
    </row>
    <row r="142" spans="1:6" s="7" customFormat="1" ht="23.1" customHeight="1" x14ac:dyDescent="0.55000000000000004">
      <c r="A142" s="10"/>
      <c r="B142" s="6"/>
      <c r="C142" s="6"/>
      <c r="D142" s="6"/>
      <c r="E142" s="6"/>
      <c r="F142" s="6"/>
    </row>
    <row r="143" spans="1:6" s="7" customFormat="1" ht="23.1" customHeight="1" x14ac:dyDescent="0.55000000000000004">
      <c r="A143" s="10"/>
      <c r="B143" s="6"/>
      <c r="C143" s="6"/>
      <c r="D143" s="6"/>
      <c r="E143" s="6"/>
      <c r="F143" s="6"/>
    </row>
    <row r="144" spans="1:6" s="7" customFormat="1" ht="23.1" customHeight="1" x14ac:dyDescent="0.55000000000000004">
      <c r="A144" s="10"/>
      <c r="B144" s="6"/>
      <c r="C144" s="6"/>
      <c r="D144" s="6"/>
      <c r="E144" s="6"/>
      <c r="F144" s="6"/>
    </row>
    <row r="145" spans="1:10" s="7" customFormat="1" ht="23.1" customHeight="1" x14ac:dyDescent="0.55000000000000004">
      <c r="A145" s="10"/>
      <c r="B145" s="6"/>
      <c r="C145" s="6"/>
      <c r="D145" s="6"/>
      <c r="E145" s="6"/>
      <c r="F145" s="6"/>
    </row>
    <row r="146" spans="1:10" s="7" customFormat="1" ht="23.1" customHeight="1" x14ac:dyDescent="0.55000000000000004">
      <c r="A146" s="10"/>
      <c r="B146" s="6"/>
      <c r="C146" s="6"/>
      <c r="D146" s="6"/>
      <c r="E146" s="6"/>
      <c r="F146" s="6"/>
    </row>
    <row r="150" spans="1:10" s="46" customFormat="1" ht="23.1" customHeight="1" x14ac:dyDescent="0.55000000000000004">
      <c r="A150" s="10"/>
      <c r="B150" s="6"/>
      <c r="C150" s="6"/>
      <c r="D150" s="6"/>
      <c r="E150" s="6"/>
      <c r="F150" s="6"/>
      <c r="G150" s="7"/>
      <c r="H150" s="7"/>
      <c r="I150" s="7"/>
      <c r="J150" s="7"/>
    </row>
    <row r="151" spans="1:10" s="7" customFormat="1" ht="23.1" customHeight="1" x14ac:dyDescent="0.55000000000000004">
      <c r="A151" s="10"/>
      <c r="B151" s="6"/>
      <c r="C151" s="6"/>
      <c r="D151" s="6"/>
      <c r="E151" s="6"/>
      <c r="F151" s="6"/>
    </row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D63:J63"/>
    <mergeCell ref="D8:J8"/>
    <mergeCell ref="D4:F4"/>
    <mergeCell ref="H4:J4"/>
    <mergeCell ref="D34:F34"/>
    <mergeCell ref="H34:J34"/>
    <mergeCell ref="D38:J38"/>
    <mergeCell ref="D59:F59"/>
    <mergeCell ref="H59:J59"/>
  </mergeCells>
  <phoneticPr fontId="0" type="noConversion"/>
  <pageMargins left="0.8" right="0.8" top="0.48" bottom="0.5" header="0.5" footer="0.5"/>
  <pageSetup paperSize="9" scale="84" firstPageNumber="3" orientation="portrait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2" manualBreakCount="2">
    <brk id="33" max="16383" man="1"/>
    <brk id="58" max="16383" man="1"/>
  </rowBreaks>
  <customProperties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8C2C4-1B75-48BD-A3D7-4232226FA315}">
  <sheetPr codeName="Sheet2"/>
  <dimension ref="A1:J146"/>
  <sheetViews>
    <sheetView topLeftCell="A50" zoomScale="80" zoomScaleNormal="80" zoomScaleSheetLayoutView="100" workbookViewId="0">
      <selection activeCell="Q55" sqref="Q55"/>
    </sheetView>
  </sheetViews>
  <sheetFormatPr defaultColWidth="9.125" defaultRowHeight="21.6" x14ac:dyDescent="0.55000000000000004"/>
  <cols>
    <col min="1" max="1" width="43.125" style="10" customWidth="1"/>
    <col min="2" max="2" width="9.625" style="6" bestFit="1" customWidth="1"/>
    <col min="3" max="3" width="1.125" style="6" customWidth="1"/>
    <col min="4" max="4" width="14.25" style="6" customWidth="1"/>
    <col min="5" max="5" width="1.125" style="6" customWidth="1"/>
    <col min="6" max="6" width="14.25" style="6" customWidth="1"/>
    <col min="7" max="7" width="1.125" style="7" customWidth="1"/>
    <col min="8" max="8" width="14.25" style="7" customWidth="1"/>
    <col min="9" max="9" width="1.125" style="7" customWidth="1"/>
    <col min="10" max="10" width="14.25" style="7" customWidth="1"/>
    <col min="11" max="16384" width="9.125" style="7"/>
  </cols>
  <sheetData>
    <row r="1" spans="1:10" s="4" customFormat="1" ht="23.4" x14ac:dyDescent="0.6">
      <c r="A1" s="1" t="s">
        <v>53</v>
      </c>
      <c r="B1" s="2"/>
      <c r="C1" s="2"/>
      <c r="D1" s="2"/>
      <c r="E1" s="2"/>
      <c r="F1" s="2"/>
      <c r="G1" s="2"/>
      <c r="H1" s="3"/>
      <c r="I1" s="3"/>
      <c r="J1" s="3"/>
    </row>
    <row r="2" spans="1:10" s="4" customFormat="1" ht="23.4" x14ac:dyDescent="0.6">
      <c r="A2" s="1" t="s">
        <v>133</v>
      </c>
      <c r="B2" s="5"/>
      <c r="C2" s="5"/>
      <c r="D2" s="5"/>
      <c r="E2" s="5"/>
      <c r="F2" s="5"/>
      <c r="G2" s="5"/>
      <c r="H2" s="3"/>
      <c r="I2" s="3"/>
      <c r="J2" s="3"/>
    </row>
    <row r="3" spans="1:10" ht="23.4" x14ac:dyDescent="0.6">
      <c r="A3" s="1"/>
      <c r="B3" s="11"/>
      <c r="C3" s="11"/>
      <c r="D3" s="11"/>
      <c r="E3" s="11"/>
      <c r="F3" s="11"/>
      <c r="G3" s="12"/>
      <c r="H3" s="8"/>
      <c r="I3" s="8"/>
      <c r="J3" s="8"/>
    </row>
    <row r="4" spans="1:10" ht="21.9" customHeight="1" x14ac:dyDescent="0.6">
      <c r="B4" s="11"/>
      <c r="C4" s="11"/>
      <c r="D4" s="192" t="s">
        <v>51</v>
      </c>
      <c r="E4" s="192"/>
      <c r="F4" s="192"/>
      <c r="G4" s="12"/>
      <c r="H4" s="193" t="s">
        <v>52</v>
      </c>
      <c r="I4" s="192"/>
      <c r="J4" s="192"/>
    </row>
    <row r="5" spans="1:10" ht="21.6" customHeight="1" x14ac:dyDescent="0.55000000000000004">
      <c r="B5" s="11"/>
      <c r="C5" s="11"/>
      <c r="D5" s="191" t="s">
        <v>86</v>
      </c>
      <c r="E5" s="191"/>
      <c r="F5" s="191"/>
      <c r="G5" s="12"/>
      <c r="H5" s="191" t="s">
        <v>86</v>
      </c>
      <c r="I5" s="191"/>
      <c r="J5" s="191"/>
    </row>
    <row r="6" spans="1:10" ht="21.6" customHeight="1" x14ac:dyDescent="0.55000000000000004">
      <c r="B6" s="11"/>
      <c r="C6" s="11"/>
      <c r="D6" s="191" t="s">
        <v>188</v>
      </c>
      <c r="E6" s="191"/>
      <c r="F6" s="191"/>
      <c r="G6" s="12"/>
      <c r="H6" s="191" t="s">
        <v>188</v>
      </c>
      <c r="I6" s="191"/>
      <c r="J6" s="191"/>
    </row>
    <row r="7" spans="1:10" x14ac:dyDescent="0.55000000000000004">
      <c r="B7" s="14" t="s">
        <v>1</v>
      </c>
      <c r="C7" s="14"/>
      <c r="D7" s="12">
        <v>2569</v>
      </c>
      <c r="E7" s="12"/>
      <c r="F7" s="12">
        <v>2568</v>
      </c>
      <c r="G7" s="14"/>
      <c r="H7" s="12">
        <v>2569</v>
      </c>
      <c r="I7" s="12"/>
      <c r="J7" s="12">
        <v>2568</v>
      </c>
    </row>
    <row r="8" spans="1:10" x14ac:dyDescent="0.55000000000000004">
      <c r="B8" s="14"/>
      <c r="D8" s="190" t="s">
        <v>87</v>
      </c>
      <c r="E8" s="190"/>
      <c r="F8" s="190"/>
      <c r="G8" s="190"/>
      <c r="H8" s="190"/>
      <c r="I8" s="190"/>
      <c r="J8" s="190"/>
    </row>
    <row r="9" spans="1:10" ht="22.2" x14ac:dyDescent="0.6">
      <c r="A9" s="18" t="s">
        <v>23</v>
      </c>
      <c r="B9" s="14">
        <v>7</v>
      </c>
      <c r="C9" s="14"/>
      <c r="D9" s="14"/>
      <c r="E9" s="14"/>
      <c r="F9" s="14"/>
      <c r="G9" s="14"/>
      <c r="H9" s="14"/>
      <c r="I9" s="14"/>
      <c r="J9" s="14"/>
    </row>
    <row r="10" spans="1:10" x14ac:dyDescent="0.55000000000000004">
      <c r="A10" s="10" t="s">
        <v>22</v>
      </c>
      <c r="B10" s="14"/>
      <c r="C10" s="14"/>
      <c r="D10" s="20">
        <v>1467993</v>
      </c>
      <c r="E10" s="20"/>
      <c r="F10" s="20">
        <v>1521673</v>
      </c>
      <c r="G10" s="14"/>
      <c r="H10" s="20">
        <v>1208527</v>
      </c>
      <c r="I10" s="45"/>
      <c r="J10" s="45">
        <v>1323833</v>
      </c>
    </row>
    <row r="11" spans="1:10" x14ac:dyDescent="0.55000000000000004">
      <c r="A11" s="23" t="s">
        <v>80</v>
      </c>
      <c r="B11" s="14"/>
      <c r="C11" s="14"/>
      <c r="D11" s="20">
        <v>19410</v>
      </c>
      <c r="E11" s="20"/>
      <c r="F11" s="20">
        <v>10653</v>
      </c>
      <c r="G11" s="14"/>
      <c r="H11" s="20">
        <v>19410</v>
      </c>
      <c r="I11" s="45"/>
      <c r="J11" s="45">
        <v>10653</v>
      </c>
    </row>
    <row r="12" spans="1:10" x14ac:dyDescent="0.55000000000000004">
      <c r="A12" s="23" t="s">
        <v>70</v>
      </c>
      <c r="B12" s="14"/>
      <c r="C12" s="14"/>
      <c r="D12" s="20">
        <v>254</v>
      </c>
      <c r="E12" s="20"/>
      <c r="F12" s="20">
        <v>512</v>
      </c>
      <c r="G12" s="14"/>
      <c r="H12" s="20">
        <v>2152</v>
      </c>
      <c r="I12" s="45"/>
      <c r="J12" s="45">
        <v>2063</v>
      </c>
    </row>
    <row r="13" spans="1:10" x14ac:dyDescent="0.55000000000000004">
      <c r="A13" s="6" t="s">
        <v>40</v>
      </c>
      <c r="B13" s="14"/>
      <c r="C13" s="14"/>
      <c r="D13" s="20">
        <v>4869</v>
      </c>
      <c r="E13" s="20"/>
      <c r="F13" s="20">
        <v>5697</v>
      </c>
      <c r="G13" s="14"/>
      <c r="H13" s="20">
        <v>4444</v>
      </c>
      <c r="I13" s="45"/>
      <c r="J13" s="45">
        <v>5201</v>
      </c>
    </row>
    <row r="14" spans="1:10" x14ac:dyDescent="0.55000000000000004">
      <c r="A14" s="6" t="s">
        <v>113</v>
      </c>
      <c r="B14" s="14"/>
      <c r="C14" s="14"/>
      <c r="D14" s="20">
        <v>16698</v>
      </c>
      <c r="E14" s="20"/>
      <c r="F14" s="20">
        <v>3074</v>
      </c>
      <c r="G14" s="14"/>
      <c r="H14" s="20">
        <v>6709</v>
      </c>
      <c r="I14" s="45"/>
      <c r="J14" s="45">
        <v>3027</v>
      </c>
    </row>
    <row r="15" spans="1:10" x14ac:dyDescent="0.55000000000000004">
      <c r="A15" s="6" t="s">
        <v>130</v>
      </c>
      <c r="B15" s="14"/>
      <c r="C15" s="14"/>
      <c r="D15" s="20">
        <v>0</v>
      </c>
      <c r="E15" s="20"/>
      <c r="F15" s="20">
        <v>8941</v>
      </c>
      <c r="G15" s="14"/>
      <c r="H15" s="20">
        <v>0</v>
      </c>
      <c r="I15" s="45"/>
      <c r="J15" s="45">
        <v>9137</v>
      </c>
    </row>
    <row r="16" spans="1:10" ht="22.2" x14ac:dyDescent="0.6">
      <c r="A16" s="24" t="s">
        <v>15</v>
      </c>
      <c r="B16" s="14"/>
      <c r="C16" s="14"/>
      <c r="D16" s="47">
        <f>SUM(D10:D15)</f>
        <v>1509224</v>
      </c>
      <c r="E16" s="31"/>
      <c r="F16" s="47">
        <f>SUM(F10:F15)</f>
        <v>1550550</v>
      </c>
      <c r="G16" s="14"/>
      <c r="H16" s="47">
        <f>SUM(H10:H15)</f>
        <v>1241242</v>
      </c>
      <c r="I16" s="31"/>
      <c r="J16" s="47">
        <f>SUM(J10:J15)</f>
        <v>1353914</v>
      </c>
    </row>
    <row r="17" spans="1:10" ht="22.2" x14ac:dyDescent="0.6">
      <c r="A17" s="24"/>
      <c r="B17" s="14"/>
      <c r="C17" s="14"/>
      <c r="D17" s="14"/>
      <c r="E17" s="14"/>
      <c r="F17" s="14"/>
      <c r="G17" s="14"/>
      <c r="H17" s="29"/>
      <c r="I17" s="29"/>
      <c r="J17" s="29"/>
    </row>
    <row r="18" spans="1:10" ht="22.2" x14ac:dyDescent="0.6">
      <c r="A18" s="18" t="s">
        <v>33</v>
      </c>
      <c r="B18" s="14">
        <v>7</v>
      </c>
      <c r="C18" s="14"/>
      <c r="D18" s="14"/>
      <c r="E18" s="14"/>
      <c r="F18" s="14"/>
      <c r="G18" s="14"/>
      <c r="H18" s="29"/>
      <c r="I18" s="29"/>
      <c r="J18" s="29"/>
    </row>
    <row r="19" spans="1:10" x14ac:dyDescent="0.55000000000000004">
      <c r="A19" s="10" t="s">
        <v>24</v>
      </c>
      <c r="B19" s="14"/>
      <c r="C19" s="14"/>
      <c r="D19" s="20">
        <v>1139843</v>
      </c>
      <c r="E19" s="45"/>
      <c r="F19" s="45">
        <v>1250877</v>
      </c>
      <c r="G19" s="14"/>
      <c r="H19" s="20">
        <v>949670</v>
      </c>
      <c r="I19" s="45"/>
      <c r="J19" s="45">
        <v>1107261</v>
      </c>
    </row>
    <row r="20" spans="1:10" x14ac:dyDescent="0.55000000000000004">
      <c r="A20" s="23" t="s">
        <v>84</v>
      </c>
      <c r="B20" s="14"/>
      <c r="C20" s="14"/>
      <c r="D20" s="20">
        <v>12063</v>
      </c>
      <c r="E20" s="45"/>
      <c r="F20" s="45">
        <v>5783</v>
      </c>
      <c r="G20" s="14"/>
      <c r="H20" s="20">
        <v>12064</v>
      </c>
      <c r="I20" s="45"/>
      <c r="J20" s="45">
        <v>5783</v>
      </c>
    </row>
    <row r="21" spans="1:10" x14ac:dyDescent="0.55000000000000004">
      <c r="A21" s="23" t="s">
        <v>48</v>
      </c>
      <c r="B21" s="14"/>
      <c r="C21" s="14"/>
      <c r="D21" s="20">
        <v>111520</v>
      </c>
      <c r="E21" s="45"/>
      <c r="F21" s="45">
        <v>99385</v>
      </c>
      <c r="G21" s="14"/>
      <c r="H21" s="20">
        <v>88703</v>
      </c>
      <c r="I21" s="45"/>
      <c r="J21" s="45">
        <v>71599</v>
      </c>
    </row>
    <row r="22" spans="1:10" x14ac:dyDescent="0.55000000000000004">
      <c r="A22" s="10" t="s">
        <v>25</v>
      </c>
      <c r="B22" s="14"/>
      <c r="C22" s="14"/>
      <c r="D22" s="20">
        <v>111831</v>
      </c>
      <c r="E22" s="45"/>
      <c r="F22" s="45">
        <v>107415</v>
      </c>
      <c r="G22" s="14"/>
      <c r="H22" s="20">
        <v>90464</v>
      </c>
      <c r="I22" s="45"/>
      <c r="J22" s="45">
        <v>90850</v>
      </c>
    </row>
    <row r="23" spans="1:10" x14ac:dyDescent="0.55000000000000004">
      <c r="A23" s="6" t="s">
        <v>94</v>
      </c>
      <c r="B23" s="14"/>
      <c r="C23" s="14"/>
      <c r="D23" s="20">
        <v>20933</v>
      </c>
      <c r="E23" s="45"/>
      <c r="F23" s="45">
        <v>0</v>
      </c>
      <c r="G23" s="14"/>
      <c r="H23" s="20">
        <v>20926</v>
      </c>
      <c r="I23" s="45"/>
      <c r="J23" s="20">
        <v>0</v>
      </c>
    </row>
    <row r="24" spans="1:10" ht="22.2" x14ac:dyDescent="0.6">
      <c r="A24" s="24" t="s">
        <v>16</v>
      </c>
      <c r="B24" s="14"/>
      <c r="C24" s="14"/>
      <c r="D24" s="181">
        <f>SUM(D19:D23)</f>
        <v>1396190</v>
      </c>
      <c r="E24" s="29"/>
      <c r="F24" s="181">
        <f>SUM(F19:F23)</f>
        <v>1463460</v>
      </c>
      <c r="G24" s="52"/>
      <c r="H24" s="181">
        <f>SUM(H19:H23)</f>
        <v>1161827</v>
      </c>
      <c r="I24" s="29"/>
      <c r="J24" s="181">
        <f>SUM(J19:J23)</f>
        <v>1275493</v>
      </c>
    </row>
    <row r="25" spans="1:10" x14ac:dyDescent="0.55000000000000004">
      <c r="A25" s="6"/>
      <c r="B25" s="14"/>
      <c r="C25" s="14"/>
      <c r="D25" s="45"/>
      <c r="E25" s="45"/>
      <c r="F25" s="45"/>
      <c r="G25" s="14"/>
      <c r="H25" s="45"/>
      <c r="I25" s="45"/>
      <c r="J25" s="45"/>
    </row>
    <row r="26" spans="1:10" ht="22.2" x14ac:dyDescent="0.6">
      <c r="A26" s="24" t="s">
        <v>74</v>
      </c>
      <c r="B26" s="14"/>
      <c r="C26" s="14"/>
      <c r="D26" s="62">
        <f>D16-D24</f>
        <v>113034</v>
      </c>
      <c r="E26" s="31"/>
      <c r="F26" s="62">
        <f>F16-F24</f>
        <v>87090</v>
      </c>
      <c r="G26" s="14"/>
      <c r="H26" s="62">
        <f>H16-H24</f>
        <v>79415</v>
      </c>
      <c r="I26" s="31"/>
      <c r="J26" s="62">
        <f>J16-J24</f>
        <v>78421</v>
      </c>
    </row>
    <row r="27" spans="1:10" x14ac:dyDescent="0.55000000000000004">
      <c r="A27" s="10" t="s">
        <v>26</v>
      </c>
      <c r="B27" s="14"/>
      <c r="C27" s="14"/>
      <c r="D27" s="20">
        <v>-24655</v>
      </c>
      <c r="E27" s="45"/>
      <c r="F27" s="45">
        <v>-14918</v>
      </c>
      <c r="G27" s="14"/>
      <c r="H27" s="20">
        <v>-20883</v>
      </c>
      <c r="I27" s="45"/>
      <c r="J27" s="45">
        <v>-13559</v>
      </c>
    </row>
    <row r="28" spans="1:10" hidden="1" x14ac:dyDescent="0.55000000000000004">
      <c r="A28" s="23" t="s">
        <v>112</v>
      </c>
      <c r="B28" s="14"/>
      <c r="C28" s="14"/>
      <c r="D28" s="20"/>
      <c r="E28" s="45"/>
      <c r="F28" s="45">
        <v>0</v>
      </c>
      <c r="G28" s="14"/>
      <c r="H28" s="20"/>
      <c r="I28" s="45"/>
      <c r="J28" s="45">
        <v>0</v>
      </c>
    </row>
    <row r="29" spans="1:10" ht="22.2" x14ac:dyDescent="0.6">
      <c r="A29" s="24" t="s">
        <v>75</v>
      </c>
      <c r="B29" s="14"/>
      <c r="C29" s="14"/>
      <c r="D29" s="50">
        <f>SUM(D26:D28)</f>
        <v>88379</v>
      </c>
      <c r="E29" s="31"/>
      <c r="F29" s="50">
        <f>SUM(F26:F28)</f>
        <v>72172</v>
      </c>
      <c r="G29" s="14"/>
      <c r="H29" s="50">
        <f>SUM(H26:H28)</f>
        <v>58532</v>
      </c>
      <c r="I29" s="31"/>
      <c r="J29" s="50">
        <f>SUM(J26:J28)</f>
        <v>64862</v>
      </c>
    </row>
    <row r="30" spans="1:10" x14ac:dyDescent="0.55000000000000004">
      <c r="A30" s="23" t="s">
        <v>153</v>
      </c>
      <c r="B30" s="14"/>
      <c r="C30" s="14"/>
      <c r="D30" s="20">
        <v>-5858</v>
      </c>
      <c r="E30" s="45"/>
      <c r="F30" s="45">
        <v>-7310</v>
      </c>
      <c r="G30" s="14"/>
      <c r="H30" s="20">
        <v>-1757</v>
      </c>
      <c r="I30" s="45"/>
      <c r="J30" s="45">
        <v>-4863</v>
      </c>
    </row>
    <row r="31" spans="1:10" ht="22.2" x14ac:dyDescent="0.6">
      <c r="A31" s="24" t="s">
        <v>81</v>
      </c>
      <c r="B31" s="14"/>
      <c r="C31" s="14"/>
      <c r="D31" s="47">
        <f>SUM(D29:D30)</f>
        <v>82521</v>
      </c>
      <c r="E31" s="31"/>
      <c r="F31" s="47">
        <f>SUM(F29:F30)</f>
        <v>64862</v>
      </c>
      <c r="G31" s="14"/>
      <c r="H31" s="47">
        <f>SUM(H29:H30)</f>
        <v>56775</v>
      </c>
      <c r="I31" s="31"/>
      <c r="J31" s="47">
        <f>SUM(J29:J30)</f>
        <v>59999</v>
      </c>
    </row>
    <row r="32" spans="1:10" ht="22.2" x14ac:dyDescent="0.6">
      <c r="A32" s="24"/>
      <c r="B32" s="14"/>
      <c r="C32" s="14"/>
      <c r="D32" s="14"/>
      <c r="E32" s="14"/>
      <c r="F32" s="14"/>
      <c r="G32" s="14"/>
      <c r="H32" s="29"/>
      <c r="I32" s="29"/>
      <c r="J32" s="29"/>
    </row>
    <row r="33" spans="1:10" ht="22.2" x14ac:dyDescent="0.6">
      <c r="A33" s="24" t="s">
        <v>41</v>
      </c>
      <c r="B33" s="14"/>
      <c r="C33" s="14"/>
      <c r="D33" s="53"/>
      <c r="E33" s="53"/>
      <c r="F33" s="53"/>
      <c r="G33" s="53"/>
      <c r="H33" s="53"/>
      <c r="I33" s="53"/>
      <c r="J33" s="53"/>
    </row>
    <row r="34" spans="1:10" ht="22.2" x14ac:dyDescent="0.6">
      <c r="A34" s="18" t="s">
        <v>168</v>
      </c>
      <c r="B34" s="14"/>
      <c r="C34" s="14"/>
      <c r="D34" s="53"/>
      <c r="E34" s="14"/>
      <c r="F34" s="54"/>
      <c r="G34" s="14"/>
      <c r="H34" s="20"/>
      <c r="I34" s="29"/>
      <c r="J34" s="20"/>
    </row>
    <row r="35" spans="1:10" ht="22.2" x14ac:dyDescent="0.6">
      <c r="A35" s="55" t="s">
        <v>148</v>
      </c>
      <c r="B35" s="14"/>
      <c r="C35" s="14"/>
      <c r="D35" s="53"/>
      <c r="E35" s="14"/>
      <c r="F35" s="54"/>
      <c r="G35" s="14"/>
      <c r="H35" s="20"/>
      <c r="I35" s="29"/>
      <c r="J35" s="20"/>
    </row>
    <row r="36" spans="1:10" ht="22.2" x14ac:dyDescent="0.6">
      <c r="A36" s="23" t="s">
        <v>167</v>
      </c>
      <c r="B36" s="14"/>
      <c r="C36" s="14"/>
      <c r="D36" s="65">
        <v>-507</v>
      </c>
      <c r="E36" s="14"/>
      <c r="F36" s="65">
        <v>0</v>
      </c>
      <c r="G36" s="14"/>
      <c r="H36" s="65">
        <v>0</v>
      </c>
      <c r="I36" s="29"/>
      <c r="J36" s="65">
        <v>0</v>
      </c>
    </row>
    <row r="37" spans="1:10" ht="22.2" hidden="1" x14ac:dyDescent="0.6">
      <c r="A37" s="24" t="s">
        <v>175</v>
      </c>
      <c r="B37" s="14"/>
      <c r="C37" s="14"/>
      <c r="D37" s="20"/>
      <c r="E37" s="14"/>
      <c r="F37" s="20"/>
      <c r="G37" s="14"/>
      <c r="H37" s="20"/>
      <c r="I37" s="29"/>
      <c r="J37" s="20"/>
    </row>
    <row r="38" spans="1:10" ht="22.2" hidden="1" x14ac:dyDescent="0.6">
      <c r="A38" s="161" t="s">
        <v>176</v>
      </c>
      <c r="B38" s="14"/>
      <c r="C38" s="14"/>
      <c r="D38" s="182">
        <f>SUM(D36)</f>
        <v>-507</v>
      </c>
      <c r="E38" s="52"/>
      <c r="F38" s="182">
        <f>SUM(F36)</f>
        <v>0</v>
      </c>
      <c r="G38" s="52"/>
      <c r="H38" s="182">
        <f>SUM(H36)</f>
        <v>0</v>
      </c>
      <c r="I38" s="29"/>
      <c r="J38" s="182">
        <f>SUM(J36)</f>
        <v>0</v>
      </c>
    </row>
    <row r="39" spans="1:10" ht="22.2" hidden="1" x14ac:dyDescent="0.6">
      <c r="A39" s="161"/>
      <c r="B39" s="14"/>
      <c r="C39" s="14"/>
      <c r="D39" s="20"/>
      <c r="E39" s="14"/>
      <c r="F39" s="20"/>
      <c r="G39" s="14"/>
      <c r="H39" s="20"/>
      <c r="I39" s="29"/>
      <c r="J39" s="20"/>
    </row>
    <row r="40" spans="1:10" ht="22.2" hidden="1" x14ac:dyDescent="0.6">
      <c r="A40" s="18" t="s">
        <v>147</v>
      </c>
      <c r="B40" s="14"/>
      <c r="C40" s="14"/>
      <c r="D40" s="53"/>
      <c r="E40" s="14"/>
      <c r="F40" s="54"/>
      <c r="G40" s="14"/>
      <c r="H40" s="20"/>
      <c r="I40" s="29"/>
      <c r="J40" s="20"/>
    </row>
    <row r="41" spans="1:10" ht="22.2" hidden="1" x14ac:dyDescent="0.6">
      <c r="A41" s="55" t="s">
        <v>148</v>
      </c>
      <c r="B41" s="14"/>
      <c r="C41" s="14"/>
      <c r="D41" s="53"/>
      <c r="E41" s="14"/>
      <c r="F41" s="54"/>
      <c r="G41" s="14"/>
      <c r="H41" s="20"/>
      <c r="I41" s="29"/>
      <c r="J41" s="20"/>
    </row>
    <row r="42" spans="1:10" ht="22.2" hidden="1" x14ac:dyDescent="0.6">
      <c r="A42" s="23" t="s">
        <v>149</v>
      </c>
      <c r="B42" s="14"/>
      <c r="C42" s="14"/>
      <c r="D42" s="53"/>
      <c r="E42" s="14"/>
      <c r="F42" s="54"/>
      <c r="G42" s="14"/>
      <c r="H42" s="20"/>
      <c r="I42" s="29"/>
      <c r="J42" s="20"/>
    </row>
    <row r="43" spans="1:10" ht="22.2" hidden="1" x14ac:dyDescent="0.6">
      <c r="A43" s="34" t="s">
        <v>150</v>
      </c>
      <c r="B43" s="14"/>
      <c r="C43" s="14"/>
      <c r="D43" s="65"/>
      <c r="E43" s="14"/>
      <c r="F43" s="65">
        <v>0</v>
      </c>
      <c r="G43" s="14"/>
      <c r="H43" s="65"/>
      <c r="I43" s="29"/>
      <c r="J43" s="65">
        <v>0</v>
      </c>
    </row>
    <row r="44" spans="1:10" ht="22.2" hidden="1" x14ac:dyDescent="0.6">
      <c r="A44" s="24" t="s">
        <v>177</v>
      </c>
      <c r="B44" s="14"/>
      <c r="C44" s="14"/>
      <c r="D44" s="20"/>
      <c r="E44" s="14"/>
      <c r="F44" s="20"/>
      <c r="G44" s="14"/>
      <c r="H44" s="20"/>
      <c r="I44" s="29"/>
      <c r="J44" s="20"/>
    </row>
    <row r="45" spans="1:10" ht="22.2" hidden="1" x14ac:dyDescent="0.6">
      <c r="A45" s="161" t="s">
        <v>176</v>
      </c>
      <c r="B45" s="14"/>
      <c r="C45" s="14"/>
      <c r="D45" s="183">
        <f>SUM(D43)</f>
        <v>0</v>
      </c>
      <c r="E45" s="52"/>
      <c r="F45" s="183">
        <f>SUM(F43)</f>
        <v>0</v>
      </c>
      <c r="G45" s="52"/>
      <c r="H45" s="183">
        <f>SUM(H43)</f>
        <v>0</v>
      </c>
      <c r="I45" s="29"/>
      <c r="J45" s="183">
        <f>SUM(J43)</f>
        <v>0</v>
      </c>
    </row>
    <row r="46" spans="1:10" ht="22.2" hidden="1" x14ac:dyDescent="0.6">
      <c r="A46" s="24" t="s">
        <v>182</v>
      </c>
      <c r="B46" s="14"/>
      <c r="C46" s="14"/>
      <c r="D46" s="181">
        <f>D38+D45</f>
        <v>-507</v>
      </c>
      <c r="E46" s="14"/>
      <c r="F46" s="181">
        <f>F38+F45</f>
        <v>0</v>
      </c>
      <c r="G46" s="14"/>
      <c r="H46" s="181">
        <f>H38+H45</f>
        <v>0</v>
      </c>
      <c r="I46" s="20"/>
      <c r="J46" s="181">
        <f>J38+J45</f>
        <v>0</v>
      </c>
    </row>
    <row r="47" spans="1:10" ht="22.8" thickBot="1" x14ac:dyDescent="0.65">
      <c r="A47" s="24" t="s">
        <v>85</v>
      </c>
      <c r="B47" s="14"/>
      <c r="C47" s="14"/>
      <c r="D47" s="184">
        <f>D31+D46</f>
        <v>82014</v>
      </c>
      <c r="E47" s="29"/>
      <c r="F47" s="184">
        <f>F31+F46</f>
        <v>64862</v>
      </c>
      <c r="G47" s="14"/>
      <c r="H47" s="184">
        <f>H31+H46</f>
        <v>56775</v>
      </c>
      <c r="I47" s="29"/>
      <c r="J47" s="184">
        <f>J31+J46</f>
        <v>59999</v>
      </c>
    </row>
    <row r="48" spans="1:10" ht="22.8" thickTop="1" x14ac:dyDescent="0.6">
      <c r="A48" s="24"/>
      <c r="B48" s="14"/>
      <c r="C48" s="14"/>
      <c r="D48" s="56"/>
      <c r="E48" s="56"/>
      <c r="F48" s="56"/>
      <c r="G48" s="14"/>
      <c r="H48" s="56"/>
      <c r="I48" s="56"/>
      <c r="J48" s="56"/>
    </row>
    <row r="49" spans="1:10" ht="22.2" x14ac:dyDescent="0.6">
      <c r="A49" s="24" t="s">
        <v>160</v>
      </c>
      <c r="B49" s="14"/>
      <c r="C49" s="14"/>
      <c r="D49" s="56"/>
      <c r="E49" s="56"/>
      <c r="F49" s="56"/>
      <c r="G49" s="14"/>
      <c r="H49" s="56"/>
      <c r="I49" s="56"/>
      <c r="J49" s="56"/>
    </row>
    <row r="50" spans="1:10" x14ac:dyDescent="0.55000000000000004">
      <c r="A50" s="23" t="s">
        <v>57</v>
      </c>
      <c r="B50" s="14"/>
      <c r="C50" s="14"/>
      <c r="D50" s="20">
        <v>82329</v>
      </c>
      <c r="E50" s="57"/>
      <c r="F50" s="45">
        <v>64793</v>
      </c>
      <c r="G50" s="14"/>
      <c r="H50" s="20">
        <v>56775</v>
      </c>
      <c r="I50" s="57"/>
      <c r="J50" s="41">
        <v>59999</v>
      </c>
    </row>
    <row r="51" spans="1:10" hidden="1" x14ac:dyDescent="0.55000000000000004">
      <c r="A51" s="34" t="s">
        <v>111</v>
      </c>
      <c r="B51" s="14"/>
      <c r="C51" s="14"/>
      <c r="D51" s="20">
        <v>0</v>
      </c>
      <c r="E51" s="57"/>
      <c r="F51" s="45">
        <v>0</v>
      </c>
      <c r="G51" s="14"/>
      <c r="H51" s="20">
        <v>0</v>
      </c>
      <c r="I51" s="57"/>
      <c r="J51" s="41">
        <v>0</v>
      </c>
    </row>
    <row r="52" spans="1:10" x14ac:dyDescent="0.55000000000000004">
      <c r="A52" s="23" t="s">
        <v>58</v>
      </c>
      <c r="B52" s="14"/>
      <c r="C52" s="14"/>
      <c r="D52" s="65">
        <v>192</v>
      </c>
      <c r="E52" s="57"/>
      <c r="F52" s="58">
        <v>69</v>
      </c>
      <c r="G52" s="14"/>
      <c r="H52" s="65">
        <v>0</v>
      </c>
      <c r="I52" s="57"/>
      <c r="J52" s="59">
        <v>0</v>
      </c>
    </row>
    <row r="53" spans="1:10" ht="22.8" thickBot="1" x14ac:dyDescent="0.65">
      <c r="A53" s="24"/>
      <c r="B53" s="14"/>
      <c r="C53" s="14"/>
      <c r="D53" s="184">
        <f>D31</f>
        <v>82521</v>
      </c>
      <c r="E53" s="29"/>
      <c r="F53" s="184">
        <f>F31</f>
        <v>64862</v>
      </c>
      <c r="G53" s="14"/>
      <c r="H53" s="184">
        <f>H31</f>
        <v>56775</v>
      </c>
      <c r="I53" s="29"/>
      <c r="J53" s="184">
        <f>J31</f>
        <v>59999</v>
      </c>
    </row>
    <row r="54" spans="1:10" ht="22.8" thickTop="1" x14ac:dyDescent="0.6">
      <c r="B54" s="14"/>
      <c r="C54" s="14"/>
      <c r="D54" s="56"/>
      <c r="E54" s="56"/>
      <c r="F54" s="56"/>
      <c r="G54" s="56"/>
      <c r="H54" s="56"/>
      <c r="I54" s="56"/>
      <c r="J54" s="56"/>
    </row>
    <row r="55" spans="1:10" ht="22.2" x14ac:dyDescent="0.6">
      <c r="A55" s="24" t="s">
        <v>59</v>
      </c>
      <c r="B55" s="14"/>
      <c r="C55" s="14"/>
      <c r="D55" s="56"/>
      <c r="E55" s="56"/>
      <c r="F55" s="56"/>
      <c r="G55" s="14"/>
      <c r="H55" s="56"/>
      <c r="I55" s="56"/>
      <c r="J55" s="56"/>
    </row>
    <row r="56" spans="1:10" x14ac:dyDescent="0.55000000000000004">
      <c r="A56" s="23" t="s">
        <v>57</v>
      </c>
      <c r="B56" s="14"/>
      <c r="C56" s="14"/>
      <c r="D56" s="20">
        <v>81822</v>
      </c>
      <c r="E56" s="57"/>
      <c r="F56" s="45">
        <v>64793</v>
      </c>
      <c r="G56" s="14"/>
      <c r="H56" s="20">
        <v>56775</v>
      </c>
      <c r="I56" s="57"/>
      <c r="J56" s="45">
        <v>59999</v>
      </c>
    </row>
    <row r="57" spans="1:10" hidden="1" x14ac:dyDescent="0.55000000000000004">
      <c r="A57" s="34" t="s">
        <v>111</v>
      </c>
      <c r="B57" s="14"/>
      <c r="C57" s="14"/>
      <c r="D57" s="20">
        <v>0</v>
      </c>
      <c r="E57" s="57"/>
      <c r="F57" s="45">
        <v>0</v>
      </c>
      <c r="G57" s="14"/>
      <c r="H57" s="20">
        <v>0</v>
      </c>
      <c r="I57" s="57"/>
      <c r="J57" s="41">
        <v>0</v>
      </c>
    </row>
    <row r="58" spans="1:10" x14ac:dyDescent="0.55000000000000004">
      <c r="A58" s="23" t="s">
        <v>58</v>
      </c>
      <c r="B58" s="14"/>
      <c r="C58" s="14"/>
      <c r="D58" s="65">
        <v>192</v>
      </c>
      <c r="E58" s="57"/>
      <c r="F58" s="58">
        <v>69</v>
      </c>
      <c r="G58" s="14"/>
      <c r="H58" s="65">
        <v>0</v>
      </c>
      <c r="I58" s="57"/>
      <c r="J58" s="60">
        <v>0</v>
      </c>
    </row>
    <row r="59" spans="1:10" ht="22.8" thickBot="1" x14ac:dyDescent="0.65">
      <c r="A59" s="24"/>
      <c r="B59" s="14"/>
      <c r="C59" s="14"/>
      <c r="D59" s="184">
        <f>D47</f>
        <v>82014</v>
      </c>
      <c r="E59" s="29"/>
      <c r="F59" s="184">
        <f>F47</f>
        <v>64862</v>
      </c>
      <c r="G59" s="14"/>
      <c r="H59" s="184">
        <f>H47</f>
        <v>56775</v>
      </c>
      <c r="I59" s="29"/>
      <c r="J59" s="184">
        <f>J47</f>
        <v>59999</v>
      </c>
    </row>
    <row r="60" spans="1:10" ht="22.8" thickTop="1" x14ac:dyDescent="0.6">
      <c r="A60" s="24"/>
      <c r="B60" s="14"/>
      <c r="C60" s="14"/>
      <c r="D60" s="29"/>
      <c r="E60" s="29"/>
      <c r="F60" s="29"/>
      <c r="G60" s="29"/>
      <c r="H60" s="29"/>
      <c r="I60" s="29"/>
      <c r="J60" s="29"/>
    </row>
    <row r="61" spans="1:10" s="61" customFormat="1" ht="22.8" thickBot="1" x14ac:dyDescent="0.65">
      <c r="A61" s="24" t="s">
        <v>88</v>
      </c>
      <c r="B61" s="14">
        <v>8</v>
      </c>
      <c r="C61" s="6"/>
      <c r="D61" s="63">
        <f>D50/1470000</f>
        <v>5.6006122448979595E-2</v>
      </c>
      <c r="E61" s="29"/>
      <c r="F61" s="63">
        <f>F50/1470000</f>
        <v>4.4076870748299322E-2</v>
      </c>
      <c r="G61" s="52"/>
      <c r="H61" s="63">
        <f>H50/1470000</f>
        <v>3.8622448979591835E-2</v>
      </c>
      <c r="I61" s="29"/>
      <c r="J61" s="63">
        <f>ROUNDDOWN(J50/1470000,2)</f>
        <v>0.04</v>
      </c>
    </row>
    <row r="62" spans="1:10" ht="22.2" thickTop="1" x14ac:dyDescent="0.55000000000000004">
      <c r="A62" s="42"/>
      <c r="B62" s="14"/>
      <c r="C62" s="14"/>
      <c r="D62" s="45"/>
      <c r="E62" s="45"/>
      <c r="F62" s="45"/>
      <c r="G62" s="14"/>
      <c r="H62" s="45"/>
      <c r="I62" s="45"/>
      <c r="J62" s="45"/>
    </row>
    <row r="63" spans="1:10" x14ac:dyDescent="0.55000000000000004">
      <c r="B63" s="7"/>
      <c r="C63" s="7"/>
      <c r="D63" s="7"/>
      <c r="E63" s="7"/>
      <c r="F63" s="7"/>
      <c r="H63" s="6"/>
    </row>
    <row r="64" spans="1:10" x14ac:dyDescent="0.55000000000000004">
      <c r="A64" s="7"/>
      <c r="B64" s="7"/>
      <c r="C64" s="7"/>
      <c r="D64" s="7"/>
      <c r="E64" s="7"/>
      <c r="F64" s="7"/>
    </row>
    <row r="65" s="7" customFormat="1" x14ac:dyDescent="0.55000000000000004"/>
    <row r="66" s="7" customFormat="1" x14ac:dyDescent="0.55000000000000004"/>
    <row r="67" s="7" customFormat="1" x14ac:dyDescent="0.55000000000000004"/>
    <row r="68" s="7" customFormat="1" x14ac:dyDescent="0.55000000000000004"/>
    <row r="69" s="7" customFormat="1" x14ac:dyDescent="0.55000000000000004"/>
    <row r="70" s="7" customFormat="1" x14ac:dyDescent="0.55000000000000004"/>
    <row r="71" s="7" customFormat="1" x14ac:dyDescent="0.55000000000000004"/>
    <row r="72" s="7" customFormat="1" x14ac:dyDescent="0.55000000000000004"/>
    <row r="73" s="7" customFormat="1" x14ac:dyDescent="0.55000000000000004"/>
    <row r="74" s="7" customFormat="1" x14ac:dyDescent="0.55000000000000004"/>
    <row r="75" s="7" customFormat="1" x14ac:dyDescent="0.55000000000000004"/>
    <row r="76" s="7" customFormat="1" x14ac:dyDescent="0.55000000000000004"/>
    <row r="77" s="7" customFormat="1" x14ac:dyDescent="0.55000000000000004"/>
    <row r="78" s="7" customFormat="1" x14ac:dyDescent="0.55000000000000004"/>
    <row r="79" s="7" customFormat="1" x14ac:dyDescent="0.55000000000000004"/>
    <row r="80" s="7" customFormat="1" x14ac:dyDescent="0.55000000000000004"/>
    <row r="81" s="7" customFormat="1" x14ac:dyDescent="0.55000000000000004"/>
    <row r="82" s="7" customFormat="1" x14ac:dyDescent="0.55000000000000004"/>
    <row r="83" s="7" customFormat="1" x14ac:dyDescent="0.55000000000000004"/>
    <row r="84" s="7" customFormat="1" x14ac:dyDescent="0.55000000000000004"/>
    <row r="85" s="7" customFormat="1" x14ac:dyDescent="0.55000000000000004"/>
    <row r="86" s="7" customFormat="1" x14ac:dyDescent="0.55000000000000004"/>
    <row r="87" s="7" customFormat="1" x14ac:dyDescent="0.55000000000000004"/>
    <row r="88" s="7" customFormat="1" x14ac:dyDescent="0.55000000000000004"/>
    <row r="89" s="7" customFormat="1" x14ac:dyDescent="0.55000000000000004"/>
    <row r="90" s="7" customFormat="1" x14ac:dyDescent="0.55000000000000004"/>
    <row r="91" s="7" customFormat="1" x14ac:dyDescent="0.55000000000000004"/>
    <row r="92" s="7" customFormat="1" x14ac:dyDescent="0.55000000000000004"/>
    <row r="93" s="7" customFormat="1" x14ac:dyDescent="0.55000000000000004"/>
    <row r="94" s="7" customFormat="1" x14ac:dyDescent="0.55000000000000004"/>
    <row r="95" s="7" customFormat="1" x14ac:dyDescent="0.55000000000000004"/>
    <row r="96" s="7" customFormat="1" x14ac:dyDescent="0.55000000000000004"/>
    <row r="97" s="7" customFormat="1" x14ac:dyDescent="0.55000000000000004"/>
    <row r="98" s="7" customFormat="1" x14ac:dyDescent="0.55000000000000004"/>
    <row r="99" s="7" customFormat="1" x14ac:dyDescent="0.55000000000000004"/>
    <row r="100" s="7" customFormat="1" x14ac:dyDescent="0.55000000000000004"/>
    <row r="101" s="7" customFormat="1" x14ac:dyDescent="0.55000000000000004"/>
    <row r="102" s="7" customFormat="1" x14ac:dyDescent="0.55000000000000004"/>
    <row r="103" s="7" customFormat="1" x14ac:dyDescent="0.55000000000000004"/>
    <row r="104" s="7" customFormat="1" x14ac:dyDescent="0.55000000000000004"/>
    <row r="105" s="7" customFormat="1" x14ac:dyDescent="0.55000000000000004"/>
    <row r="106" s="7" customFormat="1" x14ac:dyDescent="0.55000000000000004"/>
    <row r="107" s="7" customFormat="1" x14ac:dyDescent="0.55000000000000004"/>
    <row r="108" s="7" customFormat="1" x14ac:dyDescent="0.55000000000000004"/>
    <row r="109" s="7" customFormat="1" x14ac:dyDescent="0.55000000000000004"/>
    <row r="110" s="7" customFormat="1" x14ac:dyDescent="0.55000000000000004"/>
    <row r="111" s="7" customFormat="1" x14ac:dyDescent="0.55000000000000004"/>
    <row r="112" s="7" customFormat="1" x14ac:dyDescent="0.55000000000000004"/>
    <row r="113" s="7" customFormat="1" x14ac:dyDescent="0.55000000000000004"/>
    <row r="114" s="7" customFormat="1" x14ac:dyDescent="0.55000000000000004"/>
    <row r="115" s="7" customFormat="1" x14ac:dyDescent="0.55000000000000004"/>
    <row r="116" s="7" customFormat="1" x14ac:dyDescent="0.55000000000000004"/>
    <row r="117" s="7" customFormat="1" x14ac:dyDescent="0.55000000000000004"/>
    <row r="118" s="7" customFormat="1" x14ac:dyDescent="0.55000000000000004"/>
    <row r="119" s="7" customFormat="1" x14ac:dyDescent="0.55000000000000004"/>
    <row r="120" s="7" customFormat="1" x14ac:dyDescent="0.55000000000000004"/>
    <row r="121" s="7" customFormat="1" x14ac:dyDescent="0.55000000000000004"/>
    <row r="122" s="7" customFormat="1" x14ac:dyDescent="0.55000000000000004"/>
    <row r="123" s="7" customFormat="1" x14ac:dyDescent="0.55000000000000004"/>
    <row r="124" s="7" customFormat="1" x14ac:dyDescent="0.55000000000000004"/>
    <row r="125" s="7" customFormat="1" x14ac:dyDescent="0.55000000000000004"/>
    <row r="126" s="7" customFormat="1" x14ac:dyDescent="0.55000000000000004"/>
    <row r="127" s="7" customFormat="1" x14ac:dyDescent="0.55000000000000004"/>
    <row r="128" s="7" customFormat="1" x14ac:dyDescent="0.55000000000000004"/>
    <row r="129" s="7" customFormat="1" x14ac:dyDescent="0.55000000000000004"/>
    <row r="130" s="7" customFormat="1" x14ac:dyDescent="0.55000000000000004"/>
    <row r="131" s="7" customFormat="1" x14ac:dyDescent="0.55000000000000004"/>
    <row r="132" s="7" customFormat="1" x14ac:dyDescent="0.55000000000000004"/>
    <row r="133" s="7" customFormat="1" x14ac:dyDescent="0.55000000000000004"/>
    <row r="134" s="7" customFormat="1" x14ac:dyDescent="0.55000000000000004"/>
    <row r="135" s="7" customFormat="1" x14ac:dyDescent="0.55000000000000004"/>
    <row r="136" s="7" customFormat="1" x14ac:dyDescent="0.55000000000000004"/>
    <row r="137" s="7" customFormat="1" x14ac:dyDescent="0.55000000000000004"/>
    <row r="146" spans="1:10" s="46" customFormat="1" x14ac:dyDescent="0.55000000000000004">
      <c r="A146" s="10"/>
      <c r="B146" s="6"/>
      <c r="C146" s="6"/>
      <c r="D146" s="6"/>
      <c r="E146" s="6"/>
      <c r="F146" s="6"/>
      <c r="G146" s="7"/>
      <c r="H146" s="7"/>
      <c r="I146" s="7"/>
      <c r="J146" s="7"/>
    </row>
  </sheetData>
  <sheetProtection formatCells="0" formatColumns="0" formatRows="0" insertColumns="0" insertRows="0" insertHyperlinks="0" deleteColumns="0" deleteRows="0" sort="0" autoFilter="0" pivotTables="0"/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5" firstPageNumber="6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2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8C14B-4938-483D-81EE-A81F4A27D63A}">
  <sheetPr codeName="Sheet4"/>
  <dimension ref="A1:S27"/>
  <sheetViews>
    <sheetView topLeftCell="A11" zoomScaleNormal="100" zoomScaleSheetLayoutView="90" workbookViewId="0">
      <selection activeCell="D2" sqref="D2"/>
    </sheetView>
  </sheetViews>
  <sheetFormatPr defaultColWidth="9.125" defaultRowHeight="23.25" customHeight="1" x14ac:dyDescent="0.55000000000000004"/>
  <cols>
    <col min="1" max="1" width="47.25" style="23" customWidth="1"/>
    <col min="2" max="2" width="9.75" style="70" bestFit="1" customWidth="1"/>
    <col min="3" max="3" width="1.25" style="6" customWidth="1"/>
    <col min="4" max="4" width="10.75" style="6" customWidth="1"/>
    <col min="5" max="5" width="1.25" style="6" customWidth="1"/>
    <col min="6" max="6" width="10.75" style="6" customWidth="1"/>
    <col min="7" max="7" width="1.25" style="6" customWidth="1"/>
    <col min="8" max="8" width="15.75" style="6" bestFit="1" customWidth="1"/>
    <col min="9" max="9" width="1.25" style="6" customWidth="1"/>
    <col min="10" max="10" width="10.75" style="6" customWidth="1"/>
    <col min="11" max="11" width="1.25" style="6" customWidth="1"/>
    <col min="12" max="12" width="10.75" style="6" customWidth="1"/>
    <col min="13" max="13" width="1.25" style="6" customWidth="1"/>
    <col min="14" max="14" width="10.75" style="6" customWidth="1"/>
    <col min="15" max="15" width="1.25" style="6" customWidth="1"/>
    <col min="16" max="16" width="10.75" style="6" customWidth="1"/>
    <col min="17" max="17" width="1.25" style="6" customWidth="1"/>
    <col min="18" max="18" width="10.75" style="6" customWidth="1"/>
    <col min="19" max="16384" width="9.125" style="6"/>
  </cols>
  <sheetData>
    <row r="1" spans="1:19" s="64" customFormat="1" ht="25.8" x14ac:dyDescent="0.65">
      <c r="A1" s="1" t="s">
        <v>53</v>
      </c>
      <c r="B1" s="66"/>
      <c r="D1" s="67"/>
      <c r="F1" s="68"/>
      <c r="H1" s="68"/>
    </row>
    <row r="2" spans="1:19" s="4" customFormat="1" ht="23.4" x14ac:dyDescent="0.6">
      <c r="A2" s="1" t="s">
        <v>143</v>
      </c>
      <c r="B2" s="69"/>
    </row>
    <row r="3" spans="1:19" ht="23.4" x14ac:dyDescent="0.6">
      <c r="A3" s="1"/>
      <c r="B3" s="6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9" ht="23.4" x14ac:dyDescent="0.6">
      <c r="A4" s="1"/>
      <c r="B4" s="69"/>
      <c r="C4" s="4"/>
      <c r="D4" s="192" t="s">
        <v>51</v>
      </c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</row>
    <row r="5" spans="1:19" ht="22.2" x14ac:dyDescent="0.6">
      <c r="B5" s="23"/>
      <c r="C5" s="70"/>
      <c r="E5" s="11"/>
      <c r="G5" s="11"/>
      <c r="H5" s="11"/>
      <c r="I5" s="11"/>
      <c r="J5" s="196" t="s">
        <v>45</v>
      </c>
      <c r="K5" s="196"/>
      <c r="L5" s="196"/>
      <c r="N5" s="8"/>
      <c r="O5" s="8"/>
      <c r="P5" s="11"/>
    </row>
    <row r="6" spans="1:19" ht="22.2" x14ac:dyDescent="0.6">
      <c r="B6" s="23"/>
      <c r="C6" s="70"/>
      <c r="E6" s="11"/>
      <c r="G6" s="11"/>
      <c r="H6" s="11" t="s">
        <v>118</v>
      </c>
      <c r="I6" s="11"/>
      <c r="J6" s="194"/>
      <c r="K6" s="194"/>
      <c r="L6" s="194"/>
      <c r="N6" s="8"/>
      <c r="O6" s="8"/>
      <c r="P6" s="11"/>
    </row>
    <row r="7" spans="1:19" ht="21.6" x14ac:dyDescent="0.55000000000000004">
      <c r="B7" s="11"/>
      <c r="C7" s="14"/>
      <c r="D7" s="11" t="s">
        <v>107</v>
      </c>
      <c r="E7" s="11"/>
      <c r="F7" s="11" t="s">
        <v>108</v>
      </c>
      <c r="G7" s="11"/>
      <c r="H7" s="11" t="s">
        <v>119</v>
      </c>
      <c r="I7" s="11"/>
      <c r="N7" s="11" t="s">
        <v>117</v>
      </c>
      <c r="O7" s="11"/>
      <c r="P7" s="11" t="s">
        <v>114</v>
      </c>
      <c r="Q7" s="11"/>
      <c r="R7" s="11" t="s">
        <v>117</v>
      </c>
    </row>
    <row r="8" spans="1:19" ht="21.6" x14ac:dyDescent="0.55000000000000004">
      <c r="B8" s="11"/>
      <c r="C8" s="14"/>
      <c r="D8" s="11" t="s">
        <v>30</v>
      </c>
      <c r="E8" s="11"/>
      <c r="F8" s="11" t="s">
        <v>109</v>
      </c>
      <c r="G8" s="11"/>
      <c r="H8" s="11" t="s">
        <v>120</v>
      </c>
      <c r="I8" s="11"/>
      <c r="J8" s="11" t="s">
        <v>27</v>
      </c>
      <c r="K8" s="11"/>
      <c r="L8" s="11" t="s">
        <v>21</v>
      </c>
      <c r="M8" s="11"/>
      <c r="N8" s="11" t="s">
        <v>60</v>
      </c>
      <c r="O8" s="11"/>
      <c r="P8" s="11" t="s">
        <v>116</v>
      </c>
      <c r="Q8" s="11"/>
      <c r="R8" s="11" t="s">
        <v>60</v>
      </c>
    </row>
    <row r="9" spans="1:19" ht="21.6" x14ac:dyDescent="0.55000000000000004">
      <c r="B9" s="14"/>
      <c r="C9" s="14"/>
      <c r="D9" s="11" t="s">
        <v>29</v>
      </c>
      <c r="E9" s="11"/>
      <c r="F9" s="11" t="s">
        <v>110</v>
      </c>
      <c r="G9" s="11"/>
      <c r="H9" s="11" t="s">
        <v>121</v>
      </c>
      <c r="I9" s="11"/>
      <c r="J9" s="11" t="s">
        <v>28</v>
      </c>
      <c r="K9" s="11"/>
      <c r="L9" s="11" t="s">
        <v>31</v>
      </c>
      <c r="M9" s="11"/>
      <c r="N9" s="11" t="s">
        <v>54</v>
      </c>
      <c r="O9" s="11"/>
      <c r="P9" s="11" t="s">
        <v>115</v>
      </c>
      <c r="Q9" s="11"/>
      <c r="R9" s="11" t="s">
        <v>17</v>
      </c>
    </row>
    <row r="10" spans="1:19" ht="21.6" x14ac:dyDescent="0.55000000000000004">
      <c r="A10" s="6"/>
      <c r="B10" s="14"/>
      <c r="D10" s="195" t="s">
        <v>87</v>
      </c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</row>
    <row r="11" spans="1:19" ht="22.2" x14ac:dyDescent="0.6">
      <c r="A11" s="24" t="s">
        <v>189</v>
      </c>
      <c r="B11" s="14"/>
      <c r="D11" s="14"/>
      <c r="E11" s="14"/>
      <c r="F11" s="14"/>
      <c r="G11" s="14"/>
      <c r="H11" s="14"/>
      <c r="I11" s="14"/>
      <c r="J11" s="14"/>
      <c r="K11" s="14"/>
      <c r="L11" s="71"/>
      <c r="M11" s="14"/>
      <c r="N11" s="71"/>
      <c r="O11" s="71"/>
      <c r="P11" s="72"/>
      <c r="R11" s="71"/>
    </row>
    <row r="12" spans="1:19" ht="22.2" x14ac:dyDescent="0.6">
      <c r="A12" s="24" t="s">
        <v>152</v>
      </c>
      <c r="B12" s="14"/>
      <c r="C12" s="8"/>
      <c r="D12" s="73">
        <v>735000</v>
      </c>
      <c r="E12" s="73"/>
      <c r="F12" s="73">
        <v>1792509</v>
      </c>
      <c r="G12" s="73"/>
      <c r="H12" s="74">
        <v>-41780</v>
      </c>
      <c r="I12" s="73"/>
      <c r="J12" s="73">
        <v>73500</v>
      </c>
      <c r="K12" s="73"/>
      <c r="L12" s="73">
        <v>1111534</v>
      </c>
      <c r="M12" s="73"/>
      <c r="N12" s="89">
        <f>SUM(D12:L12)</f>
        <v>3670763</v>
      </c>
      <c r="O12" s="76"/>
      <c r="P12" s="75">
        <v>-890</v>
      </c>
      <c r="Q12" s="76"/>
      <c r="R12" s="89">
        <f>N12+P12</f>
        <v>3669873</v>
      </c>
      <c r="S12" s="20"/>
    </row>
    <row r="13" spans="1:19" s="9" customFormat="1" ht="9" hidden="1" customHeight="1" x14ac:dyDescent="0.6">
      <c r="A13" s="24"/>
      <c r="B13" s="14"/>
      <c r="C13" s="8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R13" s="73"/>
    </row>
    <row r="14" spans="1:19" ht="22.2" hidden="1" x14ac:dyDescent="0.6">
      <c r="A14" s="24" t="s">
        <v>37</v>
      </c>
      <c r="B14" s="14"/>
      <c r="C14" s="8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R14" s="73"/>
    </row>
    <row r="15" spans="1:19" ht="22.2" hidden="1" x14ac:dyDescent="0.6">
      <c r="A15" s="162" t="s">
        <v>134</v>
      </c>
      <c r="B15" s="14"/>
      <c r="C15" s="8"/>
      <c r="D15" s="77"/>
      <c r="E15" s="78"/>
      <c r="F15" s="77"/>
      <c r="G15" s="78"/>
      <c r="H15" s="77"/>
      <c r="I15" s="78"/>
      <c r="J15" s="77"/>
      <c r="K15" s="78"/>
      <c r="L15" s="79"/>
      <c r="M15" s="78"/>
      <c r="N15" s="77"/>
      <c r="O15" s="79"/>
      <c r="P15" s="79"/>
      <c r="Q15" s="79"/>
      <c r="R15" s="78"/>
    </row>
    <row r="16" spans="1:19" ht="22.2" hidden="1" x14ac:dyDescent="0.6">
      <c r="A16" s="80" t="s">
        <v>141</v>
      </c>
      <c r="B16" s="14">
        <v>10</v>
      </c>
      <c r="C16" s="8"/>
      <c r="D16" s="77"/>
      <c r="E16" s="78"/>
      <c r="F16" s="77"/>
      <c r="G16" s="78"/>
      <c r="H16" s="77"/>
      <c r="I16" s="78"/>
      <c r="J16" s="77"/>
      <c r="K16" s="78"/>
      <c r="L16" s="79"/>
      <c r="M16" s="78"/>
      <c r="N16" s="92">
        <f>SUM(D16:L16)</f>
        <v>0</v>
      </c>
      <c r="O16" s="79"/>
      <c r="P16" s="79"/>
      <c r="Q16" s="79"/>
      <c r="R16" s="92">
        <f>N16+P16</f>
        <v>0</v>
      </c>
    </row>
    <row r="17" spans="1:19" ht="22.2" hidden="1" x14ac:dyDescent="0.6">
      <c r="A17" s="24" t="s">
        <v>61</v>
      </c>
      <c r="B17" s="14"/>
      <c r="C17" s="8"/>
      <c r="D17" s="91">
        <f>SUM(D16)</f>
        <v>0</v>
      </c>
      <c r="E17" s="73"/>
      <c r="F17" s="91">
        <f>SUM(F16)</f>
        <v>0</v>
      </c>
      <c r="G17" s="73"/>
      <c r="H17" s="91">
        <f>SUM(H16)</f>
        <v>0</v>
      </c>
      <c r="I17" s="73"/>
      <c r="J17" s="91">
        <f>SUM(J16)</f>
        <v>0</v>
      </c>
      <c r="K17" s="73"/>
      <c r="L17" s="90">
        <f>SUM(L16)</f>
        <v>0</v>
      </c>
      <c r="M17" s="73"/>
      <c r="N17" s="90">
        <f>SUM(N16)</f>
        <v>0</v>
      </c>
      <c r="O17" s="75"/>
      <c r="P17" s="91">
        <f>SUM(P16)</f>
        <v>0</v>
      </c>
      <c r="Q17" s="75"/>
      <c r="R17" s="90">
        <f>SUM(R16)</f>
        <v>0</v>
      </c>
    </row>
    <row r="18" spans="1:19" ht="9" customHeight="1" x14ac:dyDescent="0.6">
      <c r="A18" s="24"/>
      <c r="B18" s="14"/>
      <c r="C18" s="8"/>
      <c r="D18" s="73"/>
      <c r="E18" s="73"/>
      <c r="F18" s="73"/>
      <c r="G18" s="73"/>
      <c r="H18" s="73"/>
      <c r="I18" s="73"/>
      <c r="J18" s="73"/>
      <c r="K18" s="73"/>
      <c r="L18" s="73"/>
      <c r="N18" s="73"/>
      <c r="P18" s="73"/>
    </row>
    <row r="19" spans="1:19" ht="22.2" x14ac:dyDescent="0.6">
      <c r="A19" s="24" t="s">
        <v>210</v>
      </c>
      <c r="B19" s="14"/>
      <c r="C19" s="8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R19" s="73"/>
    </row>
    <row r="20" spans="1:19" ht="22.2" x14ac:dyDescent="0.6">
      <c r="A20" s="80" t="s">
        <v>208</v>
      </c>
      <c r="B20" s="14"/>
      <c r="C20" s="8"/>
      <c r="D20" s="81">
        <v>0</v>
      </c>
      <c r="E20" s="78"/>
      <c r="F20" s="77">
        <v>0</v>
      </c>
      <c r="G20" s="78"/>
      <c r="H20" s="77">
        <v>0</v>
      </c>
      <c r="I20" s="78"/>
      <c r="J20" s="81">
        <v>0</v>
      </c>
      <c r="K20" s="78"/>
      <c r="L20" s="96">
        <f>'PL 3-mth (6-7)'!F56</f>
        <v>64793</v>
      </c>
      <c r="M20" s="78"/>
      <c r="N20" s="97">
        <f>SUM(D20,J20,L20)</f>
        <v>64793</v>
      </c>
      <c r="O20" s="83"/>
      <c r="P20" s="98">
        <f>'PL 3-mth (6-7)'!F58</f>
        <v>69</v>
      </c>
      <c r="Q20" s="83"/>
      <c r="R20" s="173">
        <f>SUM(N20,P20)</f>
        <v>64862</v>
      </c>
    </row>
    <row r="21" spans="1:19" ht="22.2" x14ac:dyDescent="0.6">
      <c r="A21" s="80" t="s">
        <v>211</v>
      </c>
      <c r="B21" s="14"/>
      <c r="C21" s="8"/>
      <c r="D21" s="84">
        <v>0</v>
      </c>
      <c r="E21" s="78"/>
      <c r="F21" s="85">
        <v>0</v>
      </c>
      <c r="G21" s="78"/>
      <c r="H21" s="85">
        <v>0</v>
      </c>
      <c r="I21" s="78"/>
      <c r="J21" s="84">
        <v>0</v>
      </c>
      <c r="K21" s="78"/>
      <c r="L21" s="170">
        <v>0</v>
      </c>
      <c r="M21" s="78"/>
      <c r="N21" s="96">
        <f t="shared" ref="N21" si="0">SUM(D21,J21,L21)</f>
        <v>0</v>
      </c>
      <c r="O21" s="83"/>
      <c r="P21" s="86">
        <v>0</v>
      </c>
      <c r="Q21" s="83"/>
      <c r="R21" s="96">
        <f>SUM(N21,P21)</f>
        <v>0</v>
      </c>
    </row>
    <row r="22" spans="1:19" ht="22.2" x14ac:dyDescent="0.6">
      <c r="A22" s="24" t="s">
        <v>212</v>
      </c>
      <c r="B22" s="52"/>
      <c r="C22" s="8"/>
      <c r="D22" s="94">
        <f>SUM(D20:D21)</f>
        <v>0</v>
      </c>
      <c r="E22" s="73"/>
      <c r="F22" s="91">
        <f>SUM(F20:F21)</f>
        <v>0</v>
      </c>
      <c r="G22" s="73"/>
      <c r="H22" s="91">
        <f>SUM(H20:H21)</f>
        <v>0</v>
      </c>
      <c r="I22" s="73"/>
      <c r="J22" s="94">
        <f>SUM(J20:J21)</f>
        <v>0</v>
      </c>
      <c r="K22" s="73"/>
      <c r="L22" s="95">
        <f>SUM(L20:L21)</f>
        <v>64793</v>
      </c>
      <c r="M22" s="73"/>
      <c r="N22" s="95">
        <f>SUM(N20:N21)</f>
        <v>64793</v>
      </c>
      <c r="O22" s="87"/>
      <c r="P22" s="95">
        <f>SUM(P20:P21)</f>
        <v>69</v>
      </c>
      <c r="R22" s="95">
        <f>SUM(R20:R21)</f>
        <v>64862</v>
      </c>
      <c r="S22" s="20"/>
    </row>
    <row r="23" spans="1:19" ht="13.05" customHeight="1" x14ac:dyDescent="0.6">
      <c r="A23" s="24"/>
      <c r="B23" s="52"/>
      <c r="C23" s="8"/>
      <c r="D23" s="171"/>
      <c r="E23" s="73"/>
      <c r="F23" s="172"/>
      <c r="G23" s="73"/>
      <c r="H23" s="172"/>
      <c r="I23" s="73"/>
      <c r="J23" s="171"/>
      <c r="K23" s="73"/>
      <c r="L23" s="87"/>
      <c r="M23" s="73"/>
      <c r="N23" s="87"/>
      <c r="O23" s="87"/>
      <c r="P23" s="87"/>
      <c r="R23" s="87"/>
      <c r="S23" s="20"/>
    </row>
    <row r="24" spans="1:19" ht="22.8" thickBot="1" x14ac:dyDescent="0.65">
      <c r="A24" s="24" t="s">
        <v>190</v>
      </c>
      <c r="B24" s="14"/>
      <c r="C24" s="11"/>
      <c r="D24" s="93">
        <f>D12+D22+D17</f>
        <v>735000</v>
      </c>
      <c r="E24" s="79"/>
      <c r="F24" s="93">
        <f>F12+F22+F17</f>
        <v>1792509</v>
      </c>
      <c r="G24" s="79"/>
      <c r="H24" s="93">
        <f>H12+H22+H17</f>
        <v>-41780</v>
      </c>
      <c r="I24" s="79"/>
      <c r="J24" s="93">
        <f>J12+J22+J17</f>
        <v>73500</v>
      </c>
      <c r="K24" s="79"/>
      <c r="L24" s="93">
        <f>L12+L22+L17</f>
        <v>1176327</v>
      </c>
      <c r="M24" s="79"/>
      <c r="N24" s="93">
        <f>N12+N22+N17</f>
        <v>3735556</v>
      </c>
      <c r="O24" s="75"/>
      <c r="P24" s="93">
        <f>P12+P22</f>
        <v>-821</v>
      </c>
      <c r="Q24" s="88"/>
      <c r="R24" s="93">
        <f>R12+R22+R17</f>
        <v>3734735</v>
      </c>
      <c r="S24" s="20"/>
    </row>
    <row r="25" spans="1:19" ht="23.25" customHeight="1" thickTop="1" x14ac:dyDescent="0.55000000000000004"/>
    <row r="26" spans="1:19" ht="23.25" customHeight="1" x14ac:dyDescent="0.55000000000000004">
      <c r="D26" s="20"/>
      <c r="F26" s="20"/>
      <c r="L26" s="20"/>
    </row>
    <row r="27" spans="1:19" ht="23.25" customHeight="1" x14ac:dyDescent="0.55000000000000004">
      <c r="P27" s="79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4:R4"/>
    <mergeCell ref="J6:L6"/>
    <mergeCell ref="D10:R10"/>
    <mergeCell ref="J5:L5"/>
  </mergeCells>
  <pageMargins left="0.8" right="0.8" top="0.48" bottom="0.5" header="0.5" footer="0.5"/>
  <pageSetup paperSize="9" scale="93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12B8A-FD1F-435F-9C89-7A2AF07DC542}">
  <sheetPr codeName="Sheet5"/>
  <dimension ref="A1:AU35"/>
  <sheetViews>
    <sheetView topLeftCell="A13" zoomScale="85" zoomScaleNormal="85" zoomScaleSheetLayoutView="80" workbookViewId="0">
      <selection activeCell="U32" sqref="U32:V33"/>
    </sheetView>
  </sheetViews>
  <sheetFormatPr defaultColWidth="9.125" defaultRowHeight="23.25" customHeight="1" x14ac:dyDescent="0.55000000000000004"/>
  <cols>
    <col min="1" max="1" width="42.25" style="23" customWidth="1"/>
    <col min="2" max="2" width="1.375" style="6" customWidth="1"/>
    <col min="3" max="3" width="12.25" style="6" customWidth="1"/>
    <col min="4" max="4" width="1.375" style="6" customWidth="1"/>
    <col min="5" max="5" width="12.25" style="6" customWidth="1"/>
    <col min="6" max="6" width="1.375" style="6" customWidth="1"/>
    <col min="7" max="7" width="15.5" style="6" customWidth="1"/>
    <col min="8" max="8" width="1.375" style="6" customWidth="1"/>
    <col min="9" max="9" width="12.625" style="6" customWidth="1"/>
    <col min="10" max="10" width="1.375" style="6" customWidth="1"/>
    <col min="11" max="11" width="12.625" style="6" customWidth="1"/>
    <col min="12" max="12" width="1.375" style="6" customWidth="1"/>
    <col min="13" max="13" width="14.25" style="6" bestFit="1" customWidth="1"/>
    <col min="14" max="14" width="1.375" style="6" customWidth="1"/>
    <col min="15" max="15" width="12.25" style="6" customWidth="1"/>
    <col min="16" max="16" width="1.375" style="6" customWidth="1"/>
    <col min="17" max="17" width="11.375" style="6" bestFit="1" customWidth="1"/>
    <col min="18" max="18" width="1.375" style="6" customWidth="1"/>
    <col min="19" max="19" width="12.25" style="6" customWidth="1"/>
    <col min="20" max="20" width="1.375" style="6" customWidth="1"/>
    <col min="21" max="21" width="15.75" style="6" customWidth="1"/>
    <col min="22" max="22" width="15.625" style="6" bestFit="1" customWidth="1"/>
    <col min="23" max="23" width="1.75" style="6" customWidth="1"/>
    <col min="24" max="24" width="14.75" style="6" customWidth="1"/>
    <col min="25" max="25" width="1.75" style="6" customWidth="1"/>
    <col min="26" max="26" width="14.75" style="6" customWidth="1"/>
    <col min="27" max="27" width="1.75" style="6" customWidth="1"/>
    <col min="28" max="28" width="14.75" style="6" customWidth="1"/>
    <col min="29" max="29" width="1.75" style="6" customWidth="1"/>
    <col min="30" max="30" width="14.75" style="6" customWidth="1"/>
    <col min="31" max="31" width="1.75" style="6" customWidth="1"/>
    <col min="32" max="32" width="14.75" style="6" customWidth="1"/>
    <col min="33" max="33" width="1.75" style="6" customWidth="1"/>
    <col min="34" max="34" width="14.75" style="6" customWidth="1"/>
    <col min="35" max="35" width="1.75" style="6" customWidth="1"/>
    <col min="36" max="36" width="14.75" style="102" customWidth="1"/>
    <col min="37" max="37" width="1.75" style="102" customWidth="1"/>
    <col min="38" max="38" width="14.75" style="102" customWidth="1"/>
    <col min="39" max="39" width="1.75" style="102" customWidth="1"/>
    <col min="40" max="40" width="14.75" style="102" customWidth="1"/>
    <col min="41" max="41" width="1.75" style="102" customWidth="1"/>
    <col min="42" max="42" width="14.75" style="102" customWidth="1"/>
    <col min="43" max="43" width="1.75" style="102" customWidth="1"/>
    <col min="44" max="44" width="14.75" style="102" customWidth="1"/>
    <col min="45" max="45" width="1.75" style="102" customWidth="1"/>
    <col min="46" max="46" width="14.75" style="102" customWidth="1"/>
    <col min="47" max="47" width="14.75" style="103" customWidth="1"/>
    <col min="48" max="16384" width="9.125" style="6"/>
  </cols>
  <sheetData>
    <row r="1" spans="1:47" s="4" customFormat="1" ht="23.4" x14ac:dyDescent="0.6">
      <c r="A1" s="1" t="s">
        <v>53</v>
      </c>
      <c r="C1" s="99"/>
      <c r="E1" s="99"/>
      <c r="G1" s="99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1"/>
    </row>
    <row r="2" spans="1:47" s="4" customFormat="1" ht="23.4" x14ac:dyDescent="0.6">
      <c r="A2" s="1" t="s">
        <v>143</v>
      </c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1"/>
    </row>
    <row r="3" spans="1:47" ht="23.4" x14ac:dyDescent="0.6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Q3" s="4"/>
    </row>
    <row r="4" spans="1:47" ht="23.4" x14ac:dyDescent="0.6">
      <c r="A4" s="1"/>
      <c r="B4" s="4"/>
      <c r="C4" s="192" t="s">
        <v>51</v>
      </c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AH4" s="102"/>
      <c r="AI4" s="102"/>
      <c r="AS4" s="103"/>
      <c r="AT4" s="6"/>
      <c r="AU4" s="6"/>
    </row>
    <row r="5" spans="1:47" ht="23.4" x14ac:dyDescent="0.6">
      <c r="A5" s="1"/>
      <c r="B5" s="4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1" t="s">
        <v>170</v>
      </c>
      <c r="N5" s="159"/>
      <c r="O5" s="159"/>
      <c r="P5" s="159"/>
      <c r="Q5" s="159"/>
      <c r="R5" s="159"/>
      <c r="S5" s="159"/>
      <c r="AH5" s="102"/>
      <c r="AI5" s="102"/>
      <c r="AS5" s="103"/>
      <c r="AT5" s="6"/>
      <c r="AU5" s="6"/>
    </row>
    <row r="6" spans="1:47" ht="23.4" x14ac:dyDescent="0.6">
      <c r="A6" s="1"/>
      <c r="B6" s="4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1" t="s">
        <v>171</v>
      </c>
      <c r="N6" s="159"/>
      <c r="O6" s="159"/>
      <c r="P6" s="159"/>
      <c r="Q6" s="159"/>
      <c r="R6" s="159"/>
      <c r="S6" s="159"/>
      <c r="AH6" s="102"/>
      <c r="AI6" s="102"/>
      <c r="AS6" s="103"/>
      <c r="AT6" s="6"/>
      <c r="AU6" s="6"/>
    </row>
    <row r="7" spans="1:47" ht="22.2" x14ac:dyDescent="0.6">
      <c r="B7" s="70"/>
      <c r="D7" s="11"/>
      <c r="F7" s="11"/>
      <c r="G7" s="11"/>
      <c r="H7" s="11"/>
      <c r="I7" s="196" t="s">
        <v>45</v>
      </c>
      <c r="J7" s="196"/>
      <c r="K7" s="196"/>
      <c r="M7" s="167" t="s">
        <v>17</v>
      </c>
      <c r="O7" s="8"/>
      <c r="Q7" s="11"/>
      <c r="AH7" s="102"/>
      <c r="AI7" s="102"/>
      <c r="AS7" s="103"/>
      <c r="AT7" s="6"/>
      <c r="AU7" s="6"/>
    </row>
    <row r="8" spans="1:47" ht="22.2" x14ac:dyDescent="0.6">
      <c r="B8" s="70"/>
      <c r="C8" s="11"/>
      <c r="D8" s="11"/>
      <c r="F8" s="11"/>
      <c r="G8" s="11" t="s">
        <v>118</v>
      </c>
      <c r="H8" s="11"/>
      <c r="I8" s="11"/>
      <c r="J8" s="11"/>
      <c r="K8" s="11"/>
      <c r="M8" s="11"/>
      <c r="O8" s="8"/>
      <c r="Q8" s="11"/>
      <c r="AH8" s="102"/>
      <c r="AI8" s="102"/>
      <c r="AS8" s="103"/>
      <c r="AT8" s="6"/>
      <c r="AU8" s="6"/>
    </row>
    <row r="9" spans="1:47" ht="23.4" x14ac:dyDescent="0.6">
      <c r="B9" s="14"/>
      <c r="C9" s="11" t="s">
        <v>107</v>
      </c>
      <c r="D9" s="11"/>
      <c r="E9" s="11" t="s">
        <v>108</v>
      </c>
      <c r="F9" s="11"/>
      <c r="G9" s="11" t="s">
        <v>119</v>
      </c>
      <c r="H9" s="11"/>
      <c r="I9" s="159"/>
      <c r="J9" s="159"/>
      <c r="K9" s="159"/>
      <c r="M9" s="11" t="s">
        <v>172</v>
      </c>
      <c r="O9" s="11" t="s">
        <v>117</v>
      </c>
      <c r="P9" s="11"/>
      <c r="Q9" s="11" t="s">
        <v>114</v>
      </c>
      <c r="R9" s="11"/>
      <c r="S9" s="11" t="s">
        <v>117</v>
      </c>
      <c r="AH9" s="102"/>
      <c r="AI9" s="102"/>
      <c r="AS9" s="103"/>
      <c r="AT9" s="6"/>
      <c r="AU9" s="6"/>
    </row>
    <row r="10" spans="1:47" ht="21.6" x14ac:dyDescent="0.55000000000000004">
      <c r="B10" s="14"/>
      <c r="C10" s="11" t="s">
        <v>30</v>
      </c>
      <c r="D10" s="11"/>
      <c r="E10" s="11" t="s">
        <v>109</v>
      </c>
      <c r="F10" s="11"/>
      <c r="G10" s="11" t="s">
        <v>120</v>
      </c>
      <c r="H10" s="11"/>
      <c r="I10" s="11" t="s">
        <v>27</v>
      </c>
      <c r="J10" s="11"/>
      <c r="K10" s="11" t="s">
        <v>21</v>
      </c>
      <c r="L10" s="11"/>
      <c r="M10" s="11" t="s">
        <v>173</v>
      </c>
      <c r="N10" s="11"/>
      <c r="O10" s="11" t="s">
        <v>60</v>
      </c>
      <c r="P10" s="11"/>
      <c r="Q10" s="11" t="s">
        <v>116</v>
      </c>
      <c r="R10" s="11"/>
      <c r="S10" s="11" t="s">
        <v>60</v>
      </c>
      <c r="AH10" s="102"/>
      <c r="AI10" s="102"/>
      <c r="AS10" s="103"/>
      <c r="AT10" s="6"/>
      <c r="AU10" s="6"/>
    </row>
    <row r="11" spans="1:47" ht="21.6" x14ac:dyDescent="0.55000000000000004">
      <c r="B11" s="14"/>
      <c r="C11" s="11" t="s">
        <v>29</v>
      </c>
      <c r="D11" s="11"/>
      <c r="E11" s="11" t="s">
        <v>110</v>
      </c>
      <c r="F11" s="11"/>
      <c r="G11" s="11" t="s">
        <v>121</v>
      </c>
      <c r="H11" s="11"/>
      <c r="I11" s="11" t="s">
        <v>28</v>
      </c>
      <c r="J11" s="11"/>
      <c r="K11" s="11" t="s">
        <v>31</v>
      </c>
      <c r="L11" s="11"/>
      <c r="M11" s="11" t="s">
        <v>174</v>
      </c>
      <c r="N11" s="11"/>
      <c r="O11" s="11" t="s">
        <v>54</v>
      </c>
      <c r="P11" s="11"/>
      <c r="Q11" s="11" t="s">
        <v>115</v>
      </c>
      <c r="R11" s="11"/>
      <c r="S11" s="11" t="s">
        <v>17</v>
      </c>
      <c r="AH11" s="102"/>
      <c r="AI11" s="102"/>
      <c r="AS11" s="103"/>
      <c r="AT11" s="6"/>
      <c r="AU11" s="6"/>
    </row>
    <row r="12" spans="1:47" ht="21.6" x14ac:dyDescent="0.55000000000000004">
      <c r="A12" s="6"/>
      <c r="C12" s="195" t="s">
        <v>87</v>
      </c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AH12" s="102"/>
      <c r="AI12" s="102"/>
      <c r="AS12" s="103"/>
      <c r="AT12" s="6"/>
      <c r="AU12" s="6"/>
    </row>
    <row r="13" spans="1:47" ht="22.2" x14ac:dyDescent="0.6">
      <c r="A13" s="24" t="s">
        <v>191</v>
      </c>
      <c r="C13" s="14"/>
      <c r="E13" s="14"/>
      <c r="G13" s="14"/>
      <c r="H13" s="14"/>
      <c r="I13" s="71"/>
      <c r="J13" s="14"/>
      <c r="K13" s="71"/>
      <c r="M13" s="71"/>
      <c r="Q13" s="72"/>
      <c r="S13" s="71"/>
      <c r="AH13" s="102"/>
      <c r="AI13" s="102"/>
      <c r="AS13" s="103"/>
      <c r="AT13" s="6"/>
      <c r="AU13" s="6"/>
    </row>
    <row r="14" spans="1:47" ht="22.2" x14ac:dyDescent="0.6">
      <c r="A14" s="24" t="s">
        <v>192</v>
      </c>
      <c r="B14" s="8"/>
      <c r="C14" s="104">
        <v>735000</v>
      </c>
      <c r="D14" s="104"/>
      <c r="E14" s="105">
        <v>1792509</v>
      </c>
      <c r="F14" s="104"/>
      <c r="G14" s="104">
        <v>-41780</v>
      </c>
      <c r="H14" s="104"/>
      <c r="I14" s="104">
        <v>73500</v>
      </c>
      <c r="J14" s="104"/>
      <c r="K14" s="104">
        <v>914547</v>
      </c>
      <c r="L14" s="104"/>
      <c r="M14" s="104">
        <v>-3531</v>
      </c>
      <c r="N14" s="104"/>
      <c r="O14" s="120">
        <f>SUM(C14:M14)</f>
        <v>3470245</v>
      </c>
      <c r="P14" s="106"/>
      <c r="Q14" s="104">
        <v>-569</v>
      </c>
      <c r="R14" s="106"/>
      <c r="S14" s="120">
        <f>O14+Q14</f>
        <v>3469676</v>
      </c>
      <c r="T14" s="39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</row>
    <row r="15" spans="1:47" s="9" customFormat="1" ht="9" hidden="1" customHeight="1" x14ac:dyDescent="0.6">
      <c r="A15" s="24"/>
      <c r="B15" s="8"/>
      <c r="C15" s="104"/>
      <c r="D15" s="107"/>
      <c r="E15" s="104"/>
      <c r="F15" s="107"/>
      <c r="G15" s="104"/>
      <c r="H15" s="104"/>
      <c r="I15" s="104"/>
      <c r="J15" s="104"/>
      <c r="K15" s="104"/>
      <c r="L15" s="108"/>
      <c r="M15" s="104"/>
      <c r="N15" s="108"/>
      <c r="O15" s="104"/>
      <c r="P15" s="108"/>
      <c r="Q15" s="104"/>
      <c r="R15" s="108"/>
      <c r="S15" s="104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</row>
    <row r="16" spans="1:47" ht="22.2" hidden="1" x14ac:dyDescent="0.6">
      <c r="A16" s="24" t="s">
        <v>37</v>
      </c>
      <c r="B16" s="8"/>
      <c r="C16" s="109"/>
      <c r="D16" s="107"/>
      <c r="E16" s="109"/>
      <c r="F16" s="107"/>
      <c r="G16" s="110"/>
      <c r="H16" s="109"/>
      <c r="I16" s="110"/>
      <c r="J16" s="109"/>
      <c r="K16" s="109"/>
      <c r="L16" s="106"/>
      <c r="M16" s="109"/>
      <c r="N16" s="106"/>
      <c r="O16" s="109"/>
      <c r="P16" s="106"/>
      <c r="Q16" s="109"/>
      <c r="R16" s="106"/>
      <c r="S16" s="109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</row>
    <row r="17" spans="1:47" ht="22.2" hidden="1" x14ac:dyDescent="0.6">
      <c r="A17" s="162" t="s">
        <v>134</v>
      </c>
      <c r="B17" s="8"/>
      <c r="C17" s="109"/>
      <c r="D17" s="107"/>
      <c r="E17" s="109"/>
      <c r="F17" s="107"/>
      <c r="G17" s="109"/>
      <c r="H17" s="104"/>
      <c r="I17" s="106"/>
      <c r="J17" s="104"/>
      <c r="K17" s="106"/>
      <c r="L17" s="106"/>
      <c r="M17" s="106"/>
      <c r="N17" s="106"/>
      <c r="O17" s="106"/>
      <c r="P17" s="106"/>
      <c r="Q17" s="106"/>
      <c r="R17" s="106"/>
      <c r="S17" s="10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</row>
    <row r="18" spans="1:47" ht="22.2" hidden="1" x14ac:dyDescent="0.6">
      <c r="A18" s="80" t="s">
        <v>105</v>
      </c>
      <c r="B18" s="8"/>
      <c r="C18" s="110"/>
      <c r="D18" s="104"/>
      <c r="E18" s="110"/>
      <c r="F18" s="104"/>
      <c r="G18" s="110"/>
      <c r="H18" s="104"/>
      <c r="I18" s="110"/>
      <c r="J18" s="104"/>
      <c r="K18" s="110"/>
      <c r="L18" s="104"/>
      <c r="M18" s="110"/>
      <c r="N18" s="104"/>
      <c r="O18" s="122">
        <f t="shared" ref="O18" si="0">SUM(C18:K18)</f>
        <v>0</v>
      </c>
      <c r="P18" s="106"/>
      <c r="Q18" s="110"/>
      <c r="R18" s="106"/>
      <c r="S18" s="122">
        <f t="shared" ref="S18:S19" si="1">O18+Q18</f>
        <v>0</v>
      </c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</row>
    <row r="19" spans="1:47" ht="22.2" hidden="1" x14ac:dyDescent="0.6">
      <c r="A19" s="80" t="s">
        <v>141</v>
      </c>
      <c r="B19" s="11"/>
      <c r="C19" s="111">
        <v>0</v>
      </c>
      <c r="D19" s="104"/>
      <c r="E19" s="111">
        <v>0</v>
      </c>
      <c r="F19" s="104"/>
      <c r="G19" s="111">
        <v>0</v>
      </c>
      <c r="H19" s="104"/>
      <c r="I19" s="111">
        <v>0</v>
      </c>
      <c r="J19" s="104"/>
      <c r="K19" s="111">
        <v>0</v>
      </c>
      <c r="L19" s="104"/>
      <c r="M19" s="111">
        <v>0</v>
      </c>
      <c r="N19" s="104"/>
      <c r="O19" s="176">
        <f>SUM(C19:M19)</f>
        <v>0</v>
      </c>
      <c r="P19" s="106"/>
      <c r="Q19" s="111">
        <v>0</v>
      </c>
      <c r="R19" s="106"/>
      <c r="S19" s="176">
        <f t="shared" si="1"/>
        <v>0</v>
      </c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</row>
    <row r="20" spans="1:47" ht="22.2" hidden="1" x14ac:dyDescent="0.6">
      <c r="A20" s="162" t="s">
        <v>179</v>
      </c>
      <c r="B20" s="8"/>
      <c r="C20" s="175">
        <f>SUM(C18:C19)</f>
        <v>0</v>
      </c>
      <c r="D20" s="104"/>
      <c r="E20" s="175">
        <f>SUM(E18:E19)</f>
        <v>0</v>
      </c>
      <c r="F20" s="104"/>
      <c r="G20" s="175">
        <f>SUM(G18:G19)</f>
        <v>0</v>
      </c>
      <c r="H20" s="104"/>
      <c r="I20" s="175">
        <f>SUM(I18:I19)</f>
        <v>0</v>
      </c>
      <c r="J20" s="104"/>
      <c r="K20" s="175">
        <f>SUM(K18:K19)</f>
        <v>0</v>
      </c>
      <c r="L20" s="104"/>
      <c r="M20" s="175">
        <f>SUM(M18:M19)</f>
        <v>0</v>
      </c>
      <c r="N20" s="104"/>
      <c r="O20" s="175">
        <f>SUM(O18:O19)</f>
        <v>0</v>
      </c>
      <c r="P20" s="106"/>
      <c r="Q20" s="175">
        <f>SUM(Q18:Q19)</f>
        <v>0</v>
      </c>
      <c r="R20" s="106"/>
      <c r="S20" s="175">
        <f>SUM(S18:S19)</f>
        <v>0</v>
      </c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</row>
    <row r="21" spans="1:47" ht="9" hidden="1" customHeight="1" x14ac:dyDescent="0.6">
      <c r="A21" s="24"/>
      <c r="B21" s="8"/>
      <c r="C21" s="105"/>
      <c r="D21" s="104"/>
      <c r="E21" s="105"/>
      <c r="F21" s="104"/>
      <c r="G21" s="105"/>
      <c r="H21" s="104"/>
      <c r="I21" s="105"/>
      <c r="J21" s="104"/>
      <c r="K21" s="105"/>
      <c r="L21" s="104"/>
      <c r="M21" s="105"/>
      <c r="N21" s="104"/>
      <c r="O21" s="105"/>
      <c r="P21" s="106"/>
      <c r="Q21" s="105"/>
      <c r="R21" s="106"/>
      <c r="S21" s="105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</row>
    <row r="22" spans="1:47" ht="22.2" hidden="1" x14ac:dyDescent="0.6">
      <c r="A22" s="162" t="s">
        <v>180</v>
      </c>
      <c r="B22" s="8"/>
      <c r="C22" s="105"/>
      <c r="D22" s="104"/>
      <c r="E22" s="105"/>
      <c r="F22" s="104"/>
      <c r="G22" s="105"/>
      <c r="H22" s="104"/>
      <c r="I22" s="105"/>
      <c r="J22" s="104"/>
      <c r="K22" s="105"/>
      <c r="L22" s="104"/>
      <c r="M22" s="105"/>
      <c r="N22" s="104"/>
      <c r="O22" s="105"/>
      <c r="P22" s="106"/>
      <c r="Q22" s="105"/>
      <c r="R22" s="106"/>
      <c r="S22" s="105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</row>
    <row r="23" spans="1:47" ht="22.2" hidden="1" x14ac:dyDescent="0.6">
      <c r="A23" s="80" t="s">
        <v>178</v>
      </c>
      <c r="B23" s="8"/>
      <c r="C23" s="111"/>
      <c r="D23" s="104"/>
      <c r="E23" s="111"/>
      <c r="F23" s="104"/>
      <c r="G23" s="111"/>
      <c r="H23" s="104"/>
      <c r="I23" s="111"/>
      <c r="J23" s="104"/>
      <c r="K23" s="111"/>
      <c r="L23" s="104"/>
      <c r="M23" s="111"/>
      <c r="N23" s="104"/>
      <c r="O23" s="176">
        <f>SUM(C23:M23)</f>
        <v>0</v>
      </c>
      <c r="P23" s="106"/>
      <c r="Q23" s="111"/>
      <c r="R23" s="106"/>
      <c r="S23" s="176">
        <f t="shared" ref="S23" si="2">O23+Q23</f>
        <v>0</v>
      </c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</row>
    <row r="24" spans="1:47" ht="22.2" hidden="1" x14ac:dyDescent="0.6">
      <c r="A24" s="162" t="s">
        <v>181</v>
      </c>
      <c r="B24" s="8"/>
      <c r="C24" s="123">
        <f>SUM(C23)</f>
        <v>0</v>
      </c>
      <c r="D24" s="104"/>
      <c r="E24" s="123">
        <f>SUM(E23)</f>
        <v>0</v>
      </c>
      <c r="F24" s="104"/>
      <c r="G24" s="123">
        <f>SUM(G23)</f>
        <v>0</v>
      </c>
      <c r="H24" s="104"/>
      <c r="I24" s="123">
        <f>SUM(I23)</f>
        <v>0</v>
      </c>
      <c r="J24" s="104"/>
      <c r="K24" s="123">
        <f>SUM(K23)</f>
        <v>0</v>
      </c>
      <c r="L24" s="104"/>
      <c r="M24" s="123">
        <f>SUM(M23)</f>
        <v>0</v>
      </c>
      <c r="N24" s="104"/>
      <c r="O24" s="123">
        <f>SUM(O23)</f>
        <v>0</v>
      </c>
      <c r="P24" s="108"/>
      <c r="Q24" s="123">
        <f>SUM(Q23)</f>
        <v>0</v>
      </c>
      <c r="R24" s="108"/>
      <c r="S24" s="123">
        <f>SUM(S23)</f>
        <v>0</v>
      </c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</row>
    <row r="25" spans="1:47" ht="9.4499999999999993" hidden="1" customHeight="1" x14ac:dyDescent="0.6">
      <c r="A25" s="174"/>
      <c r="B25" s="8"/>
      <c r="C25" s="164"/>
      <c r="D25" s="104"/>
      <c r="E25" s="164"/>
      <c r="F25" s="104"/>
      <c r="G25" s="164"/>
      <c r="H25" s="104"/>
      <c r="I25" s="164"/>
      <c r="J25" s="104"/>
      <c r="K25" s="164"/>
      <c r="L25" s="104"/>
      <c r="M25" s="164"/>
      <c r="N25" s="104"/>
      <c r="O25" s="164"/>
      <c r="P25" s="106"/>
      <c r="Q25" s="164"/>
      <c r="R25" s="106"/>
      <c r="S25" s="164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</row>
    <row r="26" spans="1:47" ht="22.2" hidden="1" x14ac:dyDescent="0.6">
      <c r="A26" s="24" t="s">
        <v>61</v>
      </c>
      <c r="B26" s="8"/>
      <c r="C26" s="175">
        <f>SUM(C20,C24)</f>
        <v>0</v>
      </c>
      <c r="D26" s="104"/>
      <c r="E26" s="175">
        <f>SUM(E20,E24)</f>
        <v>0</v>
      </c>
      <c r="F26" s="104"/>
      <c r="G26" s="175">
        <f>SUM(G20,G24)</f>
        <v>0</v>
      </c>
      <c r="H26" s="104"/>
      <c r="I26" s="175">
        <f>SUM(I20,I24)</f>
        <v>0</v>
      </c>
      <c r="J26" s="104"/>
      <c r="K26" s="175">
        <f>SUM(K20,K24)</f>
        <v>0</v>
      </c>
      <c r="L26" s="104"/>
      <c r="M26" s="175">
        <f>SUM(M20,M24)</f>
        <v>0</v>
      </c>
      <c r="N26" s="104"/>
      <c r="O26" s="175">
        <f>SUM(O20,O24)</f>
        <v>0</v>
      </c>
      <c r="P26" s="108"/>
      <c r="Q26" s="175">
        <f>SUM(Q20,Q24)</f>
        <v>0</v>
      </c>
      <c r="R26" s="108"/>
      <c r="S26" s="175">
        <f>SUM(S20,S24)</f>
        <v>0</v>
      </c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</row>
    <row r="27" spans="1:47" ht="11.1" customHeight="1" x14ac:dyDescent="0.6">
      <c r="A27" s="24"/>
      <c r="B27" s="8"/>
      <c r="C27" s="104"/>
      <c r="D27" s="107"/>
      <c r="E27" s="104"/>
      <c r="F27" s="107"/>
      <c r="G27" s="104"/>
      <c r="H27" s="104"/>
      <c r="I27" s="104"/>
      <c r="J27" s="104"/>
      <c r="K27" s="104"/>
      <c r="L27" s="106"/>
      <c r="M27" s="104"/>
      <c r="N27" s="106"/>
      <c r="O27" s="104"/>
      <c r="P27" s="106"/>
      <c r="Q27" s="104"/>
      <c r="R27" s="106"/>
      <c r="S27" s="104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</row>
    <row r="28" spans="1:47" ht="22.2" x14ac:dyDescent="0.6">
      <c r="A28" s="24" t="s">
        <v>198</v>
      </c>
      <c r="B28" s="8"/>
      <c r="C28" s="104"/>
      <c r="D28" s="107"/>
      <c r="E28" s="104"/>
      <c r="F28" s="107"/>
      <c r="G28" s="104"/>
      <c r="H28" s="104"/>
      <c r="I28" s="104"/>
      <c r="J28" s="104"/>
      <c r="K28" s="104"/>
      <c r="L28" s="106"/>
      <c r="M28" s="104"/>
      <c r="N28" s="106"/>
      <c r="O28" s="104"/>
      <c r="P28" s="106"/>
      <c r="Q28" s="104"/>
      <c r="R28" s="106"/>
      <c r="S28" s="104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</row>
    <row r="29" spans="1:47" ht="22.2" x14ac:dyDescent="0.6">
      <c r="A29" s="80" t="s">
        <v>208</v>
      </c>
      <c r="B29" s="8"/>
      <c r="C29" s="110">
        <v>0</v>
      </c>
      <c r="D29" s="104"/>
      <c r="E29" s="110">
        <v>0</v>
      </c>
      <c r="F29" s="104"/>
      <c r="G29" s="110">
        <v>0</v>
      </c>
      <c r="H29" s="104"/>
      <c r="I29" s="110">
        <v>0</v>
      </c>
      <c r="J29" s="104"/>
      <c r="K29" s="122">
        <f>+'PL 3-mth (6-7)'!D50</f>
        <v>82329</v>
      </c>
      <c r="L29" s="104"/>
      <c r="M29" s="110">
        <v>0</v>
      </c>
      <c r="N29" s="104"/>
      <c r="O29" s="121">
        <f>SUM(C29:M29)</f>
        <v>82329</v>
      </c>
      <c r="P29" s="113"/>
      <c r="Q29" s="189">
        <f>+'PL 3-mth (6-7)'!D52</f>
        <v>192</v>
      </c>
      <c r="R29" s="113"/>
      <c r="S29" s="121">
        <f>O29+Q29</f>
        <v>82521</v>
      </c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</row>
    <row r="30" spans="1:47" ht="22.2" x14ac:dyDescent="0.6">
      <c r="A30" s="80" t="s">
        <v>199</v>
      </c>
      <c r="B30" s="8"/>
      <c r="C30" s="110">
        <v>0</v>
      </c>
      <c r="D30" s="104"/>
      <c r="E30" s="110">
        <v>0</v>
      </c>
      <c r="F30" s="104"/>
      <c r="G30" s="110">
        <v>0</v>
      </c>
      <c r="H30" s="104"/>
      <c r="I30" s="110">
        <v>0</v>
      </c>
      <c r="J30" s="104"/>
      <c r="K30" s="110">
        <v>0</v>
      </c>
      <c r="L30" s="104"/>
      <c r="M30" s="122">
        <f>'PL 3-mth (6-7)'!D36</f>
        <v>-507</v>
      </c>
      <c r="N30" s="104"/>
      <c r="O30" s="121">
        <f>SUM(C30:M30)</f>
        <v>-507</v>
      </c>
      <c r="P30" s="113"/>
      <c r="Q30" s="112">
        <v>0</v>
      </c>
      <c r="R30" s="113"/>
      <c r="S30" s="121">
        <f>O30+Q30</f>
        <v>-507</v>
      </c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</row>
    <row r="31" spans="1:47" ht="22.2" x14ac:dyDescent="0.6">
      <c r="A31" s="24" t="s">
        <v>200</v>
      </c>
      <c r="B31" s="8"/>
      <c r="C31" s="123">
        <f>SUM(C29:C30)</f>
        <v>0</v>
      </c>
      <c r="D31" s="104"/>
      <c r="E31" s="123">
        <f>SUM(E29:E30)</f>
        <v>0</v>
      </c>
      <c r="F31" s="104"/>
      <c r="G31" s="123">
        <f>SUM(G29:G30)</f>
        <v>0</v>
      </c>
      <c r="H31" s="104"/>
      <c r="I31" s="123">
        <f>SUM(I29:I30)</f>
        <v>0</v>
      </c>
      <c r="J31" s="104"/>
      <c r="K31" s="123">
        <f>SUM(K29:K30)</f>
        <v>82329</v>
      </c>
      <c r="L31" s="104"/>
      <c r="M31" s="123">
        <f>SUM(M29:M30)</f>
        <v>-507</v>
      </c>
      <c r="N31" s="104"/>
      <c r="O31" s="123">
        <f>SUM(O29:O30)</f>
        <v>81822</v>
      </c>
      <c r="P31" s="106"/>
      <c r="Q31" s="123">
        <f>SUM(Q29:Q30)</f>
        <v>192</v>
      </c>
      <c r="R31" s="106"/>
      <c r="S31" s="123">
        <f>SUM(S29:S30)</f>
        <v>82014</v>
      </c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</row>
    <row r="32" spans="1:47" ht="13.05" customHeight="1" x14ac:dyDescent="0.6">
      <c r="A32" s="24"/>
      <c r="B32" s="8"/>
      <c r="C32" s="105"/>
      <c r="D32" s="104"/>
      <c r="E32" s="105"/>
      <c r="F32" s="104"/>
      <c r="G32" s="105"/>
      <c r="H32" s="104"/>
      <c r="I32" s="105"/>
      <c r="J32" s="104"/>
      <c r="K32" s="105"/>
      <c r="L32" s="104"/>
      <c r="M32" s="105"/>
      <c r="N32" s="104"/>
      <c r="O32" s="105"/>
      <c r="P32" s="106"/>
      <c r="Q32" s="105"/>
      <c r="R32" s="106"/>
      <c r="S32" s="105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</row>
    <row r="33" spans="1:47" ht="22.8" thickBot="1" x14ac:dyDescent="0.65">
      <c r="A33" s="24" t="s">
        <v>193</v>
      </c>
      <c r="B33" s="11"/>
      <c r="C33" s="124">
        <f>C14+C26+C31</f>
        <v>735000</v>
      </c>
      <c r="D33" s="114"/>
      <c r="E33" s="124">
        <f>E14+E26+E31</f>
        <v>1792509</v>
      </c>
      <c r="F33" s="114"/>
      <c r="G33" s="124">
        <f>G14+G26+G31</f>
        <v>-41780</v>
      </c>
      <c r="H33" s="109"/>
      <c r="I33" s="124">
        <f>I14+I26+I31</f>
        <v>73500</v>
      </c>
      <c r="J33" s="109"/>
      <c r="K33" s="124">
        <f>K14+K26+K31</f>
        <v>996876</v>
      </c>
      <c r="L33" s="106"/>
      <c r="M33" s="124">
        <f>M14+M26+M31</f>
        <v>-4038</v>
      </c>
      <c r="N33" s="106"/>
      <c r="O33" s="124">
        <f>O14+O26+O31</f>
        <v>3552067</v>
      </c>
      <c r="P33" s="106"/>
      <c r="Q33" s="124">
        <f>Q14+Q26+Q31</f>
        <v>-377</v>
      </c>
      <c r="R33" s="106"/>
      <c r="S33" s="124">
        <f>S14+S26+S31</f>
        <v>3551690</v>
      </c>
      <c r="T33" s="39"/>
      <c r="U33" s="20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</row>
    <row r="34" spans="1:47" ht="22.8" thickTop="1" x14ac:dyDescent="0.6">
      <c r="A34" s="24"/>
      <c r="B34" s="11"/>
      <c r="C34" s="73"/>
      <c r="D34" s="11"/>
      <c r="E34" s="73"/>
      <c r="F34" s="11"/>
      <c r="G34" s="73"/>
      <c r="H34" s="78"/>
      <c r="I34" s="73"/>
      <c r="J34" s="78"/>
      <c r="K34" s="75"/>
      <c r="L34" s="160"/>
      <c r="M34" s="75"/>
      <c r="N34" s="160"/>
      <c r="O34" s="75"/>
      <c r="P34" s="160"/>
      <c r="Q34" s="75"/>
      <c r="S34" s="73"/>
      <c r="T34" s="39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</row>
    <row r="35" spans="1:47" ht="22.2" x14ac:dyDescent="0.6">
      <c r="A35" s="24"/>
      <c r="B35" s="11"/>
      <c r="C35" s="73"/>
      <c r="D35" s="11"/>
      <c r="E35" s="73"/>
      <c r="F35" s="11"/>
      <c r="G35" s="73"/>
      <c r="H35" s="78"/>
      <c r="I35" s="73"/>
      <c r="J35" s="78"/>
      <c r="K35" s="73"/>
      <c r="M35" s="73"/>
      <c r="O35" s="73"/>
      <c r="Q35" s="73"/>
      <c r="S35" s="73"/>
      <c r="T35" s="39"/>
      <c r="V35" s="73"/>
      <c r="W35" s="78"/>
      <c r="X35" s="73"/>
      <c r="Y35" s="78"/>
      <c r="Z35" s="73"/>
      <c r="AA35" s="78"/>
      <c r="AB35" s="73"/>
      <c r="AD35" s="73"/>
      <c r="AE35" s="116"/>
      <c r="AF35" s="73"/>
      <c r="AH35" s="117"/>
      <c r="AI35" s="118"/>
      <c r="AJ35" s="117"/>
      <c r="AK35" s="118"/>
      <c r="AL35" s="117"/>
      <c r="AM35" s="118"/>
      <c r="AN35" s="117"/>
      <c r="AO35" s="116"/>
      <c r="AP35" s="117"/>
      <c r="AQ35" s="116"/>
      <c r="AR35" s="117"/>
      <c r="AS35" s="119"/>
      <c r="AT35" s="6"/>
      <c r="AU35" s="6"/>
    </row>
  </sheetData>
  <sheetProtection formatCells="0" formatColumns="0" formatRows="0" insertColumns="0" insertRows="0" insertHyperlinks="0" deleteColumns="0" deleteRows="0" sort="0" autoFilter="0" pivotTables="0"/>
  <mergeCells count="3">
    <mergeCell ref="C4:S4"/>
    <mergeCell ref="C12:S12"/>
    <mergeCell ref="I7:K7"/>
  </mergeCells>
  <pageMargins left="0.7" right="0.5" top="0.48" bottom="0.5" header="0.5" footer="0.5"/>
  <pageSetup paperSize="9" scale="90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D2635-3414-42E1-BAC5-2C9EA0589FEC}">
  <sheetPr codeName="Sheet6"/>
  <dimension ref="A1:R24"/>
  <sheetViews>
    <sheetView topLeftCell="A11" zoomScaleNormal="100" zoomScaleSheetLayoutView="90" workbookViewId="0">
      <selection activeCell="Q20" sqref="Q20"/>
    </sheetView>
  </sheetViews>
  <sheetFormatPr defaultColWidth="9.125" defaultRowHeight="21.6" x14ac:dyDescent="0.55000000000000004"/>
  <cols>
    <col min="1" max="1" width="48.375" style="23" customWidth="1"/>
    <col min="2" max="2" width="10.75" style="70" customWidth="1"/>
    <col min="3" max="3" width="2.75" style="6" customWidth="1"/>
    <col min="4" max="4" width="14.5" style="6" customWidth="1"/>
    <col min="5" max="5" width="3.25" style="6" customWidth="1"/>
    <col min="6" max="6" width="14.5" style="6" customWidth="1"/>
    <col min="7" max="7" width="3.25" style="6" customWidth="1"/>
    <col min="8" max="8" width="14.5" style="6" customWidth="1"/>
    <col min="9" max="9" width="3.25" style="6" customWidth="1"/>
    <col min="10" max="10" width="14.5" style="6" customWidth="1"/>
    <col min="11" max="11" width="3.25" style="6" customWidth="1"/>
    <col min="12" max="12" width="14.5" style="6" customWidth="1"/>
    <col min="13" max="15" width="9.125" style="6"/>
    <col min="16" max="16" width="11.5" style="6" bestFit="1" customWidth="1"/>
    <col min="17" max="16384" width="9.125" style="6"/>
  </cols>
  <sheetData>
    <row r="1" spans="1:18" s="64" customFormat="1" ht="25.8" x14ac:dyDescent="0.65">
      <c r="A1" s="1" t="s">
        <v>53</v>
      </c>
      <c r="B1" s="66"/>
      <c r="D1" s="67"/>
      <c r="F1" s="68"/>
    </row>
    <row r="2" spans="1:18" s="4" customFormat="1" ht="23.4" x14ac:dyDescent="0.6">
      <c r="A2" s="1" t="s">
        <v>143</v>
      </c>
      <c r="B2" s="69"/>
    </row>
    <row r="3" spans="1:18" ht="22.2" x14ac:dyDescent="0.6">
      <c r="A3" s="24"/>
    </row>
    <row r="4" spans="1:18" ht="22.2" x14ac:dyDescent="0.6">
      <c r="A4" s="24"/>
      <c r="D4" s="192" t="s">
        <v>52</v>
      </c>
      <c r="E4" s="192"/>
      <c r="F4" s="192"/>
      <c r="G4" s="192"/>
      <c r="H4" s="192"/>
      <c r="I4" s="192"/>
      <c r="J4" s="192"/>
      <c r="K4" s="192"/>
      <c r="L4" s="192"/>
    </row>
    <row r="5" spans="1:18" ht="22.2" x14ac:dyDescent="0.6">
      <c r="A5" s="24"/>
      <c r="C5" s="70"/>
      <c r="D5" s="11"/>
      <c r="E5" s="8"/>
      <c r="F5" s="11"/>
      <c r="G5" s="8"/>
      <c r="H5" s="196" t="s">
        <v>45</v>
      </c>
      <c r="I5" s="196"/>
      <c r="J5" s="196"/>
      <c r="K5" s="11"/>
      <c r="L5" s="11"/>
    </row>
    <row r="6" spans="1:18" ht="22.2" x14ac:dyDescent="0.6">
      <c r="A6" s="24"/>
      <c r="C6" s="70"/>
      <c r="D6" s="11" t="s">
        <v>107</v>
      </c>
      <c r="E6" s="8"/>
      <c r="F6" s="11" t="s">
        <v>108</v>
      </c>
      <c r="G6" s="8"/>
      <c r="H6" s="194"/>
      <c r="I6" s="194"/>
      <c r="J6" s="194"/>
      <c r="K6" s="11"/>
      <c r="L6" s="11" t="s">
        <v>117</v>
      </c>
    </row>
    <row r="7" spans="1:18" x14ac:dyDescent="0.55000000000000004">
      <c r="B7" s="11"/>
      <c r="C7" s="14"/>
      <c r="D7" s="11" t="s">
        <v>30</v>
      </c>
      <c r="E7" s="11"/>
      <c r="F7" s="11" t="s">
        <v>109</v>
      </c>
      <c r="G7" s="11"/>
      <c r="H7" s="11" t="s">
        <v>27</v>
      </c>
      <c r="I7" s="11"/>
      <c r="J7" s="11" t="s">
        <v>21</v>
      </c>
      <c r="K7" s="11"/>
      <c r="L7" s="11" t="s">
        <v>60</v>
      </c>
    </row>
    <row r="8" spans="1:18" x14ac:dyDescent="0.55000000000000004">
      <c r="B8" s="14"/>
      <c r="C8" s="14"/>
      <c r="D8" s="11" t="s">
        <v>29</v>
      </c>
      <c r="E8" s="11"/>
      <c r="F8" s="11" t="s">
        <v>110</v>
      </c>
      <c r="G8" s="11"/>
      <c r="H8" s="11" t="s">
        <v>28</v>
      </c>
      <c r="I8" s="11"/>
      <c r="J8" s="11" t="s">
        <v>31</v>
      </c>
      <c r="K8" s="11"/>
      <c r="L8" s="11" t="s">
        <v>17</v>
      </c>
      <c r="R8" s="11"/>
    </row>
    <row r="9" spans="1:18" x14ac:dyDescent="0.55000000000000004">
      <c r="A9" s="6"/>
      <c r="B9" s="14"/>
      <c r="D9" s="195" t="s">
        <v>87</v>
      </c>
      <c r="E9" s="195"/>
      <c r="F9" s="195"/>
      <c r="G9" s="195"/>
      <c r="H9" s="195"/>
      <c r="I9" s="195"/>
      <c r="J9" s="195"/>
      <c r="K9" s="195"/>
      <c r="L9" s="195"/>
      <c r="P9" s="11"/>
    </row>
    <row r="10" spans="1:18" ht="22.2" x14ac:dyDescent="0.6">
      <c r="A10" s="24" t="s">
        <v>189</v>
      </c>
      <c r="B10" s="14"/>
      <c r="D10" s="14"/>
      <c r="E10" s="14"/>
      <c r="F10" s="14"/>
      <c r="G10" s="14"/>
      <c r="H10" s="14"/>
      <c r="I10" s="14"/>
      <c r="J10" s="71"/>
      <c r="K10" s="14"/>
      <c r="L10" s="14"/>
    </row>
    <row r="11" spans="1:18" ht="22.2" x14ac:dyDescent="0.6">
      <c r="A11" s="24" t="s">
        <v>152</v>
      </c>
      <c r="B11" s="14"/>
      <c r="C11" s="8"/>
      <c r="D11" s="75">
        <v>735000</v>
      </c>
      <c r="E11" s="75"/>
      <c r="F11" s="75">
        <v>1792509</v>
      </c>
      <c r="G11" s="75"/>
      <c r="H11" s="75">
        <v>73500</v>
      </c>
      <c r="I11" s="75"/>
      <c r="J11" s="75">
        <v>1154909</v>
      </c>
      <c r="K11" s="75"/>
      <c r="L11" s="89">
        <f>SUM(D11:J11)</f>
        <v>3755918</v>
      </c>
    </row>
    <row r="12" spans="1:18" s="9" customFormat="1" ht="12" hidden="1" customHeight="1" x14ac:dyDescent="0.6">
      <c r="A12" s="24"/>
      <c r="B12" s="14"/>
      <c r="C12" s="8"/>
      <c r="D12" s="73"/>
      <c r="E12" s="73"/>
      <c r="F12" s="73"/>
      <c r="G12" s="73"/>
      <c r="H12" s="73"/>
      <c r="I12" s="73"/>
      <c r="J12" s="73"/>
      <c r="K12" s="73"/>
      <c r="L12" s="73"/>
    </row>
    <row r="13" spans="1:18" ht="22.2" hidden="1" x14ac:dyDescent="0.6">
      <c r="A13" s="24" t="s">
        <v>37</v>
      </c>
      <c r="B13" s="52"/>
      <c r="C13" s="8"/>
      <c r="D13" s="78"/>
      <c r="E13" s="78"/>
      <c r="F13" s="78"/>
      <c r="G13" s="78"/>
      <c r="H13" s="125"/>
      <c r="I13" s="78"/>
      <c r="J13" s="125"/>
      <c r="K13" s="78"/>
      <c r="L13" s="73"/>
    </row>
    <row r="14" spans="1:18" ht="22.2" hidden="1" x14ac:dyDescent="0.6">
      <c r="A14" s="162" t="s">
        <v>68</v>
      </c>
      <c r="B14" s="52"/>
      <c r="C14" s="8"/>
      <c r="D14" s="126"/>
      <c r="E14" s="78"/>
      <c r="F14" s="77"/>
      <c r="G14" s="78"/>
      <c r="H14" s="126"/>
      <c r="I14" s="78"/>
      <c r="J14" s="127"/>
      <c r="K14" s="78"/>
      <c r="L14" s="78"/>
    </row>
    <row r="15" spans="1:18" hidden="1" x14ac:dyDescent="0.55000000000000004">
      <c r="A15" s="80" t="s">
        <v>141</v>
      </c>
      <c r="B15" s="14">
        <v>10</v>
      </c>
      <c r="C15" s="11"/>
      <c r="D15" s="86">
        <v>0</v>
      </c>
      <c r="E15" s="78"/>
      <c r="F15" s="128">
        <v>0</v>
      </c>
      <c r="G15" s="78"/>
      <c r="H15" s="126">
        <v>0</v>
      </c>
      <c r="I15" s="78"/>
      <c r="J15" s="86">
        <v>0</v>
      </c>
      <c r="K15" s="78"/>
      <c r="L15" s="130">
        <f t="shared" ref="L15" si="0">SUM(D15,H15,J15)</f>
        <v>0</v>
      </c>
    </row>
    <row r="16" spans="1:18" ht="22.2" hidden="1" x14ac:dyDescent="0.6">
      <c r="A16" s="9" t="s">
        <v>47</v>
      </c>
      <c r="B16" s="52"/>
      <c r="C16" s="8"/>
      <c r="D16" s="95">
        <f>SUM(D15:D15)</f>
        <v>0</v>
      </c>
      <c r="E16" s="73"/>
      <c r="F16" s="90">
        <f>SUM(F15:F15)</f>
        <v>0</v>
      </c>
      <c r="G16" s="73"/>
      <c r="H16" s="95">
        <f>SUM(H15:H15)</f>
        <v>0</v>
      </c>
      <c r="I16" s="73"/>
      <c r="J16" s="95">
        <f>SUM(J15:J15)</f>
        <v>0</v>
      </c>
      <c r="K16" s="73"/>
      <c r="L16" s="95">
        <f>SUM(L15:L15)</f>
        <v>0</v>
      </c>
    </row>
    <row r="17" spans="1:13" s="9" customFormat="1" ht="12" customHeight="1" x14ac:dyDescent="0.6">
      <c r="A17" s="24"/>
      <c r="B17" s="14"/>
      <c r="C17" s="8"/>
      <c r="D17" s="73"/>
      <c r="E17" s="73"/>
      <c r="F17" s="73"/>
      <c r="G17" s="73"/>
      <c r="H17" s="73"/>
      <c r="I17" s="73"/>
      <c r="J17" s="73"/>
      <c r="K17" s="73"/>
      <c r="L17" s="73"/>
    </row>
    <row r="18" spans="1:13" ht="22.2" x14ac:dyDescent="0.6">
      <c r="A18" s="24" t="s">
        <v>210</v>
      </c>
      <c r="B18" s="14"/>
      <c r="C18" s="8"/>
      <c r="D18" s="73"/>
      <c r="E18" s="73"/>
      <c r="F18" s="73"/>
      <c r="G18" s="73"/>
      <c r="H18" s="73"/>
      <c r="I18" s="73"/>
      <c r="J18" s="73"/>
      <c r="K18" s="73"/>
      <c r="L18" s="73"/>
    </row>
    <row r="19" spans="1:13" x14ac:dyDescent="0.55000000000000004">
      <c r="A19" s="80" t="s">
        <v>208</v>
      </c>
      <c r="B19" s="72"/>
      <c r="C19" s="129"/>
      <c r="D19" s="81">
        <v>0</v>
      </c>
      <c r="E19" s="81"/>
      <c r="F19" s="77">
        <v>0</v>
      </c>
      <c r="G19" s="77"/>
      <c r="H19" s="81">
        <v>0</v>
      </c>
      <c r="I19" s="81"/>
      <c r="J19" s="98">
        <f>'PL 3-mth (6-7)'!J56</f>
        <v>59999</v>
      </c>
      <c r="K19" s="83"/>
      <c r="L19" s="173">
        <f>SUM(D19,H19,J19)</f>
        <v>59999</v>
      </c>
    </row>
    <row r="20" spans="1:13" ht="22.2" x14ac:dyDescent="0.6">
      <c r="A20" s="80" t="s">
        <v>211</v>
      </c>
      <c r="B20" s="14"/>
      <c r="C20" s="8"/>
      <c r="D20" s="126">
        <v>0</v>
      </c>
      <c r="E20" s="78"/>
      <c r="F20" s="77">
        <v>0</v>
      </c>
      <c r="G20" s="78"/>
      <c r="H20" s="126">
        <v>0</v>
      </c>
      <c r="I20" s="78"/>
      <c r="J20" s="96">
        <f>'PL 3-mth (6-7)'!J58</f>
        <v>0</v>
      </c>
      <c r="K20" s="78"/>
      <c r="L20" s="98">
        <f>SUM(D20,H20,J20)</f>
        <v>0</v>
      </c>
    </row>
    <row r="21" spans="1:13" ht="22.2" x14ac:dyDescent="0.6">
      <c r="A21" s="24" t="s">
        <v>212</v>
      </c>
      <c r="B21" s="52"/>
      <c r="C21" s="8"/>
      <c r="D21" s="94">
        <f>SUM(D19:D20)</f>
        <v>0</v>
      </c>
      <c r="E21" s="73"/>
      <c r="F21" s="91">
        <f>SUM(F19:F20)</f>
        <v>0</v>
      </c>
      <c r="G21" s="73"/>
      <c r="H21" s="94">
        <f>SUM(H19:H20)</f>
        <v>0</v>
      </c>
      <c r="I21" s="73"/>
      <c r="J21" s="95">
        <f>SUM(J19:J20)</f>
        <v>59999</v>
      </c>
      <c r="K21" s="73"/>
      <c r="L21" s="95">
        <f>SUM(L19:L20)</f>
        <v>59999</v>
      </c>
    </row>
    <row r="22" spans="1:13" s="9" customFormat="1" ht="12" customHeight="1" x14ac:dyDescent="0.6">
      <c r="A22" s="24"/>
      <c r="B22" s="14"/>
      <c r="C22" s="8"/>
      <c r="D22" s="73"/>
      <c r="E22" s="73"/>
      <c r="F22" s="73"/>
      <c r="G22" s="73"/>
      <c r="H22" s="73"/>
      <c r="I22" s="73"/>
      <c r="J22" s="73"/>
      <c r="K22" s="73"/>
      <c r="L22" s="73"/>
    </row>
    <row r="23" spans="1:13" ht="22.8" thickBot="1" x14ac:dyDescent="0.65">
      <c r="A23" s="24" t="s">
        <v>190</v>
      </c>
      <c r="B23" s="14"/>
      <c r="C23" s="11"/>
      <c r="D23" s="177">
        <f>SUM(D16,D21,D11)</f>
        <v>735000</v>
      </c>
      <c r="E23" s="78"/>
      <c r="F23" s="177">
        <f>SUM(F16,F21,F11)</f>
        <v>1792509</v>
      </c>
      <c r="G23" s="78"/>
      <c r="H23" s="177">
        <f>SUM(H16,H21,H11)</f>
        <v>73500</v>
      </c>
      <c r="I23" s="78"/>
      <c r="J23" s="177">
        <f>SUM(J16,J21,J11)</f>
        <v>1214908</v>
      </c>
      <c r="K23" s="78"/>
      <c r="L23" s="177">
        <f>SUM(L16,L21,L11)</f>
        <v>3815917</v>
      </c>
      <c r="M23" s="127"/>
    </row>
    <row r="24" spans="1:13" ht="22.2" thickTop="1" x14ac:dyDescent="0.55000000000000004">
      <c r="D24" s="127"/>
      <c r="F24" s="127"/>
      <c r="H24" s="127"/>
      <c r="J24" s="127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4:L4"/>
    <mergeCell ref="H6:J6"/>
    <mergeCell ref="D9:L9"/>
    <mergeCell ref="H5:J5"/>
  </mergeCells>
  <pageMargins left="0.8" right="0.8" top="0.48" bottom="0.5" header="0.5" footer="0.5"/>
  <pageSetup paperSize="9" scale="99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9E93B-9D19-4D81-BB42-87CECC201A92}">
  <sheetPr codeName="Sheet7"/>
  <dimension ref="A1:AG27"/>
  <sheetViews>
    <sheetView topLeftCell="A9" zoomScaleNormal="100" zoomScaleSheetLayoutView="90" workbookViewId="0">
      <selection activeCell="M25" sqref="M25"/>
    </sheetView>
  </sheetViews>
  <sheetFormatPr defaultColWidth="9.125" defaultRowHeight="21.6" x14ac:dyDescent="0.55000000000000004"/>
  <cols>
    <col min="1" max="1" width="48.625" style="23" customWidth="1"/>
    <col min="2" max="2" width="14.875" style="70" customWidth="1"/>
    <col min="3" max="3" width="2" style="6" customWidth="1"/>
    <col min="4" max="4" width="14.5" style="6" customWidth="1"/>
    <col min="5" max="5" width="3.25" style="6" customWidth="1"/>
    <col min="6" max="6" width="14.5" style="6" customWidth="1"/>
    <col min="7" max="7" width="3.25" style="6" customWidth="1"/>
    <col min="8" max="8" width="14.5" style="6" customWidth="1"/>
    <col min="9" max="9" width="3.25" style="6" customWidth="1"/>
    <col min="10" max="10" width="14.5" style="6" customWidth="1"/>
    <col min="11" max="11" width="3.25" style="6" customWidth="1"/>
    <col min="12" max="12" width="14.5" style="6" customWidth="1"/>
    <col min="13" max="13" width="15.875" style="6" bestFit="1" customWidth="1"/>
    <col min="14" max="14" width="1.75" style="6" customWidth="1"/>
    <col min="15" max="15" width="14.75" style="132" customWidth="1"/>
    <col min="16" max="16" width="1.75" style="132" customWidth="1"/>
    <col min="17" max="17" width="14.75" style="132" customWidth="1"/>
    <col min="18" max="18" width="1.75" style="132" customWidth="1"/>
    <col min="19" max="19" width="14.75" style="132" customWidth="1"/>
    <col min="20" max="20" width="1.75" style="132" customWidth="1"/>
    <col min="21" max="21" width="14.75" style="132" customWidth="1"/>
    <col min="22" max="22" width="1.75" style="132" customWidth="1"/>
    <col min="23" max="23" width="14.75" style="102" customWidth="1"/>
    <col min="24" max="24" width="1.75" style="102" customWidth="1"/>
    <col min="25" max="25" width="14.75" style="102" customWidth="1"/>
    <col min="26" max="26" width="1.75" style="102" customWidth="1"/>
    <col min="27" max="27" width="14.75" style="102" customWidth="1"/>
    <col min="28" max="28" width="1.75" style="102" customWidth="1"/>
    <col min="29" max="29" width="14.75" style="102" customWidth="1"/>
    <col min="30" max="30" width="1.75" style="6" customWidth="1"/>
    <col min="31" max="31" width="14.75" style="6" customWidth="1"/>
    <col min="32" max="32" width="1.75" style="6" customWidth="1"/>
    <col min="33" max="33" width="14.75" style="6" customWidth="1"/>
    <col min="34" max="34" width="1.75" style="6" customWidth="1"/>
    <col min="35" max="35" width="14.75" style="6" customWidth="1"/>
    <col min="36" max="36" width="1.75" style="6" customWidth="1"/>
    <col min="37" max="37" width="14.75" style="6" customWidth="1"/>
    <col min="38" max="38" width="1.75" style="6" customWidth="1"/>
    <col min="39" max="39" width="14.75" style="6" customWidth="1"/>
    <col min="40" max="40" width="1.75" style="6" customWidth="1"/>
    <col min="41" max="41" width="14.75" style="6" customWidth="1"/>
    <col min="42" max="16384" width="9.125" style="6"/>
  </cols>
  <sheetData>
    <row r="1" spans="1:33" s="4" customFormat="1" ht="23.4" x14ac:dyDescent="0.6">
      <c r="A1" s="1" t="s">
        <v>53</v>
      </c>
      <c r="B1" s="69"/>
      <c r="D1" s="99"/>
      <c r="F1" s="99"/>
      <c r="O1" s="131"/>
      <c r="P1" s="131"/>
      <c r="Q1" s="131"/>
      <c r="R1" s="131"/>
      <c r="S1" s="131"/>
      <c r="T1" s="131"/>
      <c r="U1" s="131"/>
      <c r="V1" s="131"/>
      <c r="W1" s="100"/>
      <c r="X1" s="100"/>
      <c r="Y1" s="100"/>
      <c r="Z1" s="100"/>
      <c r="AA1" s="100"/>
      <c r="AB1" s="100"/>
      <c r="AC1" s="100"/>
    </row>
    <row r="2" spans="1:33" s="4" customFormat="1" ht="23.4" x14ac:dyDescent="0.6">
      <c r="A2" s="1" t="s">
        <v>143</v>
      </c>
      <c r="B2" s="69"/>
      <c r="O2" s="131"/>
      <c r="P2" s="131"/>
      <c r="Q2" s="131"/>
      <c r="R2" s="131"/>
      <c r="S2" s="131"/>
      <c r="T2" s="131"/>
      <c r="U2" s="131"/>
      <c r="V2" s="131"/>
      <c r="W2" s="100"/>
      <c r="X2" s="100"/>
      <c r="Y2" s="100"/>
      <c r="Z2" s="100"/>
      <c r="AA2" s="100"/>
      <c r="AB2" s="100"/>
      <c r="AC2" s="100"/>
    </row>
    <row r="3" spans="1:33" ht="22.2" x14ac:dyDescent="0.6">
      <c r="A3" s="24"/>
    </row>
    <row r="4" spans="1:33" ht="22.2" x14ac:dyDescent="0.6">
      <c r="A4" s="24"/>
      <c r="D4" s="192" t="s">
        <v>52</v>
      </c>
      <c r="E4" s="192"/>
      <c r="F4" s="192"/>
      <c r="G4" s="192"/>
      <c r="H4" s="192"/>
      <c r="I4" s="192"/>
      <c r="J4" s="192"/>
      <c r="K4" s="192"/>
      <c r="L4" s="192"/>
      <c r="M4" s="9"/>
      <c r="N4" s="9"/>
      <c r="O4" s="28"/>
      <c r="P4" s="28"/>
    </row>
    <row r="5" spans="1:33" x14ac:dyDescent="0.55000000000000004">
      <c r="B5" s="11"/>
      <c r="C5" s="14"/>
      <c r="D5" s="11"/>
      <c r="E5" s="11"/>
      <c r="F5" s="11"/>
      <c r="G5" s="11"/>
      <c r="H5" s="196" t="s">
        <v>45</v>
      </c>
      <c r="I5" s="196"/>
      <c r="J5" s="196"/>
      <c r="K5" s="11"/>
      <c r="O5" s="76"/>
      <c r="P5" s="76"/>
      <c r="Q5" s="76"/>
      <c r="R5" s="76"/>
      <c r="S5" s="76"/>
      <c r="T5" s="76"/>
      <c r="U5" s="76"/>
      <c r="V5" s="76"/>
      <c r="W5" s="163"/>
      <c r="X5" s="163"/>
      <c r="Y5" s="163"/>
      <c r="Z5" s="163"/>
      <c r="AA5" s="163"/>
      <c r="AB5" s="163"/>
      <c r="AC5" s="163"/>
    </row>
    <row r="6" spans="1:33" x14ac:dyDescent="0.55000000000000004">
      <c r="B6" s="11"/>
      <c r="C6" s="14"/>
      <c r="D6" s="11" t="s">
        <v>107</v>
      </c>
      <c r="E6" s="11"/>
      <c r="F6" s="11" t="s">
        <v>108</v>
      </c>
      <c r="G6" s="11"/>
      <c r="H6" s="194"/>
      <c r="I6" s="194"/>
      <c r="J6" s="194"/>
      <c r="K6" s="11"/>
      <c r="L6" s="11" t="s">
        <v>117</v>
      </c>
    </row>
    <row r="7" spans="1:33" x14ac:dyDescent="0.55000000000000004">
      <c r="B7" s="11"/>
      <c r="C7" s="14"/>
      <c r="D7" s="11" t="s">
        <v>30</v>
      </c>
      <c r="E7" s="11"/>
      <c r="F7" s="11" t="s">
        <v>109</v>
      </c>
      <c r="G7" s="11"/>
      <c r="H7" s="11" t="s">
        <v>27</v>
      </c>
      <c r="I7" s="11"/>
      <c r="J7" s="11" t="s">
        <v>21</v>
      </c>
      <c r="K7" s="11"/>
      <c r="L7" s="11" t="s">
        <v>60</v>
      </c>
    </row>
    <row r="8" spans="1:33" x14ac:dyDescent="0.55000000000000004">
      <c r="B8" s="14"/>
      <c r="C8" s="14"/>
      <c r="D8" s="11" t="s">
        <v>29</v>
      </c>
      <c r="E8" s="11"/>
      <c r="F8" s="11" t="s">
        <v>110</v>
      </c>
      <c r="G8" s="11"/>
      <c r="H8" s="11" t="s">
        <v>28</v>
      </c>
      <c r="I8" s="11"/>
      <c r="J8" s="11" t="s">
        <v>31</v>
      </c>
      <c r="K8" s="11"/>
      <c r="L8" s="11" t="s">
        <v>17</v>
      </c>
    </row>
    <row r="9" spans="1:33" x14ac:dyDescent="0.55000000000000004">
      <c r="A9" s="6"/>
      <c r="D9" s="195" t="s">
        <v>87</v>
      </c>
      <c r="E9" s="195"/>
      <c r="F9" s="195"/>
      <c r="G9" s="195"/>
      <c r="H9" s="195"/>
      <c r="I9" s="195"/>
      <c r="J9" s="195"/>
      <c r="K9" s="195"/>
      <c r="L9" s="195"/>
    </row>
    <row r="10" spans="1:33" ht="22.2" x14ac:dyDescent="0.6">
      <c r="A10" s="24" t="s">
        <v>191</v>
      </c>
      <c r="B10" s="14"/>
      <c r="D10" s="14"/>
      <c r="F10" s="14"/>
      <c r="H10" s="14"/>
      <c r="I10" s="14"/>
      <c r="J10" s="71"/>
      <c r="K10" s="14"/>
      <c r="L10" s="14"/>
    </row>
    <row r="11" spans="1:33" ht="22.2" x14ac:dyDescent="0.6">
      <c r="A11" s="24" t="s">
        <v>192</v>
      </c>
      <c r="B11" s="14"/>
      <c r="C11" s="8"/>
      <c r="D11" s="73">
        <v>735000</v>
      </c>
      <c r="E11" s="73"/>
      <c r="F11" s="87">
        <v>1792509</v>
      </c>
      <c r="G11" s="73"/>
      <c r="H11" s="73">
        <v>73500</v>
      </c>
      <c r="I11" s="73"/>
      <c r="J11" s="73">
        <v>943046</v>
      </c>
      <c r="K11" s="73"/>
      <c r="L11" s="178">
        <f>SUM(D11:J11)</f>
        <v>3544055</v>
      </c>
      <c r="M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</row>
    <row r="12" spans="1:33" s="9" customFormat="1" ht="12" hidden="1" customHeight="1" x14ac:dyDescent="0.6">
      <c r="A12" s="24"/>
      <c r="B12" s="14"/>
      <c r="C12" s="8"/>
      <c r="D12" s="73"/>
      <c r="E12" s="73"/>
      <c r="F12" s="73"/>
      <c r="G12" s="73"/>
      <c r="H12" s="73"/>
      <c r="I12" s="73"/>
      <c r="J12" s="73"/>
      <c r="K12" s="73"/>
      <c r="L12" s="133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</row>
    <row r="13" spans="1:33" ht="22.2" hidden="1" x14ac:dyDescent="0.6">
      <c r="A13" s="24" t="s">
        <v>37</v>
      </c>
      <c r="B13" s="52"/>
      <c r="C13" s="8"/>
      <c r="D13" s="78"/>
      <c r="E13" s="78"/>
      <c r="F13" s="78"/>
      <c r="G13" s="78"/>
      <c r="H13" s="125"/>
      <c r="I13" s="78"/>
      <c r="J13" s="125"/>
      <c r="K13" s="78"/>
      <c r="L13" s="134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</row>
    <row r="14" spans="1:33" ht="22.2" hidden="1" x14ac:dyDescent="0.6">
      <c r="A14" s="162" t="s">
        <v>68</v>
      </c>
      <c r="B14" s="52"/>
      <c r="C14" s="8"/>
      <c r="D14" s="125"/>
      <c r="E14" s="73"/>
      <c r="F14" s="125"/>
      <c r="G14" s="73"/>
      <c r="H14" s="125"/>
      <c r="I14" s="73"/>
      <c r="J14" s="127"/>
      <c r="K14" s="73"/>
      <c r="L14" s="135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</row>
    <row r="15" spans="1:33" ht="22.2" hidden="1" x14ac:dyDescent="0.6">
      <c r="A15" s="80" t="s">
        <v>104</v>
      </c>
      <c r="B15" s="52"/>
      <c r="C15" s="8"/>
      <c r="D15" s="82"/>
      <c r="E15" s="73"/>
      <c r="F15" s="82"/>
      <c r="G15" s="73"/>
      <c r="H15" s="125"/>
      <c r="I15" s="73"/>
      <c r="J15" s="125"/>
      <c r="K15" s="73"/>
      <c r="L15" s="179">
        <f t="shared" ref="L15:L17" si="0">SUM(D15:J15)</f>
        <v>0</v>
      </c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</row>
    <row r="16" spans="1:33" ht="22.2" hidden="1" x14ac:dyDescent="0.6">
      <c r="A16" s="80" t="s">
        <v>105</v>
      </c>
      <c r="B16" s="52"/>
      <c r="C16" s="8"/>
      <c r="D16" s="125"/>
      <c r="E16" s="73"/>
      <c r="F16" s="82"/>
      <c r="G16" s="73"/>
      <c r="H16" s="125"/>
      <c r="I16" s="73"/>
      <c r="J16" s="125"/>
      <c r="K16" s="73"/>
      <c r="L16" s="179">
        <f t="shared" si="0"/>
        <v>0</v>
      </c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</row>
    <row r="17" spans="1:33" ht="22.2" hidden="1" x14ac:dyDescent="0.6">
      <c r="A17" s="80" t="s">
        <v>141</v>
      </c>
      <c r="B17" s="14">
        <v>10</v>
      </c>
      <c r="C17" s="11"/>
      <c r="D17" s="125">
        <v>0</v>
      </c>
      <c r="E17" s="73"/>
      <c r="F17" s="125">
        <v>0</v>
      </c>
      <c r="G17" s="73"/>
      <c r="H17" s="125">
        <v>0</v>
      </c>
      <c r="I17" s="73"/>
      <c r="J17" s="136"/>
      <c r="K17" s="73"/>
      <c r="L17" s="92">
        <f t="shared" si="0"/>
        <v>0</v>
      </c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</row>
    <row r="18" spans="1:33" ht="21.6" hidden="1" customHeight="1" x14ac:dyDescent="0.6">
      <c r="A18" s="9" t="s">
        <v>47</v>
      </c>
      <c r="B18" s="52"/>
      <c r="C18" s="8"/>
      <c r="D18" s="95">
        <f>SUM(D15:D17)</f>
        <v>0</v>
      </c>
      <c r="E18" s="73"/>
      <c r="F18" s="95">
        <f>SUM(F15:F17)</f>
        <v>0</v>
      </c>
      <c r="G18" s="73"/>
      <c r="H18" s="95">
        <f>SUM(H15:H17)</f>
        <v>0</v>
      </c>
      <c r="I18" s="73"/>
      <c r="J18" s="95">
        <f>SUM(J15:J17)</f>
        <v>0</v>
      </c>
      <c r="K18" s="73"/>
      <c r="L18" s="95">
        <f>SUM(L15:L17)</f>
        <v>0</v>
      </c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</row>
    <row r="19" spans="1:33" s="9" customFormat="1" ht="12" customHeight="1" x14ac:dyDescent="0.6">
      <c r="A19" s="24"/>
      <c r="B19" s="14"/>
      <c r="C19" s="8"/>
      <c r="D19" s="73"/>
      <c r="E19" s="73"/>
      <c r="F19" s="73"/>
      <c r="G19" s="73"/>
      <c r="H19" s="73"/>
      <c r="I19" s="73"/>
      <c r="J19" s="73"/>
      <c r="K19" s="73"/>
      <c r="L19" s="115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</row>
    <row r="20" spans="1:33" ht="22.2" x14ac:dyDescent="0.6">
      <c r="A20" s="24" t="s">
        <v>210</v>
      </c>
      <c r="B20" s="14"/>
      <c r="C20" s="8"/>
      <c r="D20" s="73"/>
      <c r="E20" s="73"/>
      <c r="F20" s="73"/>
      <c r="G20" s="73"/>
      <c r="H20" s="73"/>
      <c r="I20" s="73"/>
      <c r="J20" s="73"/>
      <c r="K20" s="73"/>
      <c r="L20" s="115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</row>
    <row r="21" spans="1:33" x14ac:dyDescent="0.55000000000000004">
      <c r="A21" s="80" t="s">
        <v>208</v>
      </c>
      <c r="B21" s="72"/>
      <c r="C21" s="129"/>
      <c r="D21" s="137">
        <v>0</v>
      </c>
      <c r="E21" s="137"/>
      <c r="F21" s="137">
        <v>0</v>
      </c>
      <c r="G21" s="137"/>
      <c r="H21" s="137">
        <v>0</v>
      </c>
      <c r="I21" s="137"/>
      <c r="J21" s="139">
        <f>'PL 3-mth (6-7)'!H50</f>
        <v>56775</v>
      </c>
      <c r="K21" s="138"/>
      <c r="L21" s="92">
        <f t="shared" ref="L21:L22" si="1">SUM(D21:J21)</f>
        <v>56775</v>
      </c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</row>
    <row r="22" spans="1:33" ht="22.2" x14ac:dyDescent="0.6">
      <c r="A22" s="80" t="s">
        <v>211</v>
      </c>
      <c r="B22" s="14"/>
      <c r="C22" s="8"/>
      <c r="D22" s="137">
        <v>0</v>
      </c>
      <c r="E22" s="73"/>
      <c r="F22" s="137">
        <v>0</v>
      </c>
      <c r="G22" s="73"/>
      <c r="H22" s="137">
        <v>0</v>
      </c>
      <c r="I22" s="73"/>
      <c r="J22" s="97">
        <f>'PL 3-mth (6-7)'!H52</f>
        <v>0</v>
      </c>
      <c r="K22" s="73"/>
      <c r="L22" s="92">
        <f t="shared" si="1"/>
        <v>0</v>
      </c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</row>
    <row r="23" spans="1:33" ht="22.2" x14ac:dyDescent="0.6">
      <c r="A23" s="24" t="s">
        <v>212</v>
      </c>
      <c r="B23" s="52"/>
      <c r="C23" s="8"/>
      <c r="D23" s="94">
        <f>SUM(D21:D22)</f>
        <v>0</v>
      </c>
      <c r="E23" s="73"/>
      <c r="F23" s="94">
        <f>SUM(F21:F22)</f>
        <v>0</v>
      </c>
      <c r="G23" s="73"/>
      <c r="H23" s="94">
        <f>SUM(H21:H22)</f>
        <v>0</v>
      </c>
      <c r="I23" s="73"/>
      <c r="J23" s="95">
        <f>SUM(J21:J22)</f>
        <v>56775</v>
      </c>
      <c r="K23" s="73"/>
      <c r="L23" s="95">
        <f>SUM(L21:L22)</f>
        <v>56775</v>
      </c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</row>
    <row r="24" spans="1:33" s="9" customFormat="1" ht="12" customHeight="1" x14ac:dyDescent="0.6">
      <c r="A24" s="24"/>
      <c r="B24" s="14"/>
      <c r="C24" s="8"/>
      <c r="D24" s="73"/>
      <c r="E24" s="73"/>
      <c r="F24" s="73"/>
      <c r="G24" s="73"/>
      <c r="H24" s="73"/>
      <c r="I24" s="73"/>
      <c r="J24" s="73"/>
      <c r="K24" s="73"/>
      <c r="L24" s="74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</row>
    <row r="25" spans="1:33" ht="22.8" thickBot="1" x14ac:dyDescent="0.65">
      <c r="A25" s="24" t="s">
        <v>193</v>
      </c>
      <c r="B25" s="14"/>
      <c r="C25" s="11"/>
      <c r="D25" s="180">
        <f>SUM(D18,D23,D11)</f>
        <v>735000</v>
      </c>
      <c r="E25" s="134"/>
      <c r="F25" s="180">
        <f>SUM(F18,F23,F11)</f>
        <v>1792509</v>
      </c>
      <c r="G25" s="134"/>
      <c r="H25" s="180">
        <f>SUM(H18,H23,H11)</f>
        <v>73500</v>
      </c>
      <c r="I25" s="134"/>
      <c r="J25" s="180">
        <f>SUM(J18,J23,J11)</f>
        <v>999821</v>
      </c>
      <c r="K25" s="78"/>
      <c r="L25" s="180">
        <f>SUM(L18,L23,L11)</f>
        <v>3600830</v>
      </c>
      <c r="M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</row>
    <row r="26" spans="1:33" ht="22.8" thickTop="1" x14ac:dyDescent="0.6">
      <c r="A26" s="24"/>
      <c r="B26" s="14"/>
      <c r="C26" s="11"/>
      <c r="D26" s="73"/>
      <c r="E26" s="11"/>
      <c r="F26" s="73"/>
      <c r="G26" s="11"/>
      <c r="H26" s="73"/>
      <c r="I26" s="78"/>
      <c r="J26" s="73"/>
      <c r="K26" s="78"/>
      <c r="L26" s="73"/>
      <c r="M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</row>
    <row r="27" spans="1:33" x14ac:dyDescent="0.55000000000000004">
      <c r="H27" s="135"/>
      <c r="J27" s="135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4:L4"/>
    <mergeCell ref="H6:J6"/>
    <mergeCell ref="D9:L9"/>
    <mergeCell ref="H5:J5"/>
  </mergeCells>
  <pageMargins left="0.7" right="0.7" top="0.48" bottom="0.5" header="0.5" footer="0.5"/>
  <pageSetup paperSize="9" scale="99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J86"/>
  <sheetViews>
    <sheetView tabSelected="1" topLeftCell="A2" zoomScaleNormal="100" zoomScaleSheetLayoutView="90" workbookViewId="0">
      <selection activeCell="L67" sqref="L67"/>
    </sheetView>
  </sheetViews>
  <sheetFormatPr defaultColWidth="35" defaultRowHeight="21.6" x14ac:dyDescent="0.55000000000000004"/>
  <cols>
    <col min="1" max="1" width="59.5" style="6" bestFit="1" customWidth="1"/>
    <col min="2" max="2" width="9.625" style="7" bestFit="1" customWidth="1"/>
    <col min="3" max="3" width="1.375" style="14" customWidth="1"/>
    <col min="4" max="4" width="13.5" style="7" bestFit="1" customWidth="1"/>
    <col min="5" max="5" width="1.375" style="7" customWidth="1"/>
    <col min="6" max="6" width="12.625" style="7" customWidth="1"/>
    <col min="7" max="7" width="1.375" style="6" customWidth="1"/>
    <col min="8" max="8" width="12.625" style="7" customWidth="1"/>
    <col min="9" max="9" width="1.375" style="7" customWidth="1"/>
    <col min="10" max="10" width="14.25" style="7" customWidth="1"/>
    <col min="11" max="16384" width="35" style="7"/>
  </cols>
  <sheetData>
    <row r="1" spans="1:10" s="4" customFormat="1" ht="23.4" x14ac:dyDescent="0.6">
      <c r="A1" s="1" t="s">
        <v>53</v>
      </c>
      <c r="B1" s="1"/>
      <c r="C1" s="140"/>
      <c r="D1" s="1"/>
      <c r="E1" s="1"/>
      <c r="F1" s="1"/>
    </row>
    <row r="2" spans="1:10" s="4" customFormat="1" ht="23.4" x14ac:dyDescent="0.6">
      <c r="A2" s="141" t="s">
        <v>95</v>
      </c>
      <c r="B2" s="141"/>
      <c r="C2" s="140"/>
      <c r="D2" s="141"/>
      <c r="E2" s="141"/>
      <c r="F2" s="141"/>
    </row>
    <row r="4" spans="1:10" ht="22.2" x14ac:dyDescent="0.6">
      <c r="D4" s="192" t="s">
        <v>51</v>
      </c>
      <c r="E4" s="192"/>
      <c r="F4" s="192"/>
      <c r="G4" s="8"/>
      <c r="H4" s="193" t="s">
        <v>52</v>
      </c>
      <c r="I4" s="193"/>
      <c r="J4" s="193"/>
    </row>
    <row r="5" spans="1:10" ht="21.6" customHeight="1" x14ac:dyDescent="0.55000000000000004">
      <c r="D5" s="191" t="s">
        <v>86</v>
      </c>
      <c r="E5" s="191"/>
      <c r="F5" s="191"/>
      <c r="G5" s="11"/>
      <c r="H5" s="191" t="s">
        <v>86</v>
      </c>
      <c r="I5" s="191"/>
      <c r="J5" s="191"/>
    </row>
    <row r="6" spans="1:10" x14ac:dyDescent="0.55000000000000004">
      <c r="D6" s="191" t="s">
        <v>188</v>
      </c>
      <c r="E6" s="191"/>
      <c r="F6" s="191"/>
      <c r="G6" s="11"/>
      <c r="H6" s="191" t="s">
        <v>188</v>
      </c>
      <c r="I6" s="191"/>
      <c r="J6" s="191"/>
    </row>
    <row r="7" spans="1:10" x14ac:dyDescent="0.55000000000000004">
      <c r="B7" s="14"/>
      <c r="D7" s="11">
        <v>2569</v>
      </c>
      <c r="E7" s="51"/>
      <c r="F7" s="11">
        <v>2568</v>
      </c>
      <c r="G7" s="14"/>
      <c r="H7" s="11">
        <v>2569</v>
      </c>
      <c r="I7" s="51"/>
      <c r="J7" s="11">
        <v>2568</v>
      </c>
    </row>
    <row r="8" spans="1:10" ht="18.600000000000001" customHeight="1" x14ac:dyDescent="0.55000000000000004">
      <c r="B8" s="14"/>
      <c r="D8" s="190" t="s">
        <v>87</v>
      </c>
      <c r="E8" s="190"/>
      <c r="F8" s="190"/>
      <c r="G8" s="190"/>
      <c r="H8" s="190"/>
      <c r="I8" s="190"/>
      <c r="J8" s="190"/>
    </row>
    <row r="9" spans="1:10" ht="22.2" x14ac:dyDescent="0.6">
      <c r="A9" s="142" t="s">
        <v>18</v>
      </c>
      <c r="B9" s="52"/>
      <c r="C9" s="52"/>
      <c r="D9" s="142"/>
      <c r="E9" s="142"/>
      <c r="F9" s="142"/>
      <c r="G9" s="11"/>
      <c r="H9" s="27"/>
      <c r="I9" s="27"/>
      <c r="J9" s="27"/>
    </row>
    <row r="10" spans="1:10" x14ac:dyDescent="0.55000000000000004">
      <c r="A10" s="6" t="s">
        <v>81</v>
      </c>
      <c r="B10" s="14"/>
      <c r="D10" s="158">
        <f>'PL 3-mth (6-7)'!D31</f>
        <v>82521</v>
      </c>
      <c r="E10" s="21"/>
      <c r="F10" s="103">
        <v>64862</v>
      </c>
      <c r="G10" s="11"/>
      <c r="H10" s="158">
        <f>'PL 3-mth (6-7)'!H31</f>
        <v>56775</v>
      </c>
      <c r="I10" s="21"/>
      <c r="J10" s="103">
        <v>59999</v>
      </c>
    </row>
    <row r="11" spans="1:10" x14ac:dyDescent="0.55000000000000004">
      <c r="A11" s="70" t="s">
        <v>161</v>
      </c>
      <c r="B11" s="14"/>
      <c r="D11" s="21"/>
      <c r="E11" s="21"/>
      <c r="F11" s="21"/>
      <c r="G11" s="11"/>
      <c r="H11" s="21"/>
      <c r="I11" s="21"/>
      <c r="J11" s="21"/>
    </row>
    <row r="12" spans="1:10" x14ac:dyDescent="0.55000000000000004">
      <c r="A12" s="6" t="s">
        <v>153</v>
      </c>
      <c r="B12" s="14"/>
      <c r="D12" s="158">
        <f>-'PL 3-mth (6-7)'!D30</f>
        <v>5858</v>
      </c>
      <c r="E12" s="41"/>
      <c r="F12" s="103">
        <v>7310</v>
      </c>
      <c r="G12" s="14"/>
      <c r="H12" s="158">
        <f>-'PL 3-mth (6-7)'!H30</f>
        <v>1757</v>
      </c>
      <c r="I12" s="41"/>
      <c r="J12" s="103">
        <v>4863</v>
      </c>
    </row>
    <row r="13" spans="1:10" x14ac:dyDescent="0.55000000000000004">
      <c r="A13" s="23" t="s">
        <v>26</v>
      </c>
      <c r="B13" s="14"/>
      <c r="D13" s="158">
        <f>-'PL 3-mth (6-7)'!D27</f>
        <v>24655</v>
      </c>
      <c r="E13" s="21"/>
      <c r="F13" s="103">
        <v>14918</v>
      </c>
      <c r="G13" s="14"/>
      <c r="H13" s="158">
        <f>-'PL 3-mth (6-7)'!H27</f>
        <v>20883</v>
      </c>
      <c r="I13" s="21"/>
      <c r="J13" s="103">
        <v>13559</v>
      </c>
    </row>
    <row r="14" spans="1:10" x14ac:dyDescent="0.55000000000000004">
      <c r="A14" s="6" t="s">
        <v>71</v>
      </c>
      <c r="B14" s="14"/>
      <c r="D14" s="45">
        <v>86202</v>
      </c>
      <c r="E14" s="41"/>
      <c r="F14" s="20">
        <v>60617</v>
      </c>
      <c r="G14" s="14"/>
      <c r="H14" s="45">
        <v>76968</v>
      </c>
      <c r="I14" s="41"/>
      <c r="J14" s="45">
        <v>53351</v>
      </c>
    </row>
    <row r="15" spans="1:10" hidden="1" x14ac:dyDescent="0.55000000000000004">
      <c r="A15" s="6" t="s">
        <v>183</v>
      </c>
      <c r="B15" s="14"/>
      <c r="D15" s="45"/>
      <c r="E15" s="41"/>
      <c r="F15" s="45"/>
      <c r="G15" s="14"/>
      <c r="H15" s="45"/>
      <c r="I15" s="41"/>
      <c r="J15" s="45"/>
    </row>
    <row r="16" spans="1:10" hidden="1" x14ac:dyDescent="0.55000000000000004">
      <c r="A16" s="6" t="s">
        <v>187</v>
      </c>
      <c r="B16" s="14"/>
      <c r="D16" s="45"/>
      <c r="E16" s="41"/>
      <c r="F16" s="45"/>
      <c r="G16" s="14"/>
      <c r="H16" s="45"/>
      <c r="I16" s="41"/>
      <c r="J16" s="45"/>
    </row>
    <row r="17" spans="1:10" hidden="1" x14ac:dyDescent="0.55000000000000004">
      <c r="A17" s="6" t="s">
        <v>184</v>
      </c>
      <c r="B17" s="14"/>
      <c r="D17" s="45"/>
      <c r="E17" s="41"/>
      <c r="F17" s="45"/>
      <c r="G17" s="14"/>
      <c r="H17" s="45"/>
      <c r="I17" s="41"/>
      <c r="J17" s="45"/>
    </row>
    <row r="18" spans="1:10" x14ac:dyDescent="0.55000000000000004">
      <c r="A18" s="6" t="s">
        <v>157</v>
      </c>
      <c r="B18" s="14"/>
      <c r="D18" s="45">
        <v>3852</v>
      </c>
      <c r="E18" s="21"/>
      <c r="F18" s="20">
        <v>10696</v>
      </c>
      <c r="G18" s="14"/>
      <c r="H18" s="45">
        <v>3640</v>
      </c>
      <c r="I18" s="41"/>
      <c r="J18" s="45">
        <v>6757</v>
      </c>
    </row>
    <row r="19" spans="1:10" x14ac:dyDescent="0.55000000000000004">
      <c r="A19" s="23" t="s">
        <v>205</v>
      </c>
      <c r="B19" s="14"/>
      <c r="D19" s="45">
        <v>9</v>
      </c>
      <c r="E19" s="21"/>
      <c r="F19" s="20">
        <v>-16</v>
      </c>
      <c r="G19" s="14"/>
      <c r="H19" s="45">
        <v>9</v>
      </c>
      <c r="I19" s="41"/>
      <c r="J19" s="45">
        <v>-16</v>
      </c>
    </row>
    <row r="20" spans="1:10" x14ac:dyDescent="0.55000000000000004">
      <c r="A20" s="23" t="s">
        <v>209</v>
      </c>
      <c r="B20" s="14"/>
      <c r="D20" s="45">
        <v>-1164</v>
      </c>
      <c r="E20" s="21"/>
      <c r="F20" s="20">
        <v>0</v>
      </c>
      <c r="G20" s="14"/>
      <c r="H20" s="45">
        <v>0</v>
      </c>
      <c r="I20" s="41"/>
      <c r="J20" s="45">
        <v>0</v>
      </c>
    </row>
    <row r="21" spans="1:10" hidden="1" x14ac:dyDescent="0.55000000000000004">
      <c r="A21" s="23" t="s">
        <v>196</v>
      </c>
      <c r="B21" s="14"/>
      <c r="D21" s="45"/>
      <c r="E21" s="21"/>
      <c r="F21" s="20">
        <v>0</v>
      </c>
      <c r="G21" s="14"/>
      <c r="H21" s="45"/>
      <c r="I21" s="41"/>
      <c r="J21" s="45">
        <v>0</v>
      </c>
    </row>
    <row r="22" spans="1:10" x14ac:dyDescent="0.55000000000000004">
      <c r="A22" s="23" t="s">
        <v>202</v>
      </c>
      <c r="B22" s="14"/>
      <c r="D22" s="20">
        <v>-18425</v>
      </c>
      <c r="E22" s="21"/>
      <c r="F22" s="20">
        <v>-1300</v>
      </c>
      <c r="G22" s="14"/>
      <c r="H22" s="45">
        <v>-4920</v>
      </c>
      <c r="I22" s="41"/>
      <c r="J22" s="45">
        <v>-1561</v>
      </c>
    </row>
    <row r="23" spans="1:10" x14ac:dyDescent="0.55000000000000004">
      <c r="A23" s="23" t="s">
        <v>154</v>
      </c>
      <c r="B23" s="14"/>
      <c r="D23" s="45">
        <v>1717</v>
      </c>
      <c r="E23" s="21"/>
      <c r="F23" s="20">
        <v>1641</v>
      </c>
      <c r="G23" s="14"/>
      <c r="H23" s="45">
        <v>1520</v>
      </c>
      <c r="I23" s="41"/>
      <c r="J23" s="45">
        <v>1455</v>
      </c>
    </row>
    <row r="24" spans="1:10" x14ac:dyDescent="0.55000000000000004">
      <c r="A24" s="6" t="s">
        <v>70</v>
      </c>
      <c r="B24" s="14"/>
      <c r="D24" s="45">
        <v>-254</v>
      </c>
      <c r="E24" s="21"/>
      <c r="F24" s="20">
        <v>-512</v>
      </c>
      <c r="G24" s="14"/>
      <c r="H24" s="45">
        <v>-2152</v>
      </c>
      <c r="I24" s="41"/>
      <c r="J24" s="45">
        <v>-2063</v>
      </c>
    </row>
    <row r="25" spans="1:10" x14ac:dyDescent="0.55000000000000004">
      <c r="A25" s="23" t="s">
        <v>206</v>
      </c>
      <c r="B25" s="14"/>
      <c r="D25" s="45">
        <v>20933</v>
      </c>
      <c r="E25" s="21"/>
      <c r="F25" s="20">
        <v>-8941</v>
      </c>
      <c r="G25" s="14"/>
      <c r="H25" s="45">
        <v>20926</v>
      </c>
      <c r="I25" s="41"/>
      <c r="J25" s="45">
        <v>-9137</v>
      </c>
    </row>
    <row r="26" spans="1:10" x14ac:dyDescent="0.55000000000000004">
      <c r="B26" s="14"/>
      <c r="D26" s="157">
        <f>SUM(D10:D25)</f>
        <v>205904</v>
      </c>
      <c r="E26" s="21"/>
      <c r="F26" s="157">
        <f>SUM(F10:F25)</f>
        <v>149275</v>
      </c>
      <c r="G26" s="11"/>
      <c r="H26" s="157">
        <f>SUM(H10:H25)</f>
        <v>175406</v>
      </c>
      <c r="I26" s="21"/>
      <c r="J26" s="157">
        <f>SUM(J10:J25)</f>
        <v>127207</v>
      </c>
    </row>
    <row r="27" spans="1:10" x14ac:dyDescent="0.55000000000000004">
      <c r="A27" s="143" t="s">
        <v>38</v>
      </c>
      <c r="B27" s="14"/>
      <c r="D27" s="143"/>
      <c r="E27" s="143"/>
      <c r="F27" s="143"/>
      <c r="G27" s="11"/>
      <c r="H27" s="21"/>
      <c r="I27" s="21"/>
      <c r="J27" s="21"/>
    </row>
    <row r="28" spans="1:10" x14ac:dyDescent="0.55000000000000004">
      <c r="A28" s="6" t="s">
        <v>96</v>
      </c>
      <c r="B28" s="14"/>
      <c r="D28" s="45">
        <v>-155816</v>
      </c>
      <c r="E28" s="21"/>
      <c r="F28" s="45">
        <v>-87475</v>
      </c>
      <c r="G28" s="11"/>
      <c r="H28" s="45">
        <v>-129382</v>
      </c>
      <c r="I28" s="21"/>
      <c r="J28" s="45">
        <v>-61644</v>
      </c>
    </row>
    <row r="29" spans="1:10" x14ac:dyDescent="0.55000000000000004">
      <c r="A29" s="6" t="s">
        <v>4</v>
      </c>
      <c r="B29" s="14"/>
      <c r="D29" s="45">
        <v>-90776</v>
      </c>
      <c r="E29" s="21"/>
      <c r="F29" s="45">
        <v>-275725</v>
      </c>
      <c r="G29" s="11"/>
      <c r="H29" s="45">
        <v>-31036</v>
      </c>
      <c r="I29" s="21"/>
      <c r="J29" s="45">
        <v>-259355</v>
      </c>
    </row>
    <row r="30" spans="1:10" x14ac:dyDescent="0.55000000000000004">
      <c r="A30" s="6" t="s">
        <v>144</v>
      </c>
      <c r="B30" s="14"/>
      <c r="D30" s="45">
        <v>-151</v>
      </c>
      <c r="E30" s="21"/>
      <c r="F30" s="45">
        <v>-6810</v>
      </c>
      <c r="G30" s="11"/>
      <c r="H30" s="45">
        <v>427</v>
      </c>
      <c r="I30" s="21"/>
      <c r="J30" s="45">
        <v>-6047</v>
      </c>
    </row>
    <row r="31" spans="1:10" x14ac:dyDescent="0.55000000000000004">
      <c r="A31" s="6" t="s">
        <v>145</v>
      </c>
      <c r="B31" s="14"/>
      <c r="D31" s="45">
        <v>-1353</v>
      </c>
      <c r="E31" s="21"/>
      <c r="F31" s="45">
        <v>-8224</v>
      </c>
      <c r="G31" s="11"/>
      <c r="H31" s="45">
        <v>-1085</v>
      </c>
      <c r="I31" s="21"/>
      <c r="J31" s="45">
        <v>-8802</v>
      </c>
    </row>
    <row r="32" spans="1:10" x14ac:dyDescent="0.55000000000000004">
      <c r="A32" s="6" t="s">
        <v>151</v>
      </c>
      <c r="B32" s="14"/>
      <c r="D32" s="45">
        <v>0</v>
      </c>
      <c r="E32" s="21"/>
      <c r="F32" s="45">
        <v>-100</v>
      </c>
      <c r="G32" s="11"/>
      <c r="H32" s="45">
        <v>0</v>
      </c>
      <c r="I32" s="21"/>
      <c r="J32" s="45">
        <v>-100</v>
      </c>
    </row>
    <row r="33" spans="1:10" x14ac:dyDescent="0.55000000000000004">
      <c r="A33" s="6" t="s">
        <v>98</v>
      </c>
      <c r="B33" s="14"/>
      <c r="D33" s="45">
        <v>107871</v>
      </c>
      <c r="E33" s="21"/>
      <c r="F33" s="45">
        <v>197773</v>
      </c>
      <c r="G33" s="11"/>
      <c r="H33" s="45">
        <v>71402</v>
      </c>
      <c r="I33" s="21"/>
      <c r="J33" s="45">
        <v>159065</v>
      </c>
    </row>
    <row r="34" spans="1:10" x14ac:dyDescent="0.55000000000000004">
      <c r="A34" s="6" t="s">
        <v>78</v>
      </c>
      <c r="B34" s="14"/>
      <c r="D34" s="45"/>
      <c r="E34" s="21"/>
      <c r="F34" s="45"/>
      <c r="G34" s="11"/>
      <c r="H34" s="45"/>
      <c r="I34" s="21"/>
      <c r="J34" s="45"/>
    </row>
    <row r="35" spans="1:10" x14ac:dyDescent="0.55000000000000004">
      <c r="A35" s="34" t="s">
        <v>73</v>
      </c>
      <c r="B35" s="14"/>
      <c r="D35" s="45">
        <v>0</v>
      </c>
      <c r="E35" s="21"/>
      <c r="F35" s="45">
        <v>-514</v>
      </c>
      <c r="G35" s="11"/>
      <c r="H35" s="45">
        <v>0</v>
      </c>
      <c r="I35" s="21"/>
      <c r="J35" s="45">
        <v>-411</v>
      </c>
    </row>
    <row r="36" spans="1:10" x14ac:dyDescent="0.55000000000000004">
      <c r="A36" s="23" t="s">
        <v>203</v>
      </c>
      <c r="B36" s="14"/>
      <c r="D36" s="157">
        <f>SUM(D26:D35)</f>
        <v>65679</v>
      </c>
      <c r="E36" s="21"/>
      <c r="F36" s="157">
        <f>SUM(F26:F35)</f>
        <v>-31800</v>
      </c>
      <c r="G36" s="11"/>
      <c r="H36" s="157">
        <f>SUM(H26:H35)</f>
        <v>85732</v>
      </c>
      <c r="I36" s="21"/>
      <c r="J36" s="157">
        <f>SUM(J26:J35)</f>
        <v>-50087</v>
      </c>
    </row>
    <row r="37" spans="1:10" x14ac:dyDescent="0.55000000000000004">
      <c r="A37" s="6" t="s">
        <v>131</v>
      </c>
      <c r="B37" s="14"/>
      <c r="D37" s="45">
        <v>-771</v>
      </c>
      <c r="E37" s="21"/>
      <c r="F37" s="45">
        <v>-643</v>
      </c>
      <c r="G37" s="11"/>
      <c r="H37" s="45">
        <v>-771</v>
      </c>
      <c r="I37" s="21"/>
      <c r="J37" s="45">
        <v>-643</v>
      </c>
    </row>
    <row r="38" spans="1:10" ht="22.2" x14ac:dyDescent="0.6">
      <c r="A38" s="24" t="s">
        <v>204</v>
      </c>
      <c r="B38" s="52"/>
      <c r="C38" s="52"/>
      <c r="D38" s="47">
        <f>SUM(D36:D37)</f>
        <v>64908</v>
      </c>
      <c r="E38" s="25"/>
      <c r="F38" s="47">
        <f>SUM(F36:F37)</f>
        <v>-32443</v>
      </c>
      <c r="G38" s="11"/>
      <c r="H38" s="47">
        <f>SUM(H36:H37)</f>
        <v>84961</v>
      </c>
      <c r="I38" s="25"/>
      <c r="J38" s="47">
        <f>SUM(J36:J37)</f>
        <v>-50730</v>
      </c>
    </row>
    <row r="39" spans="1:10" ht="12" customHeight="1" x14ac:dyDescent="0.6">
      <c r="A39" s="24"/>
      <c r="B39" s="52"/>
      <c r="C39" s="52"/>
      <c r="D39" s="24"/>
      <c r="E39" s="24"/>
      <c r="F39" s="24"/>
      <c r="G39" s="11"/>
      <c r="H39" s="30"/>
      <c r="I39" s="30"/>
      <c r="J39" s="30"/>
    </row>
    <row r="40" spans="1:10" x14ac:dyDescent="0.55000000000000004">
      <c r="B40" s="14" t="s">
        <v>1</v>
      </c>
      <c r="D40" s="11">
        <v>2569</v>
      </c>
      <c r="E40" s="51"/>
      <c r="F40" s="11">
        <v>2568</v>
      </c>
      <c r="G40" s="14"/>
      <c r="H40" s="11">
        <v>2569</v>
      </c>
      <c r="I40" s="51"/>
      <c r="J40" s="11">
        <v>2568</v>
      </c>
    </row>
    <row r="41" spans="1:10" ht="18.600000000000001" customHeight="1" x14ac:dyDescent="0.55000000000000004">
      <c r="B41" s="14"/>
      <c r="D41" s="190" t="s">
        <v>87</v>
      </c>
      <c r="E41" s="190"/>
      <c r="F41" s="190"/>
      <c r="G41" s="190"/>
      <c r="H41" s="190"/>
      <c r="I41" s="190"/>
      <c r="J41" s="190"/>
    </row>
    <row r="42" spans="1:10" ht="22.2" x14ac:dyDescent="0.6">
      <c r="A42" s="142" t="s">
        <v>19</v>
      </c>
      <c r="B42" s="52"/>
      <c r="C42" s="52"/>
      <c r="D42" s="142"/>
      <c r="E42" s="142"/>
      <c r="F42" s="142"/>
      <c r="G42" s="11"/>
      <c r="H42" s="27"/>
      <c r="I42" s="27"/>
      <c r="J42" s="27"/>
    </row>
    <row r="43" spans="1:10" x14ac:dyDescent="0.55000000000000004">
      <c r="A43" s="6" t="s">
        <v>213</v>
      </c>
      <c r="B43" s="14"/>
      <c r="D43" s="45">
        <v>-11695</v>
      </c>
      <c r="E43" s="21"/>
      <c r="F43" s="45">
        <v>0</v>
      </c>
      <c r="G43" s="11"/>
      <c r="H43" s="45">
        <v>-11695</v>
      </c>
      <c r="I43" s="21"/>
      <c r="J43" s="45">
        <v>0</v>
      </c>
    </row>
    <row r="44" spans="1:10" hidden="1" x14ac:dyDescent="0.55000000000000004">
      <c r="A44" s="6" t="s">
        <v>162</v>
      </c>
      <c r="B44" s="14"/>
      <c r="D44" s="45"/>
      <c r="E44" s="21"/>
      <c r="F44" s="45">
        <v>0</v>
      </c>
      <c r="G44" s="11"/>
      <c r="H44" s="45"/>
      <c r="I44" s="21"/>
      <c r="J44" s="45">
        <v>0</v>
      </c>
    </row>
    <row r="45" spans="1:10" hidden="1" x14ac:dyDescent="0.55000000000000004">
      <c r="A45" s="6" t="s">
        <v>69</v>
      </c>
      <c r="B45" s="14"/>
      <c r="D45" s="45"/>
      <c r="E45" s="21"/>
      <c r="F45" s="45">
        <v>0</v>
      </c>
      <c r="G45" s="11"/>
      <c r="H45" s="45"/>
      <c r="I45" s="21"/>
      <c r="J45" s="45">
        <v>0</v>
      </c>
    </row>
    <row r="46" spans="1:10" x14ac:dyDescent="0.55000000000000004">
      <c r="A46" s="6" t="s">
        <v>92</v>
      </c>
      <c r="B46" s="14"/>
      <c r="D46" s="45">
        <v>-244773</v>
      </c>
      <c r="E46" s="21"/>
      <c r="F46" s="45">
        <v>-328688</v>
      </c>
      <c r="G46" s="11"/>
      <c r="H46" s="45">
        <v>-72862</v>
      </c>
      <c r="I46" s="21"/>
      <c r="J46" s="45">
        <v>-314847</v>
      </c>
    </row>
    <row r="47" spans="1:10" x14ac:dyDescent="0.55000000000000004">
      <c r="A47" s="6" t="s">
        <v>93</v>
      </c>
      <c r="B47" s="14"/>
      <c r="D47" s="45">
        <v>11043</v>
      </c>
      <c r="E47" s="21"/>
      <c r="F47" s="45">
        <v>35</v>
      </c>
      <c r="G47" s="11"/>
      <c r="H47" s="45">
        <v>13</v>
      </c>
      <c r="I47" s="21"/>
      <c r="J47" s="45">
        <v>35</v>
      </c>
    </row>
    <row r="48" spans="1:10" hidden="1" x14ac:dyDescent="0.55000000000000004">
      <c r="A48" s="6" t="s">
        <v>197</v>
      </c>
      <c r="B48" s="14"/>
      <c r="D48" s="45"/>
      <c r="E48" s="21"/>
      <c r="F48" s="45">
        <v>0</v>
      </c>
      <c r="G48" s="11"/>
      <c r="H48" s="45"/>
      <c r="I48" s="21"/>
      <c r="J48" s="45">
        <v>0</v>
      </c>
    </row>
    <row r="49" spans="1:10" x14ac:dyDescent="0.55000000000000004">
      <c r="A49" s="6" t="s">
        <v>49</v>
      </c>
      <c r="B49" s="14"/>
      <c r="D49" s="45">
        <v>-80</v>
      </c>
      <c r="E49" s="21"/>
      <c r="F49" s="45">
        <v>-1822</v>
      </c>
      <c r="G49" s="11"/>
      <c r="H49" s="45">
        <v>0</v>
      </c>
      <c r="I49" s="21"/>
      <c r="J49" s="45">
        <v>-1822</v>
      </c>
    </row>
    <row r="50" spans="1:10" x14ac:dyDescent="0.55000000000000004">
      <c r="A50" s="6" t="s">
        <v>97</v>
      </c>
      <c r="B50" s="14">
        <v>2</v>
      </c>
      <c r="D50" s="45">
        <v>0</v>
      </c>
      <c r="E50" s="21"/>
      <c r="F50" s="45">
        <v>0</v>
      </c>
      <c r="G50" s="11"/>
      <c r="H50" s="45">
        <v>-10000</v>
      </c>
      <c r="I50" s="21"/>
      <c r="J50" s="45">
        <v>0</v>
      </c>
    </row>
    <row r="51" spans="1:10" x14ac:dyDescent="0.55000000000000004">
      <c r="A51" s="6" t="s">
        <v>122</v>
      </c>
      <c r="B51" s="14"/>
      <c r="D51" s="45">
        <v>0</v>
      </c>
      <c r="E51" s="21"/>
      <c r="F51" s="45">
        <v>0</v>
      </c>
      <c r="G51" s="11"/>
      <c r="H51" s="45">
        <v>0</v>
      </c>
      <c r="I51" s="21"/>
      <c r="J51" s="45">
        <v>5000</v>
      </c>
    </row>
    <row r="52" spans="1:10" x14ac:dyDescent="0.55000000000000004">
      <c r="A52" s="6" t="s">
        <v>185</v>
      </c>
      <c r="B52" s="14">
        <v>2</v>
      </c>
      <c r="D52" s="45">
        <v>0</v>
      </c>
      <c r="E52" s="21"/>
      <c r="F52" s="45">
        <v>0</v>
      </c>
      <c r="G52" s="11"/>
      <c r="H52" s="45">
        <v>-119539</v>
      </c>
      <c r="I52" s="21"/>
      <c r="J52" s="45">
        <v>0</v>
      </c>
    </row>
    <row r="53" spans="1:10" hidden="1" x14ac:dyDescent="0.55000000000000004">
      <c r="A53" s="6" t="s">
        <v>186</v>
      </c>
      <c r="B53" s="14"/>
      <c r="D53" s="45"/>
      <c r="E53" s="21"/>
      <c r="F53" s="45">
        <v>0</v>
      </c>
      <c r="G53" s="11"/>
      <c r="H53" s="45"/>
      <c r="I53" s="21"/>
      <c r="J53" s="45">
        <v>0</v>
      </c>
    </row>
    <row r="54" spans="1:10" x14ac:dyDescent="0.55000000000000004">
      <c r="A54" s="6" t="s">
        <v>163</v>
      </c>
      <c r="B54" s="14"/>
      <c r="D54" s="45">
        <v>124</v>
      </c>
      <c r="E54" s="21"/>
      <c r="F54" s="45">
        <v>122</v>
      </c>
      <c r="G54" s="11"/>
      <c r="H54" s="45">
        <v>122</v>
      </c>
      <c r="I54" s="21"/>
      <c r="J54" s="45">
        <v>373</v>
      </c>
    </row>
    <row r="55" spans="1:10" ht="22.2" x14ac:dyDescent="0.6">
      <c r="A55" s="24" t="s">
        <v>132</v>
      </c>
      <c r="B55" s="52"/>
      <c r="C55" s="52"/>
      <c r="D55" s="47">
        <f>SUM(D43:D46)+SUM(D47:D54)</f>
        <v>-245381</v>
      </c>
      <c r="E55" s="25"/>
      <c r="F55" s="47">
        <f>SUM(F44:F46)+SUM(F47:F54)</f>
        <v>-330353</v>
      </c>
      <c r="G55" s="11"/>
      <c r="H55" s="47">
        <f>SUM(H43:H46)+SUM(H47:H54)</f>
        <v>-213961</v>
      </c>
      <c r="I55" s="25"/>
      <c r="J55" s="47">
        <f>SUM(J44:J46)+SUM(J47:J54)</f>
        <v>-311261</v>
      </c>
    </row>
    <row r="56" spans="1:10" ht="6" customHeight="1" x14ac:dyDescent="0.6">
      <c r="A56" s="24"/>
      <c r="B56" s="52"/>
      <c r="C56" s="52"/>
      <c r="D56" s="31"/>
      <c r="E56" s="25"/>
      <c r="F56" s="31"/>
      <c r="G56" s="11"/>
      <c r="H56" s="31"/>
      <c r="I56" s="25"/>
      <c r="J56" s="31"/>
    </row>
    <row r="57" spans="1:10" ht="22.2" x14ac:dyDescent="0.6">
      <c r="A57" s="142" t="s">
        <v>20</v>
      </c>
      <c r="B57" s="52"/>
      <c r="C57" s="52"/>
      <c r="D57" s="21"/>
      <c r="E57" s="21"/>
      <c r="F57" s="21"/>
      <c r="G57" s="11"/>
      <c r="H57" s="21"/>
      <c r="I57" s="21"/>
      <c r="J57" s="21"/>
    </row>
    <row r="58" spans="1:10" ht="22.2" hidden="1" x14ac:dyDescent="0.6">
      <c r="A58" s="6" t="s">
        <v>139</v>
      </c>
      <c r="B58" s="14">
        <v>7</v>
      </c>
      <c r="C58" s="52"/>
      <c r="D58" s="45"/>
      <c r="E58" s="21"/>
      <c r="F58" s="45">
        <v>0</v>
      </c>
      <c r="G58" s="11"/>
      <c r="H58" s="45"/>
      <c r="I58" s="21"/>
      <c r="J58" s="45">
        <v>0</v>
      </c>
    </row>
    <row r="59" spans="1:10" ht="22.2" hidden="1" x14ac:dyDescent="0.6">
      <c r="A59" s="6" t="s">
        <v>140</v>
      </c>
      <c r="B59" s="14">
        <v>7</v>
      </c>
      <c r="C59" s="52"/>
      <c r="D59" s="45"/>
      <c r="E59" s="21"/>
      <c r="F59" s="45">
        <v>0</v>
      </c>
      <c r="G59" s="11"/>
      <c r="H59" s="45"/>
      <c r="I59" s="21"/>
      <c r="J59" s="45">
        <v>0</v>
      </c>
    </row>
    <row r="60" spans="1:10" ht="22.2" hidden="1" x14ac:dyDescent="0.6">
      <c r="A60" s="6" t="s">
        <v>124</v>
      </c>
      <c r="B60" s="14"/>
      <c r="C60" s="52"/>
      <c r="D60" s="103"/>
      <c r="E60" s="21"/>
      <c r="F60" s="45"/>
      <c r="G60" s="11"/>
      <c r="H60" s="45"/>
      <c r="I60" s="21"/>
      <c r="J60" s="45"/>
    </row>
    <row r="61" spans="1:10" hidden="1" x14ac:dyDescent="0.55000000000000004">
      <c r="A61" s="34" t="s">
        <v>125</v>
      </c>
      <c r="B61" s="14"/>
      <c r="D61" s="45"/>
      <c r="E61" s="21"/>
      <c r="F61" s="45">
        <v>0</v>
      </c>
      <c r="G61" s="14"/>
      <c r="H61" s="45"/>
      <c r="I61" s="21"/>
      <c r="J61" s="45">
        <v>0</v>
      </c>
    </row>
    <row r="62" spans="1:10" x14ac:dyDescent="0.55000000000000004">
      <c r="A62" s="6" t="s">
        <v>207</v>
      </c>
      <c r="B62" s="14"/>
      <c r="D62" s="45">
        <v>152559</v>
      </c>
      <c r="E62" s="21"/>
      <c r="F62" s="45">
        <v>-229495</v>
      </c>
      <c r="G62" s="14"/>
      <c r="H62" s="45">
        <v>53559</v>
      </c>
      <c r="I62" s="21"/>
      <c r="J62" s="45">
        <v>-227495</v>
      </c>
    </row>
    <row r="63" spans="1:10" x14ac:dyDescent="0.55000000000000004">
      <c r="A63" s="6" t="s">
        <v>137</v>
      </c>
      <c r="B63" s="14">
        <v>6</v>
      </c>
      <c r="D63" s="45">
        <v>138843</v>
      </c>
      <c r="E63" s="21"/>
      <c r="F63" s="45">
        <v>359578</v>
      </c>
      <c r="G63" s="14"/>
      <c r="H63" s="45">
        <v>129448</v>
      </c>
      <c r="I63" s="21"/>
      <c r="J63" s="45">
        <v>359578</v>
      </c>
    </row>
    <row r="64" spans="1:10" x14ac:dyDescent="0.55000000000000004">
      <c r="A64" s="6" t="s">
        <v>123</v>
      </c>
      <c r="B64" s="14"/>
      <c r="D64" s="45">
        <v>-79348</v>
      </c>
      <c r="E64" s="21"/>
      <c r="F64" s="45">
        <v>-31058</v>
      </c>
      <c r="G64" s="14"/>
      <c r="H64" s="45">
        <v>-73348</v>
      </c>
      <c r="I64" s="21"/>
      <c r="J64" s="45">
        <v>-27501</v>
      </c>
    </row>
    <row r="65" spans="1:10" x14ac:dyDescent="0.55000000000000004">
      <c r="A65" s="6" t="s">
        <v>77</v>
      </c>
      <c r="B65" s="14"/>
      <c r="D65" s="45">
        <v>-21435</v>
      </c>
      <c r="E65" s="21"/>
      <c r="F65" s="45">
        <v>-5426</v>
      </c>
      <c r="G65" s="14"/>
      <c r="H65" s="45">
        <v>-20087</v>
      </c>
      <c r="I65" s="21"/>
      <c r="J65" s="45">
        <v>-5426</v>
      </c>
    </row>
    <row r="66" spans="1:10" hidden="1" x14ac:dyDescent="0.55000000000000004">
      <c r="A66" s="6" t="s">
        <v>138</v>
      </c>
      <c r="B66" s="14">
        <v>10</v>
      </c>
      <c r="D66" s="20"/>
      <c r="E66" s="21"/>
      <c r="F66" s="45">
        <v>0</v>
      </c>
      <c r="G66" s="14"/>
      <c r="H66" s="20"/>
      <c r="I66" s="21"/>
      <c r="J66" s="45">
        <v>0</v>
      </c>
    </row>
    <row r="67" spans="1:10" x14ac:dyDescent="0.55000000000000004">
      <c r="A67" s="6" t="s">
        <v>164</v>
      </c>
      <c r="B67" s="14"/>
      <c r="D67" s="45">
        <v>-24848</v>
      </c>
      <c r="E67" s="21"/>
      <c r="F67" s="45">
        <v>-17291</v>
      </c>
      <c r="G67" s="14"/>
      <c r="H67" s="45">
        <v>-21293</v>
      </c>
      <c r="I67" s="21"/>
      <c r="J67" s="45">
        <v>-15717</v>
      </c>
    </row>
    <row r="68" spans="1:10" ht="22.2" x14ac:dyDescent="0.6">
      <c r="A68" s="24" t="s">
        <v>165</v>
      </c>
      <c r="B68" s="52"/>
      <c r="C68" s="52"/>
      <c r="D68" s="47">
        <f>SUM(D58:D67)</f>
        <v>165771</v>
      </c>
      <c r="E68" s="25"/>
      <c r="F68" s="47">
        <f>SUM(F58:F67)</f>
        <v>76308</v>
      </c>
      <c r="G68" s="14"/>
      <c r="H68" s="47">
        <f>SUM(H58:H67)</f>
        <v>68279</v>
      </c>
      <c r="I68" s="25"/>
      <c r="J68" s="47">
        <f>SUM(J58:J67)</f>
        <v>83439</v>
      </c>
    </row>
    <row r="69" spans="1:10" ht="6" customHeight="1" x14ac:dyDescent="0.6">
      <c r="A69" s="24"/>
      <c r="B69" s="52"/>
      <c r="C69" s="52"/>
      <c r="D69" s="31"/>
      <c r="E69" s="25"/>
      <c r="F69" s="31"/>
      <c r="G69" s="11"/>
      <c r="H69" s="31"/>
      <c r="I69" s="25"/>
      <c r="J69" s="31"/>
    </row>
    <row r="70" spans="1:10" ht="22.2" x14ac:dyDescent="0.6">
      <c r="A70" s="23" t="s">
        <v>158</v>
      </c>
      <c r="B70" s="14"/>
      <c r="D70" s="31"/>
      <c r="E70" s="25"/>
      <c r="F70" s="31"/>
      <c r="G70" s="11"/>
      <c r="H70" s="31"/>
      <c r="I70" s="25"/>
      <c r="J70" s="31"/>
    </row>
    <row r="71" spans="1:10" x14ac:dyDescent="0.55000000000000004">
      <c r="A71" s="34" t="s">
        <v>128</v>
      </c>
      <c r="B71" s="14"/>
      <c r="D71" s="156">
        <f>SUM(D38,D55,D68)</f>
        <v>-14702</v>
      </c>
      <c r="E71" s="21"/>
      <c r="F71" s="21">
        <v>-286488</v>
      </c>
      <c r="G71" s="11"/>
      <c r="H71" s="156">
        <f>SUM(H38,H55,H68)</f>
        <v>-60721</v>
      </c>
      <c r="I71" s="21"/>
      <c r="J71" s="21">
        <v>-278552</v>
      </c>
    </row>
    <row r="72" spans="1:10" x14ac:dyDescent="0.55000000000000004">
      <c r="A72" s="23" t="s">
        <v>126</v>
      </c>
      <c r="B72" s="14"/>
      <c r="D72" s="45"/>
      <c r="E72" s="21"/>
      <c r="F72" s="21"/>
      <c r="G72" s="11"/>
      <c r="H72" s="21"/>
      <c r="I72" s="21"/>
      <c r="J72" s="21"/>
    </row>
    <row r="73" spans="1:10" x14ac:dyDescent="0.55000000000000004">
      <c r="A73" s="34" t="s">
        <v>127</v>
      </c>
      <c r="B73" s="14"/>
      <c r="D73" s="45">
        <v>-331</v>
      </c>
      <c r="E73" s="41"/>
      <c r="F73" s="45">
        <v>-179</v>
      </c>
      <c r="G73" s="11"/>
      <c r="H73" s="45">
        <v>-323</v>
      </c>
      <c r="I73" s="41"/>
      <c r="J73" s="45">
        <v>-174</v>
      </c>
    </row>
    <row r="74" spans="1:10" x14ac:dyDescent="0.55000000000000004">
      <c r="A74" s="23" t="s">
        <v>167</v>
      </c>
      <c r="B74" s="14"/>
      <c r="D74" s="20">
        <v>-6868</v>
      </c>
      <c r="E74" s="21"/>
      <c r="F74" s="58">
        <v>0</v>
      </c>
      <c r="G74" s="11"/>
      <c r="H74" s="45">
        <v>0</v>
      </c>
      <c r="I74" s="21"/>
      <c r="J74" s="58">
        <v>0</v>
      </c>
    </row>
    <row r="75" spans="1:10" ht="22.2" x14ac:dyDescent="0.55000000000000004">
      <c r="A75" s="144" t="s">
        <v>158</v>
      </c>
      <c r="B75" s="145"/>
      <c r="C75" s="145"/>
      <c r="D75" s="185">
        <f>SUM(D71:D74)</f>
        <v>-21901</v>
      </c>
      <c r="E75" s="146"/>
      <c r="F75" s="185">
        <f>SUM(F71:F74)</f>
        <v>-286667</v>
      </c>
      <c r="G75" s="147"/>
      <c r="H75" s="185">
        <f>SUM(H71:H74)</f>
        <v>-61044</v>
      </c>
      <c r="I75" s="146"/>
      <c r="J75" s="185">
        <f>SUM(J71:J74)</f>
        <v>-278726</v>
      </c>
    </row>
    <row r="76" spans="1:10" x14ac:dyDescent="0.55000000000000004">
      <c r="A76" s="148" t="s">
        <v>89</v>
      </c>
      <c r="B76" s="149"/>
      <c r="C76" s="149"/>
      <c r="D76" s="154">
        <f>'BS-(3-5)'!F10</f>
        <v>424146</v>
      </c>
      <c r="E76" s="146"/>
      <c r="F76" s="146">
        <v>546940</v>
      </c>
      <c r="G76" s="147"/>
      <c r="H76" s="155">
        <f>'BS-(3-5)'!J10</f>
        <v>355483</v>
      </c>
      <c r="I76" s="146"/>
      <c r="J76" s="41">
        <v>502228</v>
      </c>
    </row>
    <row r="77" spans="1:10" ht="22.8" thickBot="1" x14ac:dyDescent="0.6">
      <c r="A77" s="144" t="s">
        <v>194</v>
      </c>
      <c r="B77" s="145"/>
      <c r="C77" s="149"/>
      <c r="D77" s="153">
        <f>SUM(D75:D76)</f>
        <v>402245</v>
      </c>
      <c r="E77" s="150"/>
      <c r="F77" s="153">
        <f>SUM(F75:F76)</f>
        <v>260273</v>
      </c>
      <c r="G77" s="149"/>
      <c r="H77" s="153">
        <f>SUM(H75:H76)</f>
        <v>294439</v>
      </c>
      <c r="I77" s="150"/>
      <c r="J77" s="153">
        <f>SUM(J75:J76)</f>
        <v>223502</v>
      </c>
    </row>
    <row r="78" spans="1:10" ht="22.2" thickTop="1" x14ac:dyDescent="0.55000000000000004">
      <c r="B78" s="14"/>
      <c r="H78" s="21"/>
      <c r="I78" s="21"/>
      <c r="J78" s="21"/>
    </row>
    <row r="79" spans="1:10" ht="22.2" x14ac:dyDescent="0.6">
      <c r="A79" s="151" t="s">
        <v>166</v>
      </c>
      <c r="B79" s="52"/>
      <c r="C79" s="52"/>
      <c r="D79" s="152"/>
      <c r="E79" s="152"/>
      <c r="F79" s="152"/>
      <c r="G79" s="152"/>
      <c r="H79" s="152"/>
      <c r="I79" s="152"/>
      <c r="J79" s="152"/>
    </row>
    <row r="80" spans="1:10" x14ac:dyDescent="0.55000000000000004">
      <c r="A80" s="23" t="s">
        <v>156</v>
      </c>
      <c r="B80" s="14"/>
      <c r="D80" s="45">
        <v>87801</v>
      </c>
      <c r="E80" s="23"/>
      <c r="F80" s="45">
        <v>208553</v>
      </c>
      <c r="H80" s="45">
        <v>25100</v>
      </c>
      <c r="I80" s="21"/>
      <c r="J80" s="45">
        <v>202588</v>
      </c>
    </row>
    <row r="81" spans="1:10" x14ac:dyDescent="0.55000000000000004">
      <c r="A81" s="6" t="s">
        <v>129</v>
      </c>
      <c r="B81" s="14"/>
      <c r="D81" s="45">
        <v>7676</v>
      </c>
      <c r="E81" s="23"/>
      <c r="F81" s="45">
        <v>10182</v>
      </c>
      <c r="H81" s="45">
        <v>2396</v>
      </c>
      <c r="I81" s="21"/>
      <c r="J81" s="45">
        <v>10182</v>
      </c>
    </row>
    <row r="82" spans="1:10" hidden="1" x14ac:dyDescent="0.55000000000000004">
      <c r="A82" s="6" t="s">
        <v>155</v>
      </c>
      <c r="B82" s="14"/>
      <c r="D82" s="103"/>
      <c r="E82" s="23"/>
      <c r="F82" s="45">
        <v>0</v>
      </c>
      <c r="H82" s="45" t="e">
        <f>ROUND(#REF!/1000,0)+#REF!</f>
        <v>#REF!</v>
      </c>
      <c r="I82" s="21"/>
      <c r="J82" s="45">
        <v>0</v>
      </c>
    </row>
    <row r="83" spans="1:10" hidden="1" x14ac:dyDescent="0.55000000000000004">
      <c r="A83" s="6" t="s">
        <v>135</v>
      </c>
      <c r="B83" s="14"/>
      <c r="D83" s="103"/>
      <c r="E83" s="23"/>
      <c r="F83" s="45">
        <v>0</v>
      </c>
      <c r="H83" s="45" t="e">
        <f>ROUND(#REF!/1000,0)+#REF!</f>
        <v>#REF!</v>
      </c>
      <c r="I83" s="21"/>
      <c r="J83" s="45">
        <v>0</v>
      </c>
    </row>
    <row r="84" spans="1:10" hidden="1" x14ac:dyDescent="0.55000000000000004">
      <c r="A84" s="34" t="s">
        <v>136</v>
      </c>
      <c r="B84" s="14"/>
      <c r="D84" s="103"/>
      <c r="E84" s="23"/>
      <c r="F84" s="45">
        <v>0</v>
      </c>
      <c r="H84" s="45" t="e">
        <f>ROUND(#REF!/1000,0)+#REF!</f>
        <v>#REF!</v>
      </c>
      <c r="I84" s="21"/>
      <c r="J84" s="45">
        <v>0</v>
      </c>
    </row>
    <row r="85" spans="1:10" x14ac:dyDescent="0.55000000000000004">
      <c r="D85" s="45"/>
      <c r="F85" s="45"/>
      <c r="H85" s="45"/>
      <c r="J85" s="45"/>
    </row>
    <row r="86" spans="1:10" x14ac:dyDescent="0.55000000000000004">
      <c r="D86" s="45"/>
      <c r="H86" s="165"/>
      <c r="J86" s="165"/>
    </row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8">
    <mergeCell ref="D41:J41"/>
    <mergeCell ref="D5:F5"/>
    <mergeCell ref="D4:F4"/>
    <mergeCell ref="D8:J8"/>
    <mergeCell ref="H4:J4"/>
    <mergeCell ref="H5:J5"/>
    <mergeCell ref="D6:F6"/>
    <mergeCell ref="H6:J6"/>
  </mergeCells>
  <phoneticPr fontId="0" type="noConversion"/>
  <pageMargins left="0.8" right="0.5" top="0.48" bottom="0.5" header="0.5" footer="0.5"/>
  <pageSetup paperSize="9" scale="78" firstPageNumber="12" orientation="portrait" useFirstPageNumber="1" r:id="rId2"/>
  <headerFooter>
    <oddFooter xml:space="preserve">&amp;L  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9" max="16383" man="1"/>
  </rowBreaks>
  <customProperties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DA93EE-B3A7-4538-BA4F-E5FAEDB217F4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sharepoint/v3"/>
    <ds:schemaRef ds:uri="http://schemas.microsoft.com/office/infopath/2007/PartnerControls"/>
    <ds:schemaRef ds:uri="http://purl.org/dc/elements/1.1/"/>
    <ds:schemaRef ds:uri="http://www.w3.org/XML/1998/namespace"/>
    <ds:schemaRef ds:uri="4243d5be-521d-4052-81ca-f0f31ea6f2da"/>
    <ds:schemaRef ds:uri="http://purl.org/dc/dcmitype/"/>
    <ds:schemaRef ds:uri="http://schemas.microsoft.com/office/2006/metadata/properties"/>
    <ds:schemaRef ds:uri="05716746-add9-412a-97a9-1b5167d151a3"/>
    <ds:schemaRef ds:uri="f6ba49b0-bcda-4796-8236-5b5cc1493ace"/>
  </ds:schemaRefs>
</ds:datastoreItem>
</file>

<file path=customXml/itemProps2.xml><?xml version="1.0" encoding="utf-8"?>
<ds:datastoreItem xmlns:ds="http://schemas.openxmlformats.org/officeDocument/2006/customXml" ds:itemID="{1391DF1C-4317-4DDC-BE64-D9F33C4F52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64E4775-96F5-4E16-A3F9-CFDEC40D1F9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10</vt:i4>
      </vt:variant>
    </vt:vector>
  </HeadingPairs>
  <TitlesOfParts>
    <vt:vector size="17" baseType="lpstr">
      <vt:lpstr>BS-(3-5)</vt:lpstr>
      <vt:lpstr>PL 3-mth (6-7)</vt:lpstr>
      <vt:lpstr>SH - Conso (8)</vt:lpstr>
      <vt:lpstr>SH - Conso (9)</vt:lpstr>
      <vt:lpstr>SH - Separate (10)</vt:lpstr>
      <vt:lpstr>SH - Separate (11)</vt:lpstr>
      <vt:lpstr>CF (12-13)</vt:lpstr>
      <vt:lpstr>'BS-(3-5)'!Print_Area</vt:lpstr>
      <vt:lpstr>'CF (12-13)'!Print_Area</vt:lpstr>
      <vt:lpstr>'PL 3-mth (6-7)'!Print_Area</vt:lpstr>
      <vt:lpstr>'SH - Conso (8)'!Print_Area</vt:lpstr>
      <vt:lpstr>'SH - Conso (9)'!Print_Area</vt:lpstr>
      <vt:lpstr>'SH - Separate (10)'!Print_Area</vt:lpstr>
      <vt:lpstr>'SH - Separate (11)'!Print_Area</vt:lpstr>
      <vt:lpstr>'BS-(3-5)'!Print_Titles</vt:lpstr>
      <vt:lpstr>'CF (12-13)'!Print_Titles</vt:lpstr>
      <vt:lpstr>'PL 3-mth (6-7)'!Print_Titles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tcn040 thaicoconut</cp:lastModifiedBy>
  <cp:lastPrinted>2026-05-13T02:24:07Z</cp:lastPrinted>
  <dcterms:created xsi:type="dcterms:W3CDTF">2006-01-06T08:39:44Z</dcterms:created>
  <dcterms:modified xsi:type="dcterms:W3CDTF">2026-05-13T09:22:35Z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</Properties>
</file>