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7\data office\DATA-TCN\AC\PV\GL\NEE\ระบบ FSCOMP\งบการเงินนำส่งตลาด\ปี 2026\Q1'26\EN\"/>
    </mc:Choice>
  </mc:AlternateContent>
  <xr:revisionPtr revIDLastSave="0" documentId="8_{6087A645-201C-4251-B287-6D8B072CBC27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 2-3" sheetId="17" r:id="rId1"/>
    <sheet name="PL-3mth 4-5" sheetId="14" r:id="rId2"/>
    <sheet name="SH-Conso PY 6" sheetId="23" r:id="rId3"/>
    <sheet name="SH-Conso CY 7" sheetId="18" r:id="rId4"/>
    <sheet name="SH - Separate  8" sheetId="24" r:id="rId5"/>
    <sheet name="SH - Separate  9" sheetId="16" r:id="rId6"/>
    <sheet name="CF 10-11" sheetId="3" r:id="rId7"/>
  </sheets>
  <definedNames>
    <definedName name="_xlnm.Print_Area" localSheetId="0">'BS 2-3'!$A$1:$J$81</definedName>
    <definedName name="_xlnm.Print_Area" localSheetId="6">'CF 10-11'!$A$1:$J$89</definedName>
    <definedName name="_xlnm.Print_Area" localSheetId="1">'PL-3mth 4-5'!$A$1:$I$70</definedName>
    <definedName name="_xlnm.Print_Area" localSheetId="4">'SH - Separate  8'!$A$1:$L$23</definedName>
    <definedName name="_xlnm.Print_Area" localSheetId="5">'SH - Separate  9'!$A$1:$L$26</definedName>
    <definedName name="_xlnm.Print_Area" localSheetId="3">'SH-Conso CY 7'!$A$1:$S$36</definedName>
    <definedName name="_xlnm.Print_Area" localSheetId="2">'SH-Conso PY 6'!$A$1:$R$27</definedName>
    <definedName name="_xlnm.Print_Titles" localSheetId="1">'PL-3mth 4-5'!$1:$9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3" l="1"/>
  <c r="H66" i="3"/>
  <c r="F66" i="3"/>
  <c r="D66" i="3"/>
  <c r="J82" i="3"/>
  <c r="F82" i="3"/>
  <c r="D30" i="17" l="1"/>
  <c r="F75" i="3"/>
  <c r="J22" i="16"/>
  <c r="J20" i="24"/>
  <c r="O15" i="18"/>
  <c r="L23" i="23" l="1"/>
  <c r="N18" i="23"/>
  <c r="R18" i="23"/>
  <c r="N17" i="23"/>
  <c r="R17" i="23" s="1"/>
  <c r="I26" i="14"/>
  <c r="D83" i="3" l="1"/>
  <c r="J21" i="16"/>
  <c r="J19" i="24"/>
  <c r="Q31" i="18"/>
  <c r="K31" i="18"/>
  <c r="O25" i="18"/>
  <c r="P23" i="23"/>
  <c r="O20" i="18" l="1"/>
  <c r="S20" i="18" s="1"/>
  <c r="C43" i="14" l="1"/>
  <c r="E43" i="14"/>
  <c r="G43" i="14"/>
  <c r="I43" i="14"/>
  <c r="D20" i="23"/>
  <c r="D27" i="23" s="1"/>
  <c r="F20" i="23"/>
  <c r="F27" i="23" s="1"/>
  <c r="H20" i="23"/>
  <c r="H27" i="23" s="1"/>
  <c r="J20" i="23"/>
  <c r="J27" i="23" s="1"/>
  <c r="L20" i="23"/>
  <c r="P20" i="23"/>
  <c r="I69" i="14" l="1"/>
  <c r="H23" i="16" l="1"/>
  <c r="F23" i="16"/>
  <c r="D23" i="16"/>
  <c r="C26" i="18" l="1"/>
  <c r="E26" i="18"/>
  <c r="G26" i="18"/>
  <c r="I26" i="18"/>
  <c r="K26" i="18"/>
  <c r="M26" i="18"/>
  <c r="O26" i="18"/>
  <c r="Q26" i="18"/>
  <c r="Q22" i="18"/>
  <c r="M22" i="18"/>
  <c r="K22" i="18"/>
  <c r="I22" i="18"/>
  <c r="G22" i="18"/>
  <c r="E22" i="18"/>
  <c r="C22" i="18"/>
  <c r="C28" i="18" l="1"/>
  <c r="E28" i="18"/>
  <c r="M28" i="18"/>
  <c r="Q28" i="18"/>
  <c r="K28" i="18"/>
  <c r="I28" i="18"/>
  <c r="G28" i="18"/>
  <c r="C50" i="14"/>
  <c r="O22" i="18" l="1"/>
  <c r="O28" i="18" s="1"/>
  <c r="J77" i="17" l="1"/>
  <c r="H77" i="17"/>
  <c r="F77" i="17"/>
  <c r="D77" i="17"/>
  <c r="I50" i="14" l="1"/>
  <c r="G50" i="14"/>
  <c r="E50" i="14"/>
  <c r="E52" i="14" s="1"/>
  <c r="C52" i="14"/>
  <c r="I52" i="14" l="1"/>
  <c r="G52" i="14"/>
  <c r="L20" i="24" l="1"/>
  <c r="H21" i="24"/>
  <c r="F21" i="24"/>
  <c r="D21" i="24"/>
  <c r="J16" i="24"/>
  <c r="H16" i="24"/>
  <c r="H23" i="24" s="1"/>
  <c r="F16" i="24"/>
  <c r="F23" i="24" s="1"/>
  <c r="D16" i="24"/>
  <c r="L15" i="24"/>
  <c r="L11" i="24"/>
  <c r="P25" i="23"/>
  <c r="P27" i="23" s="1"/>
  <c r="J25" i="23"/>
  <c r="H25" i="23"/>
  <c r="F25" i="23"/>
  <c r="D25" i="23"/>
  <c r="N24" i="23"/>
  <c r="R24" i="23" s="1"/>
  <c r="N20" i="23"/>
  <c r="N13" i="23"/>
  <c r="L16" i="24" l="1"/>
  <c r="R13" i="23"/>
  <c r="D23" i="24"/>
  <c r="R20" i="23"/>
  <c r="F25" i="3" l="1"/>
  <c r="D25" i="3"/>
  <c r="J23" i="16" l="1"/>
  <c r="H30" i="17"/>
  <c r="O31" i="18" l="1"/>
  <c r="K33" i="18"/>
  <c r="L25" i="23"/>
  <c r="L27" i="23" s="1"/>
  <c r="N23" i="23"/>
  <c r="L19" i="24"/>
  <c r="L21" i="24" s="1"/>
  <c r="L23" i="24" s="1"/>
  <c r="J21" i="24"/>
  <c r="J23" i="24" s="1"/>
  <c r="H83" i="3"/>
  <c r="L15" i="16"/>
  <c r="L22" i="16"/>
  <c r="L21" i="16"/>
  <c r="L23" i="16" l="1"/>
  <c r="N25" i="23"/>
  <c r="N27" i="23" s="1"/>
  <c r="R23" i="23"/>
  <c r="R25" i="23" s="1"/>
  <c r="R27" i="23" s="1"/>
  <c r="J30" i="17"/>
  <c r="F30" i="17"/>
  <c r="J75" i="3" l="1"/>
  <c r="J18" i="16"/>
  <c r="J25" i="16" s="1"/>
  <c r="H18" i="16"/>
  <c r="F18" i="16"/>
  <c r="D18" i="16"/>
  <c r="L17" i="16"/>
  <c r="L16" i="16"/>
  <c r="L11" i="16"/>
  <c r="Q33" i="18"/>
  <c r="I33" i="18"/>
  <c r="G33" i="18"/>
  <c r="E33" i="18"/>
  <c r="C33" i="18"/>
  <c r="S22" i="18"/>
  <c r="S25" i="18"/>
  <c r="S26" i="18" l="1"/>
  <c r="S28" i="18" s="1"/>
  <c r="C35" i="18"/>
  <c r="E35" i="18"/>
  <c r="G35" i="18"/>
  <c r="H25" i="16"/>
  <c r="F25" i="16"/>
  <c r="I35" i="18"/>
  <c r="Q35" i="18"/>
  <c r="L18" i="16"/>
  <c r="L25" i="16" s="1"/>
  <c r="D25" i="16"/>
  <c r="K35" i="18"/>
  <c r="S19" i="18"/>
  <c r="S31" i="18"/>
  <c r="S15" i="18"/>
  <c r="I17" i="14" l="1"/>
  <c r="E26" i="14"/>
  <c r="E17" i="14"/>
  <c r="E28" i="14" l="1"/>
  <c r="E32" i="14" s="1"/>
  <c r="E34" i="14" s="1"/>
  <c r="E53" i="14" s="1"/>
  <c r="I28" i="14"/>
  <c r="I32" i="14" s="1"/>
  <c r="I34" i="14" s="1"/>
  <c r="I53" i="14" s="1"/>
  <c r="H51" i="17"/>
  <c r="D51" i="17"/>
  <c r="J51" i="17"/>
  <c r="F51" i="17"/>
  <c r="J18" i="17"/>
  <c r="H18" i="17"/>
  <c r="D18" i="17"/>
  <c r="F18" i="17"/>
  <c r="I60" i="14" l="1"/>
  <c r="I67" i="14"/>
  <c r="E60" i="14"/>
  <c r="E69" i="14" s="1"/>
  <c r="E67" i="14"/>
  <c r="F34" i="3"/>
  <c r="F36" i="3" s="1"/>
  <c r="J25" i="3"/>
  <c r="J34" i="3" s="1"/>
  <c r="J36" i="3" s="1"/>
  <c r="G26" i="14"/>
  <c r="C26" i="14"/>
  <c r="G17" i="14"/>
  <c r="J84" i="3" l="1"/>
  <c r="F84" i="3"/>
  <c r="H75" i="3"/>
  <c r="D75" i="3"/>
  <c r="D79" i="17" l="1"/>
  <c r="C17" i="14" l="1"/>
  <c r="A47" i="3" l="1"/>
  <c r="J79" i="17" l="1"/>
  <c r="F79" i="17"/>
  <c r="J58" i="17"/>
  <c r="H58" i="17"/>
  <c r="F58" i="17"/>
  <c r="D58" i="17"/>
  <c r="A35" i="17"/>
  <c r="A34" i="17"/>
  <c r="J32" i="17" l="1"/>
  <c r="F32" i="17"/>
  <c r="F60" i="17"/>
  <c r="F81" i="17" s="1"/>
  <c r="J60" i="17"/>
  <c r="J81" i="17" s="1"/>
  <c r="H60" i="17"/>
  <c r="D60" i="17"/>
  <c r="H32" i="17"/>
  <c r="J83" i="17" l="1"/>
  <c r="F83" i="17"/>
  <c r="D81" i="17"/>
  <c r="H79" i="17"/>
  <c r="M25" i="16" s="1"/>
  <c r="H81" i="17" l="1"/>
  <c r="H83" i="17" s="1"/>
  <c r="C28" i="14" l="1"/>
  <c r="C32" i="14" s="1"/>
  <c r="G28" i="14"/>
  <c r="G32" i="14" l="1"/>
  <c r="G34" i="14" s="1"/>
  <c r="G53" i="14" s="1"/>
  <c r="C34" i="14"/>
  <c r="C53" i="14" s="1"/>
  <c r="M33" i="18" l="1"/>
  <c r="O32" i="18"/>
  <c r="S32" i="18" s="1"/>
  <c r="C60" i="14"/>
  <c r="C69" i="14" s="1"/>
  <c r="C67" i="14"/>
  <c r="G60" i="14"/>
  <c r="G69" i="14" s="1"/>
  <c r="G67" i="14"/>
  <c r="H25" i="3"/>
  <c r="H34" i="3" s="1"/>
  <c r="H36" i="3" s="1"/>
  <c r="H78" i="3" s="1"/>
  <c r="H82" i="3" s="1"/>
  <c r="D34" i="3"/>
  <c r="D36" i="3" s="1"/>
  <c r="D78" i="3" s="1"/>
  <c r="D82" i="3" s="1"/>
  <c r="M35" i="18" l="1"/>
  <c r="O33" i="18"/>
  <c r="D84" i="3"/>
  <c r="D91" i="3" s="1"/>
  <c r="H84" i="3"/>
  <c r="H91" i="3" s="1"/>
  <c r="D32" i="17"/>
  <c r="D83" i="17" s="1"/>
  <c r="S33" i="18" l="1"/>
  <c r="S35" i="18" s="1"/>
  <c r="T35" i="18" s="1"/>
  <c r="O35" i="18"/>
</calcChain>
</file>

<file path=xl/sharedStrings.xml><?xml version="1.0" encoding="utf-8"?>
<sst xmlns="http://schemas.openxmlformats.org/spreadsheetml/2006/main" count="375" uniqueCount="229">
  <si>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</si>
  <si>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</si>
  <si>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</si>
  <si>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</si>
  <si>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</si>
  <si>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</si>
  <si>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</si>
  <si>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</si>
  <si>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</si>
  <si>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</si>
  <si>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</si>
  <si>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</si>
  <si>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</si>
  <si>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</si>
  <si>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</si>
  <si>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</si>
  <si>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</si>
  <si>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</si>
  <si>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</si>
  <si>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</si>
  <si>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</si>
  <si>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</si>
  <si>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</si>
  <si>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</si>
  <si>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</si>
  <si>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</si>
  <si>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</si>
  <si>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</si>
  <si>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</si>
  <si>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</si>
  <si>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</si>
  <si>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</si>
  <si>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</si>
  <si>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</si>
  <si>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</si>
  <si>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</si>
  <si>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</si>
  <si>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</si>
  <si>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</si>
  <si>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</si>
  <si>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</si>
  <si>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</si>
  <si>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</si>
  <si>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</si>
  <si>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</si>
  <si>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</si>
  <si>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</si>
  <si>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</si>
  <si>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</si>
  <si>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</si>
  <si>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</si>
  <si>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</si>
  <si>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</si>
  <si>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</si>
  <si>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</si>
  <si>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</si>
  <si>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</si>
  <si>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</si>
  <si>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</si>
  <si>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</si>
  <si>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</si>
  <si>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</si>
  <si>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Issued</t>
  </si>
  <si>
    <t>and paid-up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</si>
  <si>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</si>
  <si>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</si>
  <si>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</si>
  <si>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</si>
  <si>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</si>
  <si>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</si>
  <si>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</si>
  <si>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</si>
  <si>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Separate financial statements</t>
  </si>
  <si>
    <t>Total</t>
  </si>
  <si>
    <t xml:space="preserve">Total contributions by and distributions to owners 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</si>
  <si>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</si>
  <si>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</si>
  <si>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</si>
  <si>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</si>
  <si>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</si>
  <si>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</si>
  <si>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</si>
  <si>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</si>
  <si>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</si>
  <si>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Cash flows from investing activities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</si>
  <si>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</si>
  <si>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</si>
  <si>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</si>
  <si>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</si>
  <si>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</si>
  <si>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</si>
  <si>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>Cash and cash equivalents at 1 January</t>
  </si>
  <si>
    <t>Loss on inventories devaluation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</si>
  <si>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</si>
  <si>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</si>
  <si>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</si>
  <si>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</si>
  <si>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</si>
  <si>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</si>
  <si>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</si>
  <si>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</si>
  <si>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</si>
  <si>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</si>
  <si>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</si>
  <si>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Former shareholders of a subsidiary </t>
  </si>
  <si>
    <t>before business restructuring</t>
  </si>
  <si>
    <t>Interest received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</si>
  <si>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</si>
  <si>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</si>
  <si>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</si>
  <si>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</si>
  <si>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</si>
  <si>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</si>
  <si>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</si>
  <si>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</si>
  <si>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>Net cash used in investing activities</t>
  </si>
  <si>
    <t>Proceeds from long-term loans from financial institutions</t>
  </si>
  <si>
    <t>Repayment of long-term loans from financial institutions</t>
  </si>
  <si>
    <t>Increase in lease liabilities</t>
  </si>
  <si>
    <t>Net gain on foreign exchange</t>
  </si>
  <si>
    <t xml:space="preserve">the business </t>
  </si>
  <si>
    <t xml:space="preserve">controlling </t>
  </si>
  <si>
    <t>Non-</t>
  </si>
  <si>
    <t>Loss on derivatives fair value remeasurement</t>
  </si>
  <si>
    <t>Share premium on ordinary shares</t>
  </si>
  <si>
    <t>Gain on derivatives fair value remeasurement</t>
  </si>
  <si>
    <t>Net loss on foreign exchange</t>
  </si>
  <si>
    <t xml:space="preserve">ordinary shares </t>
  </si>
  <si>
    <t xml:space="preserve">        Transaction costs - net of tax</t>
  </si>
  <si>
    <t>Total income</t>
  </si>
  <si>
    <t>Costs of sales of goods</t>
  </si>
  <si>
    <t xml:space="preserve">shares </t>
  </si>
  <si>
    <t xml:space="preserve">on ordinary </t>
  </si>
  <si>
    <t xml:space="preserve">reserve </t>
  </si>
  <si>
    <t>Legal</t>
  </si>
  <si>
    <t>premium</t>
  </si>
  <si>
    <t>Share</t>
  </si>
  <si>
    <t>control transaction</t>
  </si>
  <si>
    <t xml:space="preserve">combination </t>
  </si>
  <si>
    <t xml:space="preserve">under common </t>
  </si>
  <si>
    <t xml:space="preserve">to owners of </t>
  </si>
  <si>
    <t>attributable</t>
  </si>
  <si>
    <t>premium on</t>
  </si>
  <si>
    <t xml:space="preserve">   before effect of exchanges rate changes</t>
  </si>
  <si>
    <t>Undue input valued added tax</t>
  </si>
  <si>
    <t>Other current assets</t>
  </si>
  <si>
    <t xml:space="preserve">       (1,470 million ordinary shares,</t>
  </si>
  <si>
    <t xml:space="preserve">       par value at Baht 0.5 per share)</t>
  </si>
  <si>
    <t xml:space="preserve">     Issue of ordinary shares</t>
  </si>
  <si>
    <t xml:space="preserve">     Transaction costs - net of tax</t>
  </si>
  <si>
    <t>Other non-current assets</t>
  </si>
  <si>
    <t xml:space="preserve">Deficit on </t>
  </si>
  <si>
    <t>Balance at 1 January 2025</t>
  </si>
  <si>
    <t>Tax expense</t>
  </si>
  <si>
    <t>Adjustments to reconcile profit to cash receipts (payments)</t>
  </si>
  <si>
    <t>Payment of non-current provision for employee benefits</t>
  </si>
  <si>
    <t>Net cash from financing activities</t>
  </si>
  <si>
    <t xml:space="preserve">Net decrease in cash and cash equivalents, </t>
  </si>
  <si>
    <t>Net decrease in cash and cash equivalents</t>
  </si>
  <si>
    <t>Significant non-cash transactions</t>
  </si>
  <si>
    <t>Profit attributable to:</t>
  </si>
  <si>
    <t>Items that will not be reclassified subsequently</t>
  </si>
  <si>
    <t>to profit or loss</t>
  </si>
  <si>
    <t xml:space="preserve">Loss on remeasurements of defined </t>
  </si>
  <si>
    <t>benefit plans, net of tax</t>
  </si>
  <si>
    <t xml:space="preserve">Dificit on </t>
  </si>
  <si>
    <t xml:space="preserve">combination under </t>
  </si>
  <si>
    <t>attributable to</t>
  </si>
  <si>
    <t xml:space="preserve"> common control </t>
  </si>
  <si>
    <t xml:space="preserve">owners of </t>
  </si>
  <si>
    <t>transaction</t>
  </si>
  <si>
    <t>Transactions with owners, recorded</t>
  </si>
  <si>
    <t>directly in equity</t>
  </si>
  <si>
    <t>Total transactions with owners, recorded</t>
  </si>
  <si>
    <t xml:space="preserve">Items that will be reclassified subsequently to </t>
  </si>
  <si>
    <t xml:space="preserve">Exchange differences on translating </t>
  </si>
  <si>
    <t xml:space="preserve">Total items that will be reclassified subsequently </t>
  </si>
  <si>
    <t>Total items that will not be reclassified subsequently</t>
  </si>
  <si>
    <t>Other</t>
  </si>
  <si>
    <t>component</t>
  </si>
  <si>
    <t>of equity</t>
  </si>
  <si>
    <t>Translation</t>
  </si>
  <si>
    <t>reserve</t>
  </si>
  <si>
    <t>Derivatives assets</t>
  </si>
  <si>
    <t xml:space="preserve">Other comprehensive expense for the period, </t>
  </si>
  <si>
    <t>profit or loss</t>
  </si>
  <si>
    <t>Distribution to owners of the parent</t>
  </si>
  <si>
    <t>Dividend</t>
  </si>
  <si>
    <t>Changes in ownership interests in subsidiaries</t>
  </si>
  <si>
    <t>Total changes in ownership interests in subsidiaries</t>
  </si>
  <si>
    <t>Acquisition of a subsidary's ordinary shares</t>
  </si>
  <si>
    <t xml:space="preserve">Distribution to owners </t>
  </si>
  <si>
    <t>of the parent</t>
  </si>
  <si>
    <t>net of tax</t>
  </si>
  <si>
    <t>Other component of equity</t>
  </si>
  <si>
    <t>Long-term loans to a subsidiary</t>
  </si>
  <si>
    <t>31 March</t>
  </si>
  <si>
    <t>Balance at 31 March 2025</t>
  </si>
  <si>
    <t>Balance at 1 January 2026</t>
  </si>
  <si>
    <t>Balance at 31 March 2026</t>
  </si>
  <si>
    <t>Deferred tax liabilities</t>
  </si>
  <si>
    <t>Comprehensive income (expense) for the period</t>
  </si>
  <si>
    <t>Other comprehensive income (expense)</t>
  </si>
  <si>
    <t>Total comprehensive income (expense) for the period</t>
  </si>
  <si>
    <t>9</t>
  </si>
  <si>
    <t>6</t>
  </si>
  <si>
    <t>Net cash generated from (used in) operations</t>
  </si>
  <si>
    <t>Net cash from (used in) operating activities</t>
  </si>
  <si>
    <t>Cash and cash equivalents at 31 March</t>
  </si>
  <si>
    <t>Long-term loans to subsidiaries</t>
  </si>
  <si>
    <t>Exchange differences on translating financial statements</t>
  </si>
  <si>
    <t>Loss (gain) on disposal of property, plant and equipment</t>
  </si>
  <si>
    <t>Net increase in restricted deposits at financial institutions</t>
  </si>
  <si>
    <t>Comprehensive income for the period</t>
  </si>
  <si>
    <t>Profit</t>
  </si>
  <si>
    <t>2</t>
  </si>
  <si>
    <t>Three-month period ended 31 March 2025</t>
  </si>
  <si>
    <t>Three-month period ended 31 March 2026</t>
  </si>
  <si>
    <t>Net unrealised gain on foreign exchange</t>
  </si>
  <si>
    <t>Net loss (gain) on derivatives fair value remeasurement</t>
  </si>
  <si>
    <t xml:space="preserve">Net increase (decrease) in short-term loans </t>
  </si>
  <si>
    <t>from financial institutions</t>
  </si>
  <si>
    <t xml:space="preserve">Acquisition of assets for which </t>
  </si>
  <si>
    <t>payment has not yet been made</t>
  </si>
  <si>
    <t xml:space="preserve">Effect of exchange rate changes </t>
  </si>
  <si>
    <t>on cash and cash equivalents</t>
  </si>
  <si>
    <t xml:space="preserve">Proceeds from repayment of </t>
  </si>
  <si>
    <t xml:space="preserve">short-term loans to subsidiaries </t>
  </si>
  <si>
    <t>Difference from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</si>
</sst>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_(* #,##0.0_);_(* \(#,##0.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3" fillId="0" borderId="0"/>
  </cellStyleXfs>
  <cellXfs count="217">
    <xf numFmtId="0" fontId="0" fillId="0" borderId="0" xfId="0"/>
    <xf numFmtId="0" fontId="7" fillId="0" borderId="0" xfId="0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89" fontId="3" fillId="0" borderId="0" xfId="1" applyNumberFormat="1" applyFont="1" applyProtection="1">
      <protection locked="0"/>
    </xf>
    <xf numFmtId="189" fontId="3" fillId="0" borderId="0" xfId="1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189" fontId="2" fillId="0" borderId="0" xfId="1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89" fontId="0" fillId="0" borderId="0" xfId="1" applyNumberFormat="1" applyFont="1" applyProtection="1">
      <protection locked="0"/>
    </xf>
    <xf numFmtId="189" fontId="8" fillId="0" borderId="0" xfId="1" applyNumberFormat="1" applyFont="1" applyAlignment="1" applyProtection="1">
      <alignment horizontal="center"/>
      <protection locked="0"/>
    </xf>
    <xf numFmtId="189" fontId="0" fillId="0" borderId="0" xfId="1" applyNumberFormat="1" applyFont="1" applyAlignment="1" applyProtection="1">
      <alignment horizontal="center"/>
      <protection locked="0"/>
    </xf>
    <xf numFmtId="189" fontId="3" fillId="0" borderId="0" xfId="1" applyNumberFormat="1" applyFont="1" applyAlignment="1" applyProtection="1">
      <alignment horizontal="center"/>
      <protection locked="0"/>
    </xf>
    <xf numFmtId="189" fontId="0" fillId="0" borderId="0" xfId="1" applyNumberFormat="1" applyFont="1" applyBorder="1" applyAlignme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89" fontId="2" fillId="0" borderId="0" xfId="1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189" fontId="2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wrapText="1" indent="1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89" fontId="3" fillId="0" borderId="2" xfId="1" applyNumberFormat="1" applyFont="1" applyFill="1" applyBorder="1" applyAlignment="1" applyProtection="1">
      <alignment horizontal="center"/>
      <protection locked="0"/>
    </xf>
    <xf numFmtId="189" fontId="3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Alignment="1" applyProtection="1">
      <alignment horizontal="right"/>
      <protection locked="0"/>
    </xf>
    <xf numFmtId="189" fontId="3" fillId="0" borderId="0" xfId="1" applyNumberFormat="1" applyFont="1" applyFill="1" applyBorder="1" applyAlignment="1" applyProtection="1">
      <alignment horizontal="center"/>
      <protection locked="0"/>
    </xf>
    <xf numFmtId="189" fontId="3" fillId="0" borderId="2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Border="1" applyAlignment="1" applyProtection="1">
      <alignment horizontal="right"/>
      <protection locked="0"/>
    </xf>
    <xf numFmtId="189" fontId="3" fillId="0" borderId="0" xfId="1" applyNumberFormat="1" applyFont="1" applyBorder="1" applyAlignment="1" applyProtection="1">
      <alignment horizontal="right"/>
      <protection locked="0"/>
    </xf>
    <xf numFmtId="189" fontId="2" fillId="0" borderId="0" xfId="1" applyNumberFormat="1" applyFont="1" applyFill="1" applyAlignment="1" applyProtection="1">
      <alignment horizontal="right"/>
      <protection locked="0"/>
    </xf>
    <xf numFmtId="189" fontId="2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89" fontId="3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89" fontId="3" fillId="0" borderId="0" xfId="1" applyNumberFormat="1" applyFont="1" applyFill="1" applyAlignment="1" applyProtection="1">
      <alignment horizontal="center"/>
      <protection locked="0"/>
    </xf>
    <xf numFmtId="189" fontId="2" fillId="0" borderId="0" xfId="1" applyNumberFormat="1" applyFont="1" applyFill="1" applyBorder="1" applyAlignment="1" applyProtection="1">
      <protection locked="0"/>
    </xf>
    <xf numFmtId="189" fontId="2" fillId="0" borderId="0" xfId="1" applyNumberFormat="1" applyFont="1" applyFill="1" applyBorder="1" applyAlignment="1" applyProtection="1">
      <alignment horizontal="right"/>
    </xf>
    <xf numFmtId="189" fontId="3" fillId="0" borderId="2" xfId="1" applyNumberFormat="1" applyFont="1" applyFill="1" applyBorder="1" applyAlignment="1" applyProtection="1">
      <alignment horizontal="right"/>
    </xf>
    <xf numFmtId="189" fontId="3" fillId="0" borderId="2" xfId="1" applyNumberFormat="1" applyFont="1" applyFill="1" applyBorder="1" applyAlignment="1" applyProtection="1">
      <alignment horizontal="center"/>
    </xf>
    <xf numFmtId="189" fontId="2" fillId="0" borderId="2" xfId="1" applyNumberFormat="1" applyFont="1" applyFill="1" applyBorder="1" applyAlignment="1" applyProtection="1">
      <alignment horizontal="center"/>
    </xf>
    <xf numFmtId="189" fontId="2" fillId="0" borderId="4" xfId="1" applyNumberFormat="1" applyFont="1" applyFill="1" applyBorder="1" applyAlignment="1" applyProtection="1">
      <alignment horizontal="center"/>
    </xf>
    <xf numFmtId="189" fontId="2" fillId="0" borderId="1" xfId="1" applyNumberFormat="1" applyFont="1" applyFill="1" applyBorder="1" applyAlignment="1" applyProtection="1"/>
    <xf numFmtId="189" fontId="3" fillId="0" borderId="0" xfId="1" applyNumberFormat="1" applyFont="1" applyFill="1" applyBorder="1" applyAlignment="1" applyProtection="1">
      <alignment horizontal="center"/>
    </xf>
    <xf numFmtId="189" fontId="3" fillId="0" borderId="0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87" fontId="3" fillId="0" borderId="0" xfId="1" applyFont="1" applyFill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187" fontId="3" fillId="0" borderId="0" xfId="1" applyFont="1" applyFill="1" applyAlignment="1" applyProtection="1">
      <alignment horizontal="center"/>
      <protection locked="0"/>
    </xf>
    <xf numFmtId="187" fontId="2" fillId="0" borderId="0" xfId="1" applyFont="1" applyFill="1" applyBorder="1" applyAlignment="1" applyProtection="1">
      <alignment horizontal="center"/>
      <protection locked="0"/>
    </xf>
    <xf numFmtId="189" fontId="3" fillId="0" borderId="0" xfId="0" applyNumberFormat="1" applyFont="1" applyProtection="1">
      <protection locked="0"/>
    </xf>
    <xf numFmtId="189" fontId="3" fillId="0" borderId="0" xfId="1" applyNumberFormat="1" applyFont="1" applyFill="1" applyAlignment="1" applyProtection="1">
      <alignment horizontal="center"/>
    </xf>
    <xf numFmtId="187" fontId="2" fillId="0" borderId="4" xfId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left"/>
      <protection locked="0"/>
    </xf>
    <xf numFmtId="187" fontId="3" fillId="0" borderId="2" xfId="1" applyFont="1" applyFill="1" applyBorder="1" applyAlignment="1" applyProtection="1">
      <alignment horizontal="center"/>
      <protection locked="0"/>
    </xf>
    <xf numFmtId="187" fontId="2" fillId="0" borderId="0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89" fontId="2" fillId="0" borderId="0" xfId="0" applyNumberFormat="1" applyFont="1" applyProtection="1">
      <protection locked="0"/>
    </xf>
    <xf numFmtId="187" fontId="2" fillId="0" borderId="2" xfId="1" applyFont="1" applyFill="1" applyBorder="1" applyAlignment="1" applyProtection="1"/>
    <xf numFmtId="187" fontId="2" fillId="0" borderId="2" xfId="1" applyFont="1" applyFill="1" applyBorder="1" applyAlignment="1" applyProtection="1">
      <alignment horizontal="center"/>
    </xf>
    <xf numFmtId="189" fontId="2" fillId="0" borderId="0" xfId="1" applyNumberFormat="1" applyFont="1" applyProtection="1">
      <protection locked="0"/>
    </xf>
    <xf numFmtId="0" fontId="3" fillId="0" borderId="0" xfId="1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89" fontId="0" fillId="0" borderId="0" xfId="1" applyNumberFormat="1" applyFont="1" applyFill="1" applyAlignment="1" applyProtection="1">
      <protection locked="0"/>
    </xf>
    <xf numFmtId="49" fontId="8" fillId="0" borderId="0" xfId="0" applyNumberFormat="1" applyFont="1" applyProtection="1">
      <protection locked="0"/>
    </xf>
    <xf numFmtId="189" fontId="0" fillId="0" borderId="0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89" fontId="0" fillId="0" borderId="0" xfId="1" applyNumberFormat="1" applyFont="1" applyFill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protection locked="0"/>
    </xf>
    <xf numFmtId="189" fontId="0" fillId="0" borderId="0" xfId="1" applyNumberFormat="1" applyFont="1" applyFill="1" applyBorder="1" applyAlignment="1" applyProtection="1">
      <protection locked="0"/>
    </xf>
    <xf numFmtId="189" fontId="3" fillId="0" borderId="2" xfId="1" applyNumberFormat="1" applyFont="1" applyFill="1" applyBorder="1" applyAlignment="1" applyProtection="1">
      <protection locked="0"/>
    </xf>
    <xf numFmtId="189" fontId="0" fillId="0" borderId="2" xfId="1" applyNumberFormat="1" applyFont="1" applyFill="1" applyBorder="1" applyAlignment="1" applyProtection="1">
      <protection locked="0"/>
    </xf>
    <xf numFmtId="189" fontId="0" fillId="0" borderId="2" xfId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Alignment="1" applyProtection="1">
      <protection locked="0"/>
    </xf>
    <xf numFmtId="189" fontId="0" fillId="0" borderId="0" xfId="1" quotePrefix="1" applyNumberFormat="1" applyFont="1" applyAlignment="1" applyProtection="1">
      <protection locked="0"/>
    </xf>
    <xf numFmtId="0" fontId="5" fillId="2" borderId="0" xfId="0" applyFont="1" applyFill="1" applyProtection="1">
      <protection locked="0"/>
    </xf>
    <xf numFmtId="189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189" fontId="0" fillId="0" borderId="2" xfId="1" applyNumberFormat="1" applyFont="1" applyFill="1" applyBorder="1" applyAlignment="1" applyProtection="1">
      <alignment horizontal="right"/>
      <protection locked="0"/>
    </xf>
    <xf numFmtId="189" fontId="0" fillId="0" borderId="2" xfId="1" applyNumberFormat="1" applyFont="1" applyBorder="1" applyAlignment="1" applyProtection="1">
      <alignment horizontal="right"/>
      <protection locked="0"/>
    </xf>
    <xf numFmtId="189" fontId="3" fillId="0" borderId="0" xfId="1" applyNumberFormat="1" applyFont="1" applyFill="1" applyAlignment="1" applyProtection="1">
      <alignment horizontal="right"/>
    </xf>
    <xf numFmtId="189" fontId="0" fillId="0" borderId="5" xfId="1" applyNumberFormat="1" applyFont="1" applyFill="1" applyBorder="1" applyAlignment="1" applyProtection="1">
      <alignment horizontal="right"/>
    </xf>
    <xf numFmtId="189" fontId="2" fillId="0" borderId="2" xfId="1" applyNumberFormat="1" applyFont="1" applyFill="1" applyBorder="1" applyAlignment="1" applyProtection="1">
      <alignment horizontal="right"/>
    </xf>
    <xf numFmtId="189" fontId="2" fillId="0" borderId="2" xfId="1" applyNumberFormat="1" applyFont="1" applyBorder="1" applyAlignment="1" applyProtection="1">
      <alignment horizontal="right"/>
    </xf>
    <xf numFmtId="189" fontId="0" fillId="0" borderId="2" xfId="1" applyNumberFormat="1" applyFont="1" applyBorder="1" applyAlignment="1" applyProtection="1">
      <alignment horizontal="right"/>
    </xf>
    <xf numFmtId="189" fontId="2" fillId="0" borderId="1" xfId="1" applyNumberFormat="1" applyFont="1" applyBorder="1" applyAlignment="1" applyProtection="1">
      <alignment horizontal="right"/>
    </xf>
    <xf numFmtId="189" fontId="0" fillId="0" borderId="2" xfId="1" applyNumberFormat="1" applyFont="1" applyFill="1" applyBorder="1" applyAlignment="1" applyProtection="1"/>
    <xf numFmtId="189" fontId="2" fillId="0" borderId="1" xfId="1" applyNumberFormat="1" applyFont="1" applyFill="1" applyBorder="1" applyAlignment="1" applyProtection="1">
      <alignment horizontal="right"/>
    </xf>
    <xf numFmtId="49" fontId="3" fillId="0" borderId="0" xfId="0" applyNumberFormat="1" applyFont="1" applyAlignment="1" applyProtection="1">
      <alignment horizontal="center"/>
      <protection locked="0"/>
    </xf>
    <xf numFmtId="187" fontId="8" fillId="0" borderId="0" xfId="1" applyFont="1" applyBorder="1" applyAlignment="1" applyProtection="1">
      <alignment horizontal="center"/>
      <protection locked="0"/>
    </xf>
    <xf numFmtId="188" fontId="3" fillId="0" borderId="0" xfId="0" applyNumberFormat="1" applyFont="1" applyAlignment="1" applyProtection="1">
      <alignment horizontal="right"/>
      <protection locked="0"/>
    </xf>
    <xf numFmtId="187" fontId="3" fillId="0" borderId="0" xfId="1" applyFont="1" applyFill="1" applyBorder="1" applyAlignment="1" applyProtection="1">
      <alignment horizontal="right"/>
      <protection locked="0"/>
    </xf>
    <xf numFmtId="188" fontId="2" fillId="0" borderId="0" xfId="0" applyNumberFormat="1" applyFont="1" applyAlignment="1" applyProtection="1">
      <alignment horizontal="right"/>
      <protection locked="0"/>
    </xf>
    <xf numFmtId="189" fontId="2" fillId="0" borderId="0" xfId="1" applyNumberFormat="1" applyFont="1" applyBorder="1" applyAlignment="1" applyProtection="1">
      <alignment horizontal="right"/>
      <protection locked="0"/>
    </xf>
    <xf numFmtId="188" fontId="3" fillId="0" borderId="0" xfId="0" applyNumberFormat="1" applyFont="1" applyProtection="1">
      <protection locked="0"/>
    </xf>
    <xf numFmtId="187" fontId="2" fillId="0" borderId="0" xfId="1" applyFont="1" applyBorder="1" applyAlignment="1" applyProtection="1">
      <alignment horizontal="right"/>
      <protection locked="0"/>
    </xf>
    <xf numFmtId="188" fontId="0" fillId="0" borderId="0" xfId="0" applyNumberFormat="1" applyAlignment="1" applyProtection="1">
      <alignment horizontal="right"/>
      <protection locked="0"/>
    </xf>
    <xf numFmtId="187" fontId="3" fillId="0" borderId="0" xfId="1" applyFont="1" applyFill="1" applyAlignment="1" applyProtection="1">
      <alignment horizontal="right"/>
      <protection locked="0"/>
    </xf>
    <xf numFmtId="189" fontId="3" fillId="0" borderId="0" xfId="0" applyNumberFormat="1" applyFont="1" applyAlignment="1" applyProtection="1">
      <alignment horizontal="right"/>
      <protection locked="0"/>
    </xf>
    <xf numFmtId="189" fontId="3" fillId="0" borderId="2" xfId="1" applyNumberFormat="1" applyFont="1" applyBorder="1" applyAlignment="1" applyProtection="1">
      <protection locked="0"/>
    </xf>
    <xf numFmtId="189" fontId="3" fillId="0" borderId="0" xfId="1" applyNumberFormat="1" applyFont="1" applyBorder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 indent="2"/>
      <protection locked="0"/>
    </xf>
    <xf numFmtId="0" fontId="0" fillId="0" borderId="0" xfId="0" applyAlignment="1" applyProtection="1">
      <alignment horizontal="left" indent="2"/>
      <protection locked="0"/>
    </xf>
    <xf numFmtId="189" fontId="3" fillId="0" borderId="2" xfId="1" applyNumberFormat="1" applyFon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187" fontId="2" fillId="0" borderId="0" xfId="1" applyFont="1" applyAlignment="1" applyProtection="1">
      <alignment horizontal="right"/>
      <protection locked="0"/>
    </xf>
    <xf numFmtId="187" fontId="3" fillId="0" borderId="0" xfId="1" applyFont="1" applyBorder="1" applyAlignment="1" applyProtection="1">
      <alignment horizontal="right"/>
      <protection locked="0"/>
    </xf>
    <xf numFmtId="187" fontId="3" fillId="0" borderId="0" xfId="1" applyFont="1" applyAlignment="1" applyProtection="1">
      <alignment horizontal="right"/>
      <protection locked="0"/>
    </xf>
    <xf numFmtId="187" fontId="2" fillId="0" borderId="0" xfId="1" applyFont="1" applyFill="1" applyBorder="1" applyAlignment="1" applyProtection="1">
      <alignment horizontal="right"/>
      <protection locked="0"/>
    </xf>
    <xf numFmtId="187" fontId="3" fillId="0" borderId="0" xfId="1" applyFont="1" applyFill="1" applyBorder="1" applyAlignment="1" applyProtection="1">
      <protection locked="0"/>
    </xf>
    <xf numFmtId="187" fontId="2" fillId="0" borderId="1" xfId="1" applyFont="1" applyFill="1" applyBorder="1" applyAlignment="1" applyProtection="1">
      <alignment horizontal="right"/>
    </xf>
    <xf numFmtId="189" fontId="2" fillId="0" borderId="3" xfId="1" applyNumberFormat="1" applyFont="1" applyBorder="1" applyAlignment="1" applyProtection="1">
      <alignment horizontal="right"/>
    </xf>
    <xf numFmtId="189" fontId="2" fillId="0" borderId="4" xfId="1" applyNumberFormat="1" applyFont="1" applyBorder="1" applyAlignment="1" applyProtection="1">
      <alignment horizontal="right"/>
    </xf>
    <xf numFmtId="189" fontId="2" fillId="0" borderId="0" xfId="1" applyNumberFormat="1" applyFont="1" applyBorder="1" applyAlignment="1" applyProtection="1">
      <alignment horizontal="right"/>
    </xf>
    <xf numFmtId="189" fontId="2" fillId="0" borderId="0" xfId="1" applyNumberFormat="1" applyFont="1" applyFill="1" applyBorder="1" applyAlignment="1" applyProtection="1">
      <alignment horizontal="center"/>
    </xf>
    <xf numFmtId="189" fontId="2" fillId="0" borderId="4" xfId="1" applyNumberFormat="1" applyFont="1" applyFill="1" applyBorder="1" applyAlignment="1" applyProtection="1">
      <alignment horizontal="right"/>
    </xf>
    <xf numFmtId="0" fontId="7" fillId="0" borderId="0" xfId="2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6" fillId="0" borderId="0" xfId="2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49" fontId="0" fillId="0" borderId="0" xfId="2" applyNumberFormat="1" applyFont="1" applyAlignment="1" applyProtection="1">
      <alignment horizontal="center"/>
      <protection locked="0"/>
    </xf>
    <xf numFmtId="49" fontId="3" fillId="0" borderId="0" xfId="2" applyNumberFormat="1" applyAlignment="1" applyProtection="1">
      <alignment horizontal="center"/>
      <protection locked="0"/>
    </xf>
    <xf numFmtId="0" fontId="6" fillId="0" borderId="0" xfId="2" applyFont="1" applyProtection="1">
      <protection locked="0"/>
    </xf>
    <xf numFmtId="0" fontId="8" fillId="0" borderId="0" xfId="2" applyFont="1" applyAlignment="1" applyProtection="1">
      <alignment horizontal="center"/>
      <protection locked="0"/>
    </xf>
    <xf numFmtId="0" fontId="3" fillId="0" borderId="0" xfId="2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0" fontId="0" fillId="0" borderId="0" xfId="2" applyFont="1" applyAlignment="1" applyProtection="1">
      <alignment horizontal="center"/>
      <protection locked="0"/>
    </xf>
    <xf numFmtId="0" fontId="9" fillId="0" borderId="0" xfId="2" applyFont="1" applyProtection="1">
      <protection locked="0"/>
    </xf>
    <xf numFmtId="189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189" fontId="2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8" fillId="0" borderId="0" xfId="0" applyFont="1" applyAlignment="1" applyProtection="1">
      <alignment wrapText="1"/>
      <protection locked="0"/>
    </xf>
    <xf numFmtId="189" fontId="3" fillId="0" borderId="1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 wrapText="1" indent="1"/>
      <protection locked="0"/>
    </xf>
    <xf numFmtId="0" fontId="2" fillId="0" borderId="0" xfId="0" applyFont="1" applyAlignment="1" applyProtection="1">
      <alignment horizontal="left" wrapText="1"/>
      <protection locked="0"/>
    </xf>
    <xf numFmtId="189" fontId="2" fillId="0" borderId="4" xfId="1" applyNumberFormat="1" applyFont="1" applyFill="1" applyBorder="1" applyAlignment="1" applyProtection="1"/>
    <xf numFmtId="189" fontId="2" fillId="0" borderId="2" xfId="1" applyNumberFormat="1" applyFont="1" applyFill="1" applyBorder="1" applyAlignment="1" applyProtection="1"/>
    <xf numFmtId="189" fontId="2" fillId="0" borderId="5" xfId="1" applyNumberFormat="1" applyFont="1" applyFill="1" applyBorder="1" applyAlignment="1" applyProtection="1"/>
    <xf numFmtId="189" fontId="0" fillId="0" borderId="0" xfId="1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left" indent="2"/>
      <protection locked="0"/>
    </xf>
    <xf numFmtId="190" fontId="3" fillId="0" borderId="0" xfId="1" applyNumberFormat="1" applyFont="1" applyAlignme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left" indent="1"/>
      <protection locked="0"/>
    </xf>
    <xf numFmtId="189" fontId="2" fillId="0" borderId="5" xfId="1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 indent="1"/>
      <protection locked="0"/>
    </xf>
    <xf numFmtId="49" fontId="0" fillId="0" borderId="0" xfId="0" applyNumberFormat="1" applyAlignment="1" applyProtection="1">
      <alignment horizontal="left" indent="2"/>
      <protection locked="0"/>
    </xf>
    <xf numFmtId="0" fontId="9" fillId="0" borderId="0" xfId="0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 indent="2"/>
      <protection locked="0"/>
    </xf>
    <xf numFmtId="189" fontId="3" fillId="0" borderId="5" xfId="1" applyNumberFormat="1" applyFont="1" applyFill="1" applyBorder="1" applyAlignment="1" applyProtection="1">
      <alignment horizontal="center"/>
      <protection locked="0"/>
    </xf>
    <xf numFmtId="189" fontId="3" fillId="0" borderId="5" xfId="1" applyNumberFormat="1" applyFont="1" applyFill="1" applyBorder="1" applyAlignment="1" applyProtection="1">
      <alignment horizontal="right"/>
      <protection locked="0"/>
    </xf>
    <xf numFmtId="189" fontId="3" fillId="0" borderId="0" xfId="1" applyNumberFormat="1" applyFont="1" applyFill="1" applyProtection="1"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189" fontId="3" fillId="0" borderId="5" xfId="1" applyNumberFormat="1" applyFont="1" applyFill="1" applyBorder="1" applyAlignment="1" applyProtection="1">
      <alignment horizontal="right"/>
    </xf>
    <xf numFmtId="189" fontId="8" fillId="0" borderId="0" xfId="1" applyNumberFormat="1" applyFont="1" applyFill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87" fontId="3" fillId="0" borderId="0" xfId="0" applyNumberFormat="1" applyFont="1" applyProtection="1">
      <protection locked="0"/>
    </xf>
    <xf numFmtId="0" fontId="7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189" fontId="3" fillId="0" borderId="0" xfId="0" applyNumberFormat="1" applyFont="1"/>
    <xf numFmtId="189" fontId="14" fillId="0" borderId="0" xfId="0" applyNumberFormat="1" applyFont="1"/>
    <xf numFmtId="189" fontId="3" fillId="0" borderId="0" xfId="0" applyNumberFormat="1" applyFont="1" applyAlignment="1" applyProtection="1">
      <alignment horizontal="center"/>
      <protection locked="0"/>
    </xf>
    <xf numFmtId="189" fontId="3" fillId="0" borderId="2" xfId="0" applyNumberFormat="1" applyFont="1" applyBorder="1" applyAlignment="1" applyProtection="1">
      <alignment horizontal="center"/>
      <protection locked="0"/>
    </xf>
    <xf numFmtId="187" fontId="3" fillId="0" borderId="0" xfId="1" applyFont="1" applyProtection="1"/>
    <xf numFmtId="189" fontId="0" fillId="0" borderId="0" xfId="1" applyNumberFormat="1" applyFont="1" applyFill="1" applyAlignment="1" applyProtection="1"/>
    <xf numFmtId="0" fontId="7" fillId="0" borderId="0" xfId="0" applyFont="1" applyAlignment="1">
      <alignment horizontal="left"/>
    </xf>
    <xf numFmtId="187" fontId="3" fillId="0" borderId="0" xfId="1" applyFont="1"/>
    <xf numFmtId="0" fontId="3" fillId="0" borderId="0" xfId="0" applyFont="1" applyAlignment="1" applyProtection="1">
      <alignment horizontal="left" indent="1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49" fontId="1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189" fontId="17" fillId="0" borderId="0" xfId="1" applyNumberFormat="1" applyFont="1" applyProtection="1"/>
    <xf numFmtId="189" fontId="17" fillId="0" borderId="0" xfId="1" applyNumberFormat="1" applyFont="1" applyProtection="1">
      <protection locked="0"/>
    </xf>
    <xf numFmtId="189" fontId="17" fillId="0" borderId="0" xfId="1" applyNumberFormat="1" applyFont="1" applyFill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89" fontId="2" fillId="0" borderId="0" xfId="1" applyNumberFormat="1" applyFont="1" applyAlignment="1" applyProtection="1">
      <alignment horizontal="center"/>
      <protection locked="0"/>
    </xf>
    <xf numFmtId="189" fontId="8" fillId="0" borderId="0" xfId="1" applyNumberFormat="1" applyFont="1" applyAlignment="1" applyProtection="1">
      <alignment horizontal="center"/>
      <protection locked="0"/>
    </xf>
    <xf numFmtId="189" fontId="0" fillId="0" borderId="2" xfId="1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189" fontId="0" fillId="0" borderId="0" xfId="1" quotePrefix="1" applyNumberFormat="1" applyFont="1" applyAlignment="1" applyProtection="1">
      <alignment horizontal="center"/>
      <protection locked="0"/>
    </xf>
    <xf numFmtId="189" fontId="0" fillId="0" borderId="0" xfId="1" applyNumberFormat="1" applyFont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5"/>
  <sheetViews>
    <sheetView tabSelected="1" view="pageBreakPreview" zoomScale="85" zoomScaleNormal="85" zoomScaleSheetLayoutView="85" workbookViewId="0">
      <selection activeCell="N23" sqref="N23"/>
    </sheetView>
  </sheetViews>
  <sheetFormatPr defaultColWidth="8.109375" defaultRowHeight="17.399999999999999" customHeight="1" x14ac:dyDescent="0.25"/>
  <cols>
    <col min="1" max="1" width="39.88671875" style="36" customWidth="1"/>
    <col min="2" max="2" width="5.88671875" style="5" bestFit="1" customWidth="1"/>
    <col min="3" max="3" width="1" style="5" customWidth="1"/>
    <col min="4" max="4" width="11.6640625" style="5" customWidth="1"/>
    <col min="5" max="5" width="1" style="5" customWidth="1"/>
    <col min="6" max="6" width="12.5546875" style="5" bestFit="1" customWidth="1"/>
    <col min="7" max="7" width="1" style="5" customWidth="1"/>
    <col min="8" max="8" width="11.6640625" style="5" customWidth="1"/>
    <col min="9" max="9" width="1" style="5" customWidth="1"/>
    <col min="10" max="10" width="12.5546875" style="5" bestFit="1" customWidth="1"/>
    <col min="11" max="12" width="14.109375" style="5" bestFit="1" customWidth="1"/>
    <col min="13" max="13" width="12.5546875" style="5" bestFit="1" customWidth="1"/>
    <col min="14" max="16384" width="8.109375" style="5"/>
  </cols>
  <sheetData>
    <row r="1" spans="1:16" s="137" customFormat="1" ht="17.399999999999999" customHeight="1" x14ac:dyDescent="0.35">
      <c r="A1" s="136" t="s">
        <v>0</v>
      </c>
    </row>
    <row r="2" spans="1:16" s="139" customFormat="1" ht="17.399999999999999" customHeight="1" x14ac:dyDescent="0.3">
      <c r="A2" s="138" t="s">
        <v>1</v>
      </c>
    </row>
    <row r="3" spans="1:16" ht="17.399999999999999" customHeight="1" x14ac:dyDescent="0.25">
      <c r="A3" s="71"/>
    </row>
    <row r="4" spans="1:16" ht="17.399999999999999" customHeight="1" x14ac:dyDescent="0.25">
      <c r="B4" s="48"/>
      <c r="C4" s="48"/>
      <c r="D4" s="202" t="s">
        <v>2</v>
      </c>
      <c r="E4" s="202"/>
      <c r="F4" s="202"/>
      <c r="G4" s="202"/>
      <c r="H4" s="203" t="s">
        <v>3</v>
      </c>
      <c r="I4" s="203"/>
      <c r="J4" s="203"/>
    </row>
    <row r="5" spans="1:16" ht="17.399999999999999" customHeight="1" x14ac:dyDescent="0.25">
      <c r="B5" s="48"/>
      <c r="C5" s="48"/>
      <c r="D5" s="203" t="s">
        <v>4</v>
      </c>
      <c r="E5" s="203"/>
      <c r="F5" s="203"/>
      <c r="G5" s="203"/>
      <c r="H5" s="203" t="s">
        <v>4</v>
      </c>
      <c r="I5" s="203"/>
      <c r="J5" s="203"/>
    </row>
    <row r="6" spans="1:16" ht="17.399999999999999" customHeight="1" x14ac:dyDescent="0.25">
      <c r="B6" s="48"/>
      <c r="C6" s="48"/>
      <c r="D6" s="140" t="s">
        <v>196</v>
      </c>
      <c r="E6" s="141"/>
      <c r="F6" s="140" t="s">
        <v>5</v>
      </c>
      <c r="H6" s="140" t="s">
        <v>196</v>
      </c>
      <c r="I6" s="141"/>
      <c r="J6" s="140" t="s">
        <v>5</v>
      </c>
    </row>
    <row r="7" spans="1:16" ht="17.399999999999999" customHeight="1" x14ac:dyDescent="0.3">
      <c r="A7" s="142" t="s">
        <v>6</v>
      </c>
      <c r="B7" s="143" t="s">
        <v>7</v>
      </c>
      <c r="C7" s="49"/>
      <c r="D7" s="144">
        <v>2026</v>
      </c>
      <c r="E7" s="48"/>
      <c r="F7" s="144">
        <v>2025</v>
      </c>
      <c r="H7" s="144">
        <v>2026</v>
      </c>
      <c r="I7" s="48"/>
      <c r="J7" s="144">
        <v>2025</v>
      </c>
    </row>
    <row r="8" spans="1:16" ht="17.399999999999999" customHeight="1" x14ac:dyDescent="0.25">
      <c r="A8" s="145"/>
      <c r="B8" s="143"/>
      <c r="C8" s="49"/>
      <c r="D8" s="146" t="s">
        <v>8</v>
      </c>
      <c r="E8" s="48"/>
      <c r="F8" s="144"/>
      <c r="H8" s="146" t="s">
        <v>8</v>
      </c>
      <c r="I8" s="48"/>
      <c r="J8" s="144"/>
    </row>
    <row r="9" spans="1:16" ht="17.399999999999999" customHeight="1" x14ac:dyDescent="0.25">
      <c r="B9" s="48"/>
      <c r="C9" s="48"/>
      <c r="D9" s="204" t="s">
        <v>9</v>
      </c>
      <c r="E9" s="204"/>
      <c r="F9" s="204"/>
      <c r="G9" s="204"/>
      <c r="H9" s="204"/>
      <c r="I9" s="204"/>
      <c r="J9" s="204"/>
    </row>
    <row r="10" spans="1:16" ht="17.399999999999999" customHeight="1" x14ac:dyDescent="0.3">
      <c r="A10" s="147" t="s">
        <v>10</v>
      </c>
      <c r="B10" s="49"/>
      <c r="C10" s="49"/>
    </row>
    <row r="11" spans="1:16" ht="17.399999999999999" customHeight="1" x14ac:dyDescent="0.25">
      <c r="A11" s="36" t="s">
        <v>11</v>
      </c>
      <c r="B11" s="49"/>
      <c r="C11" s="49"/>
      <c r="D11" s="61">
        <v>402245</v>
      </c>
      <c r="F11" s="80">
        <v>424146</v>
      </c>
      <c r="G11" s="87"/>
      <c r="H11" s="87">
        <v>294439</v>
      </c>
      <c r="I11" s="87"/>
      <c r="J11" s="87">
        <v>355483</v>
      </c>
      <c r="K11" s="87"/>
    </row>
    <row r="12" spans="1:16" ht="17.399999999999999" customHeight="1" x14ac:dyDescent="0.25">
      <c r="A12" s="36" t="s">
        <v>12</v>
      </c>
      <c r="B12" s="49">
        <v>3</v>
      </c>
      <c r="C12" s="49"/>
      <c r="D12" s="61">
        <v>1163675</v>
      </c>
      <c r="F12" s="87">
        <v>983623</v>
      </c>
      <c r="G12" s="87"/>
      <c r="H12" s="87">
        <v>943443</v>
      </c>
      <c r="I12" s="87"/>
      <c r="J12" s="87">
        <v>793491</v>
      </c>
      <c r="K12" s="87"/>
    </row>
    <row r="13" spans="1:16" ht="17.399999999999999" customHeight="1" x14ac:dyDescent="0.25">
      <c r="A13" s="72" t="s">
        <v>98</v>
      </c>
      <c r="B13" s="49">
        <v>2</v>
      </c>
      <c r="C13" s="49"/>
      <c r="D13" s="61">
        <v>0</v>
      </c>
      <c r="E13" s="87"/>
      <c r="F13" s="87">
        <v>0</v>
      </c>
      <c r="G13" s="87"/>
      <c r="H13" s="87">
        <v>50000</v>
      </c>
      <c r="I13" s="87"/>
      <c r="J13" s="87">
        <v>40000</v>
      </c>
      <c r="K13" s="87"/>
      <c r="O13" s="148"/>
      <c r="P13" s="148"/>
    </row>
    <row r="14" spans="1:16" ht="17.399999999999999" customHeight="1" x14ac:dyDescent="0.25">
      <c r="A14" s="149" t="s">
        <v>13</v>
      </c>
      <c r="B14" s="150">
        <v>4</v>
      </c>
      <c r="C14" s="49"/>
      <c r="D14" s="61">
        <v>1370644</v>
      </c>
      <c r="E14" s="37"/>
      <c r="F14" s="87">
        <v>1283720</v>
      </c>
      <c r="G14" s="87"/>
      <c r="H14" s="87">
        <v>1078028</v>
      </c>
      <c r="I14" s="87"/>
      <c r="J14" s="87">
        <v>1050632</v>
      </c>
      <c r="K14" s="87"/>
      <c r="P14" s="148"/>
    </row>
    <row r="15" spans="1:16" ht="17.399999999999999" hidden="1" customHeight="1" x14ac:dyDescent="0.25">
      <c r="A15" s="72" t="s">
        <v>183</v>
      </c>
      <c r="B15" s="49"/>
      <c r="C15" s="49"/>
      <c r="D15" s="61"/>
      <c r="E15" s="87"/>
      <c r="F15" s="87">
        <v>0</v>
      </c>
      <c r="G15" s="87"/>
      <c r="H15" s="87"/>
      <c r="I15" s="87"/>
      <c r="J15" s="87">
        <v>0</v>
      </c>
      <c r="K15" s="87"/>
      <c r="O15" s="148"/>
      <c r="P15" s="148"/>
    </row>
    <row r="16" spans="1:16" ht="17.399999999999999" customHeight="1" x14ac:dyDescent="0.25">
      <c r="A16" s="149" t="s">
        <v>144</v>
      </c>
      <c r="B16" s="150"/>
      <c r="C16" s="49"/>
      <c r="D16" s="87">
        <v>3053</v>
      </c>
      <c r="E16" s="37"/>
      <c r="F16" s="87">
        <v>2902</v>
      </c>
      <c r="G16" s="87"/>
      <c r="H16" s="87">
        <v>1831</v>
      </c>
      <c r="I16" s="87"/>
      <c r="J16" s="87">
        <v>2258</v>
      </c>
      <c r="K16" s="87"/>
      <c r="P16" s="148"/>
    </row>
    <row r="17" spans="1:16" ht="17.399999999999999" customHeight="1" x14ac:dyDescent="0.25">
      <c r="A17" s="151" t="s">
        <v>145</v>
      </c>
      <c r="B17" s="150"/>
      <c r="C17" s="49"/>
      <c r="D17" s="87">
        <v>44282</v>
      </c>
      <c r="E17" s="87"/>
      <c r="F17" s="87">
        <v>42929</v>
      </c>
      <c r="G17" s="87"/>
      <c r="H17" s="87">
        <v>33397</v>
      </c>
      <c r="I17" s="87"/>
      <c r="J17" s="87">
        <v>32312</v>
      </c>
      <c r="K17" s="87"/>
      <c r="P17" s="148"/>
    </row>
    <row r="18" spans="1:16" ht="17.399999999999999" customHeight="1" x14ac:dyDescent="0.25">
      <c r="A18" s="21" t="s">
        <v>14</v>
      </c>
      <c r="B18" s="150"/>
      <c r="C18" s="49"/>
      <c r="D18" s="164">
        <f>SUM(D11:D17)</f>
        <v>2983899</v>
      </c>
      <c r="E18" s="152"/>
      <c r="F18" s="164">
        <f>SUM(F11:F17)</f>
        <v>2737320</v>
      </c>
      <c r="H18" s="164">
        <f>SUM(H11:H17)</f>
        <v>2401138</v>
      </c>
      <c r="J18" s="164">
        <f>SUM(J11:J17)</f>
        <v>2274176</v>
      </c>
    </row>
    <row r="19" spans="1:16" ht="17.399999999999999" customHeight="1" x14ac:dyDescent="0.25">
      <c r="B19" s="150"/>
      <c r="C19" s="49"/>
      <c r="D19" s="87"/>
      <c r="E19" s="87"/>
      <c r="F19" s="87"/>
    </row>
    <row r="20" spans="1:16" ht="17.399999999999999" customHeight="1" x14ac:dyDescent="0.3">
      <c r="A20" s="153" t="s">
        <v>15</v>
      </c>
      <c r="B20" s="150"/>
      <c r="C20" s="49"/>
      <c r="D20" s="87"/>
      <c r="E20" s="87"/>
      <c r="F20" s="87"/>
    </row>
    <row r="21" spans="1:16" ht="17.399999999999999" customHeight="1" x14ac:dyDescent="0.25">
      <c r="A21" s="149" t="s">
        <v>107</v>
      </c>
      <c r="B21" s="150">
        <v>6</v>
      </c>
      <c r="C21" s="49"/>
      <c r="D21" s="87">
        <v>154607</v>
      </c>
      <c r="E21" s="87"/>
      <c r="F21" s="87">
        <v>142791</v>
      </c>
      <c r="G21" s="87"/>
      <c r="H21" s="87">
        <v>134207</v>
      </c>
      <c r="I21" s="87"/>
      <c r="J21" s="87">
        <v>122391</v>
      </c>
    </row>
    <row r="22" spans="1:16" ht="17.399999999999999" customHeight="1" x14ac:dyDescent="0.25">
      <c r="A22" s="149" t="s">
        <v>16</v>
      </c>
      <c r="B22" s="150"/>
      <c r="C22" s="49"/>
      <c r="D22" s="87">
        <v>0</v>
      </c>
      <c r="E22" s="87"/>
      <c r="F22" s="87">
        <v>0</v>
      </c>
      <c r="G22" s="87"/>
      <c r="H22" s="87">
        <v>306282</v>
      </c>
      <c r="I22" s="87"/>
      <c r="J22" s="87">
        <v>306282</v>
      </c>
    </row>
    <row r="23" spans="1:16" ht="17.399999999999999" customHeight="1" x14ac:dyDescent="0.25">
      <c r="A23" s="72" t="s">
        <v>195</v>
      </c>
      <c r="B23" s="150">
        <v>2</v>
      </c>
      <c r="C23" s="49"/>
      <c r="D23" s="87">
        <v>0</v>
      </c>
      <c r="E23" s="87"/>
      <c r="F23" s="87">
        <v>0</v>
      </c>
      <c r="G23" s="87"/>
      <c r="H23" s="87">
        <v>213982</v>
      </c>
      <c r="I23" s="87"/>
      <c r="J23" s="87">
        <v>104831</v>
      </c>
    </row>
    <row r="24" spans="1:16" ht="17.399999999999999" customHeight="1" x14ac:dyDescent="0.25">
      <c r="A24" s="149" t="s">
        <v>17</v>
      </c>
      <c r="B24" s="150"/>
      <c r="C24" s="49"/>
      <c r="D24" s="87">
        <v>0</v>
      </c>
      <c r="E24" s="87"/>
      <c r="F24" s="87">
        <v>0</v>
      </c>
      <c r="G24" s="87"/>
      <c r="H24" s="87">
        <v>87748</v>
      </c>
      <c r="I24" s="87"/>
      <c r="J24" s="87">
        <v>89069</v>
      </c>
    </row>
    <row r="25" spans="1:16" ht="17.399999999999999" customHeight="1" x14ac:dyDescent="0.25">
      <c r="A25" s="151" t="s">
        <v>18</v>
      </c>
      <c r="B25" s="150">
        <v>5</v>
      </c>
      <c r="C25" s="49"/>
      <c r="D25" s="87">
        <v>4737242</v>
      </c>
      <c r="E25" s="87"/>
      <c r="F25" s="87">
        <v>4535930</v>
      </c>
      <c r="G25" s="87"/>
      <c r="H25" s="87">
        <v>4094721</v>
      </c>
      <c r="I25" s="87"/>
      <c r="J25" s="87">
        <v>4088898</v>
      </c>
    </row>
    <row r="26" spans="1:16" ht="17.399999999999999" customHeight="1" x14ac:dyDescent="0.25">
      <c r="A26" s="72" t="s">
        <v>19</v>
      </c>
      <c r="B26" s="150"/>
      <c r="C26" s="49"/>
      <c r="D26" s="87">
        <v>357040</v>
      </c>
      <c r="E26" s="87"/>
      <c r="F26" s="87">
        <v>378145</v>
      </c>
      <c r="H26" s="87">
        <v>271535</v>
      </c>
      <c r="J26" s="87">
        <v>291219</v>
      </c>
    </row>
    <row r="27" spans="1:16" ht="17.399999999999999" customHeight="1" x14ac:dyDescent="0.25">
      <c r="A27" s="151" t="s">
        <v>20</v>
      </c>
      <c r="B27" s="150"/>
      <c r="C27" s="49"/>
      <c r="D27" s="87">
        <v>29728</v>
      </c>
      <c r="E27" s="87"/>
      <c r="F27" s="87">
        <v>30076</v>
      </c>
      <c r="G27" s="87"/>
      <c r="H27" s="87">
        <v>28524</v>
      </c>
      <c r="I27" s="87"/>
      <c r="J27" s="87">
        <v>28908</v>
      </c>
    </row>
    <row r="28" spans="1:16" ht="17.399999999999999" customHeight="1" x14ac:dyDescent="0.25">
      <c r="A28" s="151" t="s">
        <v>21</v>
      </c>
      <c r="B28" s="150"/>
      <c r="C28" s="49"/>
      <c r="D28" s="87">
        <v>44031</v>
      </c>
      <c r="E28" s="87"/>
      <c r="F28" s="87">
        <v>42256</v>
      </c>
      <c r="G28" s="87"/>
      <c r="H28" s="87">
        <v>23955</v>
      </c>
      <c r="I28" s="87"/>
      <c r="J28" s="87">
        <v>18518</v>
      </c>
    </row>
    <row r="29" spans="1:16" ht="17.399999999999999" customHeight="1" x14ac:dyDescent="0.25">
      <c r="A29" s="151" t="s">
        <v>150</v>
      </c>
      <c r="B29" s="150"/>
      <c r="C29" s="49"/>
      <c r="D29" s="87">
        <v>3015</v>
      </c>
      <c r="E29" s="87"/>
      <c r="F29" s="87">
        <v>3015</v>
      </c>
      <c r="G29" s="87"/>
      <c r="H29" s="87">
        <v>3015</v>
      </c>
      <c r="I29" s="87"/>
      <c r="J29" s="87">
        <v>3015</v>
      </c>
    </row>
    <row r="30" spans="1:16" ht="17.399999999999999" customHeight="1" x14ac:dyDescent="0.25">
      <c r="A30" s="21" t="s">
        <v>22</v>
      </c>
      <c r="B30" s="150"/>
      <c r="C30" s="49"/>
      <c r="D30" s="164">
        <f>SUM(D21:D29)</f>
        <v>5325663</v>
      </c>
      <c r="E30" s="152"/>
      <c r="F30" s="164">
        <f>SUM(F21:F29)</f>
        <v>5132213</v>
      </c>
      <c r="H30" s="164">
        <f>SUM(H21:H29)</f>
        <v>5163969</v>
      </c>
      <c r="J30" s="164">
        <f>SUM(J21:J29)</f>
        <v>5053131</v>
      </c>
    </row>
    <row r="31" spans="1:16" ht="17.399999999999999" customHeight="1" x14ac:dyDescent="0.25">
      <c r="A31" s="71"/>
      <c r="B31" s="150"/>
      <c r="C31" s="49"/>
      <c r="D31" s="38"/>
      <c r="E31" s="152"/>
      <c r="F31" s="38"/>
      <c r="H31" s="38"/>
      <c r="J31" s="38"/>
    </row>
    <row r="32" spans="1:16" ht="17.399999999999999" customHeight="1" thickBot="1" x14ac:dyDescent="0.3">
      <c r="A32" s="51" t="s">
        <v>23</v>
      </c>
      <c r="B32" s="150"/>
      <c r="C32" s="49"/>
      <c r="D32" s="44">
        <f>D18+D30</f>
        <v>8309562</v>
      </c>
      <c r="E32" s="152"/>
      <c r="F32" s="44">
        <f>F18+F30</f>
        <v>7869533</v>
      </c>
      <c r="H32" s="44">
        <f>H18+H30</f>
        <v>7565107</v>
      </c>
      <c r="J32" s="44">
        <f>J18+J30</f>
        <v>7327307</v>
      </c>
    </row>
    <row r="33" spans="1:11" ht="17.399999999999999" customHeight="1" thickTop="1" x14ac:dyDescent="0.25">
      <c r="B33" s="150"/>
    </row>
    <row r="34" spans="1:11" s="137" customFormat="1" ht="17.399999999999999" customHeight="1" thickTop="1" x14ac:dyDescent="0.35">
      <c r="A34" s="185" t="str">
        <f>A1</f>
        <v>Thai Coconut Public Company Limited and its Subsidiaries</v>
      </c>
      <c r="B34" s="154"/>
    </row>
    <row r="35" spans="1:11" s="139" customFormat="1" ht="17.399999999999999" customHeight="1" x14ac:dyDescent="0.3">
      <c r="A35" s="186" t="str">
        <f>A2</f>
        <v>Statement of financial position</v>
      </c>
      <c r="B35" s="155"/>
    </row>
    <row r="36" spans="1:11" ht="17.399999999999999" customHeight="1" x14ac:dyDescent="0.25">
      <c r="A36" s="71"/>
      <c r="B36" s="150"/>
    </row>
    <row r="37" spans="1:11" ht="17.399999999999999" customHeight="1" x14ac:dyDescent="0.25">
      <c r="B37" s="150"/>
      <c r="C37" s="48"/>
      <c r="D37" s="203" t="s">
        <v>2</v>
      </c>
      <c r="E37" s="203"/>
      <c r="F37" s="203"/>
      <c r="G37" s="203"/>
      <c r="H37" s="203" t="s">
        <v>3</v>
      </c>
      <c r="I37" s="203"/>
      <c r="J37" s="203"/>
    </row>
    <row r="38" spans="1:11" ht="17.399999999999999" customHeight="1" x14ac:dyDescent="0.25">
      <c r="B38" s="150"/>
      <c r="C38" s="48"/>
      <c r="D38" s="203" t="s">
        <v>4</v>
      </c>
      <c r="E38" s="203"/>
      <c r="F38" s="203"/>
      <c r="G38" s="203"/>
      <c r="H38" s="203" t="s">
        <v>4</v>
      </c>
      <c r="I38" s="203"/>
      <c r="J38" s="203"/>
    </row>
    <row r="39" spans="1:11" ht="17.399999999999999" customHeight="1" x14ac:dyDescent="0.25">
      <c r="B39" s="150"/>
      <c r="C39" s="48"/>
      <c r="D39" s="140" t="s">
        <v>196</v>
      </c>
      <c r="E39" s="141"/>
      <c r="F39" s="140" t="s">
        <v>5</v>
      </c>
      <c r="H39" s="140" t="s">
        <v>196</v>
      </c>
      <c r="I39" s="141"/>
      <c r="J39" s="140" t="s">
        <v>5</v>
      </c>
    </row>
    <row r="40" spans="1:11" ht="17.399999999999999" customHeight="1" x14ac:dyDescent="0.3">
      <c r="A40" s="156" t="s">
        <v>24</v>
      </c>
      <c r="B40" s="150" t="s">
        <v>7</v>
      </c>
      <c r="C40" s="48"/>
      <c r="D40" s="144">
        <v>2026</v>
      </c>
      <c r="E40" s="48"/>
      <c r="F40" s="144">
        <v>2025</v>
      </c>
      <c r="H40" s="144">
        <v>2026</v>
      </c>
      <c r="I40" s="48"/>
      <c r="J40" s="144">
        <v>2025</v>
      </c>
    </row>
    <row r="41" spans="1:11" ht="17.399999999999999" customHeight="1" x14ac:dyDescent="0.25">
      <c r="A41" s="71"/>
      <c r="B41" s="150"/>
      <c r="C41" s="48"/>
      <c r="D41" s="146" t="s">
        <v>8</v>
      </c>
      <c r="E41" s="48"/>
      <c r="F41" s="144"/>
      <c r="H41" s="146" t="s">
        <v>8</v>
      </c>
      <c r="I41" s="48"/>
      <c r="J41" s="144"/>
    </row>
    <row r="42" spans="1:11" ht="17.399999999999999" customHeight="1" x14ac:dyDescent="0.25">
      <c r="B42" s="150"/>
      <c r="C42" s="49"/>
      <c r="D42" s="204" t="s">
        <v>9</v>
      </c>
      <c r="E42" s="204"/>
      <c r="F42" s="204"/>
      <c r="G42" s="204"/>
      <c r="H42" s="204"/>
      <c r="I42" s="204"/>
      <c r="J42" s="204"/>
    </row>
    <row r="43" spans="1:11" ht="17.399999999999999" customHeight="1" x14ac:dyDescent="0.3">
      <c r="A43" s="23" t="s">
        <v>25</v>
      </c>
      <c r="B43" s="150"/>
      <c r="C43" s="48"/>
      <c r="D43" s="56"/>
      <c r="E43" s="56"/>
      <c r="F43" s="56"/>
    </row>
    <row r="44" spans="1:11" ht="17.399999999999999" customHeight="1" x14ac:dyDescent="0.25">
      <c r="A44" s="24" t="s">
        <v>99</v>
      </c>
      <c r="B44" s="150"/>
      <c r="C44" s="48"/>
      <c r="D44" s="56">
        <v>1318461</v>
      </c>
      <c r="E44" s="56"/>
      <c r="F44" s="87">
        <v>1165902</v>
      </c>
      <c r="G44" s="87"/>
      <c r="H44" s="87">
        <v>1152461</v>
      </c>
      <c r="I44" s="87"/>
      <c r="J44" s="87">
        <v>1098902</v>
      </c>
    </row>
    <row r="45" spans="1:11" ht="17.399999999999999" customHeight="1" x14ac:dyDescent="0.25">
      <c r="A45" s="151" t="s">
        <v>26</v>
      </c>
      <c r="B45" s="49"/>
      <c r="C45" s="49"/>
      <c r="D45" s="87">
        <v>1130725</v>
      </c>
      <c r="E45" s="87"/>
      <c r="F45" s="87">
        <v>991872</v>
      </c>
      <c r="G45" s="87"/>
      <c r="H45" s="87">
        <v>857522</v>
      </c>
      <c r="I45" s="87"/>
      <c r="J45" s="87">
        <v>797335</v>
      </c>
      <c r="K45" s="61"/>
    </row>
    <row r="46" spans="1:11" ht="17.399999999999999" customHeight="1" x14ac:dyDescent="0.25">
      <c r="A46" s="72" t="s">
        <v>27</v>
      </c>
      <c r="B46" s="49"/>
      <c r="C46" s="49"/>
      <c r="D46" s="87">
        <v>23174</v>
      </c>
      <c r="E46" s="87"/>
      <c r="F46" s="87">
        <v>2241</v>
      </c>
      <c r="G46" s="87"/>
      <c r="H46" s="87">
        <v>23164</v>
      </c>
      <c r="I46" s="87"/>
      <c r="J46" s="87">
        <v>2238</v>
      </c>
      <c r="K46" s="61"/>
    </row>
    <row r="47" spans="1:11" ht="17.399999999999999" customHeight="1" x14ac:dyDescent="0.25">
      <c r="A47" s="72" t="s">
        <v>100</v>
      </c>
      <c r="B47" s="49"/>
      <c r="C47" s="49"/>
      <c r="D47" s="87"/>
      <c r="E47" s="87"/>
      <c r="F47" s="87"/>
      <c r="G47" s="87"/>
      <c r="H47" s="87"/>
      <c r="I47" s="87"/>
      <c r="J47" s="87"/>
      <c r="K47" s="61"/>
    </row>
    <row r="48" spans="1:11" ht="17.399999999999999" customHeight="1" x14ac:dyDescent="0.25">
      <c r="A48" s="157" t="s">
        <v>102</v>
      </c>
      <c r="B48" s="49">
        <v>6</v>
      </c>
      <c r="C48" s="49"/>
      <c r="D48" s="87">
        <v>410682</v>
      </c>
      <c r="E48" s="87"/>
      <c r="F48" s="87">
        <v>380542</v>
      </c>
      <c r="G48" s="87"/>
      <c r="H48" s="87">
        <v>386682</v>
      </c>
      <c r="I48" s="87"/>
      <c r="J48" s="87">
        <v>356542</v>
      </c>
      <c r="K48" s="61"/>
    </row>
    <row r="49" spans="1:13" ht="17.399999999999999" customHeight="1" x14ac:dyDescent="0.25">
      <c r="A49" s="157" t="s">
        <v>103</v>
      </c>
      <c r="D49" s="87">
        <v>90602</v>
      </c>
      <c r="E49" s="87"/>
      <c r="F49" s="87">
        <v>85544</v>
      </c>
      <c r="G49" s="87"/>
      <c r="H49" s="87">
        <v>81737</v>
      </c>
      <c r="I49" s="87"/>
      <c r="J49" s="87">
        <v>81532</v>
      </c>
      <c r="K49" s="61"/>
    </row>
    <row r="50" spans="1:13" ht="17.399999999999999" customHeight="1" x14ac:dyDescent="0.25">
      <c r="A50" s="72" t="s">
        <v>108</v>
      </c>
      <c r="C50" s="49"/>
      <c r="D50" s="87">
        <v>17557</v>
      </c>
      <c r="E50" s="87"/>
      <c r="F50" s="87">
        <v>11134</v>
      </c>
      <c r="G50" s="87"/>
      <c r="H50" s="87">
        <v>17557</v>
      </c>
      <c r="I50" s="87"/>
      <c r="J50" s="87">
        <v>11133</v>
      </c>
      <c r="K50" s="61"/>
    </row>
    <row r="51" spans="1:13" ht="17.399999999999999" customHeight="1" x14ac:dyDescent="0.25">
      <c r="A51" s="71" t="s">
        <v>28</v>
      </c>
      <c r="B51" s="49"/>
      <c r="C51" s="49"/>
      <c r="D51" s="164">
        <f>SUM(D44:D50)</f>
        <v>2991201</v>
      </c>
      <c r="E51" s="152"/>
      <c r="F51" s="164">
        <f>SUM(F44:F50)</f>
        <v>2637235</v>
      </c>
      <c r="H51" s="164">
        <f>SUM(H44:H50)</f>
        <v>2519123</v>
      </c>
      <c r="J51" s="164">
        <f>SUM(J44:J50)</f>
        <v>2347682</v>
      </c>
      <c r="K51" s="61"/>
      <c r="L51" s="61"/>
    </row>
    <row r="52" spans="1:13" ht="9" customHeight="1" x14ac:dyDescent="0.25">
      <c r="B52" s="49"/>
      <c r="C52" s="49"/>
      <c r="D52" s="87"/>
      <c r="E52" s="87"/>
      <c r="F52" s="87"/>
      <c r="K52" s="61"/>
      <c r="L52" s="61"/>
    </row>
    <row r="53" spans="1:13" ht="17.399999999999999" customHeight="1" x14ac:dyDescent="0.3">
      <c r="A53" s="153" t="s">
        <v>29</v>
      </c>
      <c r="B53" s="49"/>
      <c r="C53" s="49"/>
      <c r="D53" s="87"/>
      <c r="E53" s="87"/>
      <c r="F53" s="87"/>
      <c r="K53" s="61"/>
      <c r="L53" s="61"/>
    </row>
    <row r="54" spans="1:13" ht="17.399999999999999" customHeight="1" x14ac:dyDescent="0.25">
      <c r="A54" s="72" t="s">
        <v>101</v>
      </c>
      <c r="B54" s="49">
        <v>6</v>
      </c>
      <c r="C54" s="49"/>
      <c r="D54" s="87">
        <v>1487990</v>
      </c>
      <c r="E54" s="87"/>
      <c r="F54" s="87">
        <v>1458635</v>
      </c>
      <c r="G54" s="87"/>
      <c r="H54" s="87">
        <v>1233595</v>
      </c>
      <c r="I54" s="87"/>
      <c r="J54" s="87">
        <v>1207635</v>
      </c>
      <c r="K54" s="61"/>
      <c r="M54" s="184"/>
    </row>
    <row r="55" spans="1:13" ht="17.399999999999999" customHeight="1" x14ac:dyDescent="0.25">
      <c r="A55" s="72" t="s">
        <v>30</v>
      </c>
      <c r="B55" s="49"/>
      <c r="C55" s="49"/>
      <c r="D55" s="87">
        <v>219620</v>
      </c>
      <c r="E55" s="87"/>
      <c r="F55" s="87">
        <v>244358</v>
      </c>
      <c r="G55" s="87"/>
      <c r="H55" s="87">
        <v>158042</v>
      </c>
      <c r="I55" s="87"/>
      <c r="J55" s="87">
        <v>175938</v>
      </c>
      <c r="K55" s="61"/>
    </row>
    <row r="56" spans="1:13" ht="17.399999999999999" customHeight="1" x14ac:dyDescent="0.25">
      <c r="A56" s="72" t="s">
        <v>200</v>
      </c>
      <c r="B56" s="49"/>
      <c r="C56" s="49"/>
      <c r="D56" s="87">
        <v>0</v>
      </c>
      <c r="E56" s="87"/>
      <c r="F56" s="87">
        <v>2285</v>
      </c>
      <c r="G56" s="87"/>
      <c r="H56" s="87">
        <v>0</v>
      </c>
      <c r="I56" s="87"/>
      <c r="J56" s="87">
        <v>0</v>
      </c>
      <c r="K56" s="61"/>
    </row>
    <row r="57" spans="1:13" ht="17.399999999999999" customHeight="1" x14ac:dyDescent="0.25">
      <c r="A57" s="72" t="s">
        <v>31</v>
      </c>
      <c r="B57" s="49"/>
      <c r="C57" s="49"/>
      <c r="D57" s="87">
        <v>59061</v>
      </c>
      <c r="E57" s="87"/>
      <c r="F57" s="87">
        <v>57344</v>
      </c>
      <c r="G57" s="87"/>
      <c r="H57" s="87">
        <v>53517</v>
      </c>
      <c r="I57" s="87"/>
      <c r="J57" s="87">
        <v>51997</v>
      </c>
      <c r="K57" s="61"/>
    </row>
    <row r="58" spans="1:13" ht="17.399999999999999" customHeight="1" x14ac:dyDescent="0.25">
      <c r="A58" s="21" t="s">
        <v>32</v>
      </c>
      <c r="B58" s="49"/>
      <c r="C58" s="49"/>
      <c r="D58" s="164">
        <f>SUM(D54:D57)</f>
        <v>1766671</v>
      </c>
      <c r="E58" s="152"/>
      <c r="F58" s="164">
        <f>SUM(F54:F57)</f>
        <v>1762622</v>
      </c>
      <c r="H58" s="164">
        <f>SUM(H54:H57)</f>
        <v>1445154</v>
      </c>
      <c r="J58" s="164">
        <f>SUM(J54:J57)</f>
        <v>1435570</v>
      </c>
      <c r="K58" s="61"/>
      <c r="L58" s="61"/>
    </row>
    <row r="59" spans="1:13" ht="9.6" customHeight="1" x14ac:dyDescent="0.25">
      <c r="A59" s="71"/>
      <c r="B59" s="49"/>
      <c r="C59" s="49"/>
      <c r="D59" s="38"/>
      <c r="E59" s="152"/>
      <c r="F59" s="38"/>
      <c r="H59" s="38"/>
      <c r="J59" s="38"/>
      <c r="K59" s="61"/>
      <c r="L59" s="61"/>
    </row>
    <row r="60" spans="1:13" ht="17.399999999999999" customHeight="1" x14ac:dyDescent="0.25">
      <c r="A60" s="51" t="s">
        <v>33</v>
      </c>
      <c r="B60" s="49"/>
      <c r="C60" s="49"/>
      <c r="D60" s="165">
        <f>D51+D58</f>
        <v>4757872</v>
      </c>
      <c r="E60" s="38"/>
      <c r="F60" s="165">
        <f>F51+F58</f>
        <v>4399857</v>
      </c>
      <c r="H60" s="165">
        <f>H51+H58</f>
        <v>3964277</v>
      </c>
      <c r="J60" s="165">
        <f>J51+J58</f>
        <v>3783252</v>
      </c>
      <c r="K60" s="61"/>
      <c r="L60" s="61"/>
    </row>
    <row r="61" spans="1:13" ht="9" customHeight="1" x14ac:dyDescent="0.25">
      <c r="A61" s="51"/>
      <c r="B61" s="49"/>
      <c r="C61" s="49"/>
      <c r="D61" s="38"/>
      <c r="E61" s="38"/>
      <c r="F61" s="38"/>
      <c r="K61" s="61"/>
      <c r="L61" s="61"/>
    </row>
    <row r="62" spans="1:13" ht="17.399999999999999" customHeight="1" x14ac:dyDescent="0.3">
      <c r="A62" s="158" t="s">
        <v>34</v>
      </c>
      <c r="B62" s="150"/>
      <c r="C62" s="49"/>
      <c r="D62" s="56"/>
      <c r="E62" s="56"/>
      <c r="F62" s="56"/>
      <c r="K62" s="61"/>
      <c r="L62" s="61"/>
    </row>
    <row r="63" spans="1:13" ht="17.399999999999999" customHeight="1" x14ac:dyDescent="0.25">
      <c r="A63" s="5" t="s">
        <v>35</v>
      </c>
      <c r="B63" s="49"/>
      <c r="C63" s="49"/>
      <c r="D63" s="56"/>
      <c r="E63" s="56"/>
      <c r="F63" s="56"/>
      <c r="K63" s="61"/>
      <c r="L63" s="61"/>
    </row>
    <row r="64" spans="1:13" ht="17.399999999999999" customHeight="1" x14ac:dyDescent="0.25">
      <c r="A64" s="159" t="s">
        <v>95</v>
      </c>
      <c r="B64" s="49"/>
      <c r="C64" s="49"/>
      <c r="D64" s="35"/>
      <c r="E64" s="35"/>
      <c r="F64" s="35"/>
      <c r="H64" s="35"/>
      <c r="I64" s="35"/>
      <c r="J64" s="35"/>
      <c r="K64" s="61"/>
      <c r="L64" s="61"/>
    </row>
    <row r="65" spans="1:13" ht="17.399999999999999" customHeight="1" x14ac:dyDescent="0.25">
      <c r="A65" s="160" t="s">
        <v>146</v>
      </c>
      <c r="B65" s="49"/>
      <c r="C65" s="49"/>
      <c r="D65" s="35"/>
      <c r="E65" s="35"/>
      <c r="F65" s="35"/>
      <c r="H65" s="35"/>
      <c r="I65" s="35"/>
      <c r="J65" s="35"/>
      <c r="K65" s="61"/>
      <c r="L65" s="61"/>
    </row>
    <row r="66" spans="1:13" ht="17.399999999999999" customHeight="1" thickBot="1" x14ac:dyDescent="0.3">
      <c r="A66" s="160" t="s">
        <v>147</v>
      </c>
      <c r="B66" s="49"/>
      <c r="C66" s="49"/>
      <c r="D66" s="161">
        <v>735000</v>
      </c>
      <c r="E66" s="87"/>
      <c r="F66" s="161">
        <v>735000</v>
      </c>
      <c r="H66" s="161">
        <v>735000</v>
      </c>
      <c r="I66" s="87"/>
      <c r="J66" s="161">
        <v>735000</v>
      </c>
      <c r="K66" s="61"/>
      <c r="L66" s="61"/>
    </row>
    <row r="67" spans="1:13" ht="17.399999999999999" customHeight="1" thickTop="1" x14ac:dyDescent="0.25">
      <c r="A67" s="159" t="s">
        <v>96</v>
      </c>
      <c r="B67" s="49"/>
      <c r="C67" s="49"/>
      <c r="D67" s="35"/>
      <c r="E67" s="87"/>
      <c r="F67" s="35"/>
      <c r="H67" s="35"/>
      <c r="I67" s="87"/>
      <c r="J67" s="35"/>
      <c r="K67" s="61"/>
      <c r="L67" s="61"/>
    </row>
    <row r="68" spans="1:13" ht="17.399999999999999" customHeight="1" x14ac:dyDescent="0.25">
      <c r="A68" s="160" t="s">
        <v>146</v>
      </c>
      <c r="B68" s="49"/>
      <c r="C68" s="49"/>
      <c r="D68" s="35"/>
      <c r="E68" s="87"/>
      <c r="F68" s="35"/>
      <c r="H68" s="35"/>
      <c r="I68" s="87"/>
      <c r="J68" s="35"/>
      <c r="K68" s="61"/>
      <c r="L68" s="61"/>
    </row>
    <row r="69" spans="1:13" ht="17.399999999999999" customHeight="1" x14ac:dyDescent="0.25">
      <c r="A69" s="160" t="s">
        <v>147</v>
      </c>
      <c r="B69" s="49"/>
      <c r="C69" s="49"/>
      <c r="D69" s="3">
        <v>735000</v>
      </c>
      <c r="E69" s="3"/>
      <c r="F69" s="3">
        <v>735000</v>
      </c>
      <c r="G69" s="3"/>
      <c r="H69" s="3">
        <v>735000</v>
      </c>
      <c r="I69" s="3"/>
      <c r="J69" s="3">
        <v>735000</v>
      </c>
      <c r="K69" s="61"/>
      <c r="L69" s="61"/>
    </row>
    <row r="70" spans="1:13" ht="17.399999999999999" customHeight="1" x14ac:dyDescent="0.25">
      <c r="A70" s="24" t="s">
        <v>124</v>
      </c>
      <c r="B70" s="49"/>
      <c r="C70" s="49"/>
      <c r="D70" s="3">
        <v>1792509</v>
      </c>
      <c r="E70" s="3"/>
      <c r="F70" s="3">
        <v>1792509</v>
      </c>
      <c r="G70" s="3"/>
      <c r="H70" s="3">
        <v>1792509</v>
      </c>
      <c r="I70" s="3"/>
      <c r="J70" s="3">
        <v>1792509</v>
      </c>
      <c r="K70" s="61"/>
      <c r="M70" s="184"/>
    </row>
    <row r="71" spans="1:13" ht="17.399999999999999" customHeight="1" x14ac:dyDescent="0.25">
      <c r="A71" s="24" t="s">
        <v>93</v>
      </c>
      <c r="B71" s="49"/>
      <c r="C71" s="49"/>
      <c r="D71" s="3"/>
      <c r="E71" s="3"/>
      <c r="F71" s="3"/>
      <c r="G71" s="3"/>
      <c r="H71" s="3"/>
      <c r="I71" s="3"/>
      <c r="J71" s="3"/>
      <c r="K71" s="61"/>
      <c r="L71" s="61"/>
    </row>
    <row r="72" spans="1:13" ht="17.399999999999999" customHeight="1" x14ac:dyDescent="0.25">
      <c r="A72" s="162" t="s">
        <v>94</v>
      </c>
      <c r="B72" s="49"/>
      <c r="C72" s="49"/>
      <c r="D72" s="87">
        <v>-41780</v>
      </c>
      <c r="E72" s="87"/>
      <c r="F72" s="87">
        <v>-41780</v>
      </c>
      <c r="H72" s="87">
        <v>0</v>
      </c>
      <c r="I72" s="87"/>
      <c r="J72" s="87">
        <v>0</v>
      </c>
      <c r="K72" s="61"/>
      <c r="L72" s="61"/>
    </row>
    <row r="73" spans="1:13" ht="17.399999999999999" customHeight="1" x14ac:dyDescent="0.25">
      <c r="A73" s="151" t="s">
        <v>36</v>
      </c>
      <c r="B73" s="49"/>
      <c r="C73" s="49"/>
      <c r="D73" s="87"/>
      <c r="E73" s="87"/>
      <c r="F73" s="87"/>
      <c r="K73" s="61"/>
      <c r="L73" s="61"/>
    </row>
    <row r="74" spans="1:13" ht="17.399999999999999" customHeight="1" x14ac:dyDescent="0.25">
      <c r="A74" s="159" t="s">
        <v>97</v>
      </c>
      <c r="B74" s="49"/>
      <c r="C74" s="49"/>
      <c r="D74" s="87">
        <v>73500</v>
      </c>
      <c r="E74" s="87"/>
      <c r="F74" s="87">
        <v>73500</v>
      </c>
      <c r="H74" s="87">
        <v>73500</v>
      </c>
      <c r="I74" s="87"/>
      <c r="J74" s="87">
        <v>73500</v>
      </c>
      <c r="K74" s="61"/>
      <c r="L74" s="61"/>
    </row>
    <row r="75" spans="1:13" ht="17.399999999999999" customHeight="1" x14ac:dyDescent="0.25">
      <c r="A75" s="159" t="s">
        <v>67</v>
      </c>
      <c r="B75" s="49"/>
      <c r="C75" s="49"/>
      <c r="D75" s="87">
        <v>996876</v>
      </c>
      <c r="E75" s="87"/>
      <c r="F75" s="87">
        <v>914547</v>
      </c>
      <c r="H75" s="87">
        <v>999821</v>
      </c>
      <c r="I75" s="87"/>
      <c r="J75" s="87">
        <v>943046</v>
      </c>
      <c r="K75" s="61"/>
      <c r="L75" s="61"/>
    </row>
    <row r="76" spans="1:13" ht="17.399999999999999" customHeight="1" x14ac:dyDescent="0.25">
      <c r="A76" s="149" t="s">
        <v>194</v>
      </c>
      <c r="B76" s="49"/>
      <c r="C76" s="49"/>
      <c r="D76" s="87">
        <v>-4038</v>
      </c>
      <c r="E76" s="87"/>
      <c r="F76" s="87">
        <v>-3531</v>
      </c>
      <c r="H76" s="87">
        <v>0</v>
      </c>
      <c r="I76" s="87"/>
      <c r="J76" s="87">
        <v>0</v>
      </c>
      <c r="K76" s="61"/>
      <c r="L76" s="61"/>
    </row>
    <row r="77" spans="1:13" ht="17.399999999999999" customHeight="1" x14ac:dyDescent="0.25">
      <c r="A77" s="163" t="s">
        <v>37</v>
      </c>
      <c r="B77" s="150"/>
      <c r="C77" s="49"/>
      <c r="D77" s="166">
        <f>SUM(D69:D76)</f>
        <v>3552067</v>
      </c>
      <c r="E77" s="152"/>
      <c r="F77" s="166">
        <f>SUM(F69:F76)</f>
        <v>3470245</v>
      </c>
      <c r="H77" s="166">
        <f>SUM(H69:H76)</f>
        <v>3600830</v>
      </c>
      <c r="I77" s="87"/>
      <c r="J77" s="166">
        <f>SUM(J69:J76)</f>
        <v>3544055</v>
      </c>
      <c r="K77" s="61"/>
      <c r="L77" s="61"/>
    </row>
    <row r="78" spans="1:13" ht="17.399999999999999" customHeight="1" x14ac:dyDescent="0.25">
      <c r="A78" s="151" t="s">
        <v>38</v>
      </c>
      <c r="B78" s="150"/>
      <c r="C78" s="49"/>
      <c r="D78" s="35">
        <v>-377</v>
      </c>
      <c r="E78" s="35"/>
      <c r="F78" s="35">
        <v>-569</v>
      </c>
      <c r="H78" s="89">
        <v>0</v>
      </c>
      <c r="I78" s="87"/>
      <c r="J78" s="89">
        <v>0</v>
      </c>
      <c r="K78" s="61"/>
      <c r="L78" s="61"/>
    </row>
    <row r="79" spans="1:13" ht="17.399999999999999" customHeight="1" x14ac:dyDescent="0.25">
      <c r="A79" s="51" t="s">
        <v>39</v>
      </c>
      <c r="B79" s="150"/>
      <c r="C79" s="49"/>
      <c r="D79" s="164">
        <f>D77+D78</f>
        <v>3551690</v>
      </c>
      <c r="E79" s="152"/>
      <c r="F79" s="164">
        <f>F77+F78</f>
        <v>3469676</v>
      </c>
      <c r="H79" s="164">
        <f>H77+H78</f>
        <v>3600830</v>
      </c>
      <c r="J79" s="164">
        <f>J77+J78</f>
        <v>3544055</v>
      </c>
      <c r="K79" s="61"/>
      <c r="L79" s="61"/>
    </row>
    <row r="80" spans="1:13" ht="9" customHeight="1" x14ac:dyDescent="0.25">
      <c r="A80" s="71"/>
      <c r="B80" s="150"/>
      <c r="C80" s="49"/>
      <c r="D80" s="38"/>
      <c r="E80" s="152"/>
      <c r="F80" s="38"/>
      <c r="K80" s="61"/>
      <c r="L80" s="61"/>
    </row>
    <row r="81" spans="1:12" ht="17.399999999999999" customHeight="1" thickBot="1" x14ac:dyDescent="0.3">
      <c r="A81" s="51" t="s">
        <v>40</v>
      </c>
      <c r="B81" s="150"/>
      <c r="C81" s="49"/>
      <c r="D81" s="44">
        <f>D79+D60</f>
        <v>8309562</v>
      </c>
      <c r="E81" s="152"/>
      <c r="F81" s="44">
        <f>F79+F60</f>
        <v>7869533</v>
      </c>
      <c r="H81" s="44">
        <f>H79+H60</f>
        <v>7565107</v>
      </c>
      <c r="J81" s="44">
        <f>J79+J60</f>
        <v>7327307</v>
      </c>
      <c r="K81" s="61"/>
      <c r="L81" s="61"/>
    </row>
    <row r="82" spans="1:12" ht="17.399999999999999" customHeight="1" thickTop="1" x14ac:dyDescent="0.25">
      <c r="A82" s="51"/>
      <c r="B82" s="150"/>
      <c r="C82" s="49"/>
      <c r="D82" s="38"/>
      <c r="E82" s="152"/>
      <c r="F82" s="38"/>
    </row>
    <row r="83" spans="1:12" ht="17.399999999999999" customHeight="1" x14ac:dyDescent="0.25">
      <c r="D83" s="187">
        <f>D81-D32</f>
        <v>0</v>
      </c>
      <c r="E83" s="61"/>
      <c r="F83" s="187">
        <f>F81-F32</f>
        <v>0</v>
      </c>
      <c r="G83" s="61"/>
      <c r="H83" s="187">
        <f>H81-H32</f>
        <v>0</v>
      </c>
      <c r="I83" s="61"/>
      <c r="J83" s="194">
        <f>J81-J32</f>
        <v>0</v>
      </c>
    </row>
    <row r="85" spans="1:12" ht="17.399999999999999" customHeight="1" x14ac:dyDescent="0.25">
      <c r="D85" s="61"/>
      <c r="F85" s="61"/>
      <c r="H85" s="61"/>
      <c r="J85" s="61"/>
    </row>
  </sheetData>
  <sheetProtection formatCells="0" formatColumns="0" formatRows="0" insertColumns="0" insertRows="0" insertHyperlinks="0" deleteColumns="0" deleteRows="0" sort="0" autoFilter="0" pivotTables="0"/>
  <mergeCells count="10">
    <mergeCell ref="D37:G37"/>
    <mergeCell ref="H37:J37"/>
    <mergeCell ref="D38:G38"/>
    <mergeCell ref="H38:J38"/>
    <mergeCell ref="D42:J42"/>
    <mergeCell ref="D4:G4"/>
    <mergeCell ref="H4:J4"/>
    <mergeCell ref="D5:G5"/>
    <mergeCell ref="H5:J5"/>
    <mergeCell ref="D9:J9"/>
  </mergeCells>
  <pageMargins left="0.8" right="0.5" top="0.48" bottom="0.5" header="0.5" footer="0.5"/>
  <pageSetup paperSize="9" scale="90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2"/>
  <sheetViews>
    <sheetView view="pageBreakPreview" topLeftCell="A63" zoomScaleNormal="85" zoomScaleSheetLayoutView="100" workbookViewId="0">
      <selection activeCell="C74" sqref="C74"/>
    </sheetView>
  </sheetViews>
  <sheetFormatPr defaultColWidth="9.109375" defaultRowHeight="19.5" customHeight="1" x14ac:dyDescent="0.25"/>
  <cols>
    <col min="1" max="1" width="39.109375" style="10" customWidth="1"/>
    <col min="2" max="2" width="6.44140625" style="49" customWidth="1"/>
    <col min="3" max="3" width="11.5546875" style="5" customWidth="1"/>
    <col min="4" max="4" width="1.109375" style="5" customWidth="1"/>
    <col min="5" max="5" width="11.5546875" style="5" customWidth="1"/>
    <col min="6" max="6" width="1.109375" style="5" customWidth="1"/>
    <col min="7" max="7" width="11.5546875" style="5" customWidth="1"/>
    <col min="8" max="8" width="1.109375" style="5" customWidth="1"/>
    <col min="9" max="9" width="11.5546875" style="5" customWidth="1"/>
    <col min="10" max="10" width="1.109375" style="5" customWidth="1"/>
    <col min="11" max="11" width="13.109375" style="5" bestFit="1" customWidth="1"/>
    <col min="12" max="12" width="1.109375" style="5" customWidth="1"/>
    <col min="13" max="13" width="12.109375" style="5" bestFit="1" customWidth="1"/>
    <col min="14" max="14" width="1.109375" style="5" customWidth="1"/>
    <col min="15" max="15" width="12.109375" style="5" bestFit="1" customWidth="1"/>
    <col min="16" max="16" width="1.109375" style="5" customWidth="1"/>
    <col min="17" max="17" width="12.109375" style="5" bestFit="1" customWidth="1"/>
    <col min="18" max="16384" width="9.109375" style="5"/>
  </cols>
  <sheetData>
    <row r="1" spans="1:25" ht="20.25" customHeight="1" x14ac:dyDescent="0.3">
      <c r="A1" s="1" t="s">
        <v>0</v>
      </c>
    </row>
    <row r="2" spans="1:25" ht="20.25" customHeight="1" x14ac:dyDescent="0.3">
      <c r="A2" s="7" t="s">
        <v>41</v>
      </c>
    </row>
    <row r="3" spans="1:25" ht="20.25" customHeight="1" x14ac:dyDescent="0.25">
      <c r="A3" s="8"/>
    </row>
    <row r="4" spans="1:25" ht="20.25" customHeight="1" x14ac:dyDescent="0.25">
      <c r="A4" s="8"/>
      <c r="C4" s="203" t="s">
        <v>42</v>
      </c>
      <c r="D4" s="203"/>
      <c r="E4" s="203"/>
      <c r="F4" s="47"/>
      <c r="G4" s="203" t="s">
        <v>3</v>
      </c>
      <c r="H4" s="203"/>
      <c r="I4" s="203"/>
      <c r="K4" s="203"/>
      <c r="L4" s="203"/>
      <c r="M4" s="203"/>
      <c r="N4" s="47"/>
      <c r="O4" s="203"/>
      <c r="P4" s="203"/>
      <c r="Q4" s="203"/>
    </row>
    <row r="5" spans="1:25" ht="20.25" customHeight="1" x14ac:dyDescent="0.25">
      <c r="A5" s="8"/>
      <c r="C5" s="203" t="s">
        <v>43</v>
      </c>
      <c r="D5" s="203"/>
      <c r="E5" s="203"/>
      <c r="F5" s="47"/>
      <c r="G5" s="203" t="s">
        <v>43</v>
      </c>
      <c r="H5" s="203"/>
      <c r="I5" s="203"/>
      <c r="K5" s="203"/>
      <c r="L5" s="203"/>
      <c r="M5" s="203"/>
      <c r="N5" s="47"/>
      <c r="O5" s="203"/>
      <c r="P5" s="203"/>
      <c r="Q5" s="203"/>
    </row>
    <row r="6" spans="1:25" ht="20.25" customHeight="1" x14ac:dyDescent="0.25">
      <c r="A6" s="8"/>
      <c r="C6" s="207" t="s">
        <v>44</v>
      </c>
      <c r="D6" s="207"/>
      <c r="E6" s="207"/>
      <c r="F6" s="47"/>
      <c r="G6" s="207" t="s">
        <v>44</v>
      </c>
      <c r="H6" s="207"/>
      <c r="I6" s="207"/>
      <c r="K6" s="207"/>
      <c r="L6" s="207"/>
      <c r="M6" s="207"/>
      <c r="N6" s="47"/>
      <c r="O6" s="207"/>
      <c r="P6" s="207"/>
      <c r="Q6" s="207"/>
    </row>
    <row r="7" spans="1:25" ht="20.25" customHeight="1" x14ac:dyDescent="0.25">
      <c r="A7" s="8"/>
      <c r="C7" s="205" t="s">
        <v>196</v>
      </c>
      <c r="D7" s="205"/>
      <c r="E7" s="205"/>
      <c r="F7" s="47"/>
      <c r="G7" s="205" t="s">
        <v>196</v>
      </c>
      <c r="H7" s="205"/>
      <c r="I7" s="205"/>
      <c r="K7" s="208"/>
      <c r="L7" s="207"/>
      <c r="M7" s="207"/>
      <c r="N7" s="47"/>
      <c r="O7" s="208"/>
      <c r="P7" s="207"/>
      <c r="Q7" s="207"/>
    </row>
    <row r="8" spans="1:25" s="84" customFormat="1" ht="20.25" customHeight="1" x14ac:dyDescent="0.3">
      <c r="A8" s="79"/>
      <c r="B8" s="150" t="s">
        <v>7</v>
      </c>
      <c r="C8" s="144">
        <v>2026</v>
      </c>
      <c r="D8" s="48"/>
      <c r="E8" s="144">
        <v>2025</v>
      </c>
      <c r="F8" s="48"/>
      <c r="G8" s="144">
        <v>2026</v>
      </c>
      <c r="H8" s="48"/>
      <c r="I8" s="144">
        <v>2025</v>
      </c>
      <c r="J8" s="5"/>
      <c r="K8" s="48"/>
      <c r="L8" s="48"/>
      <c r="M8" s="48"/>
      <c r="N8" s="48"/>
      <c r="O8" s="48"/>
      <c r="P8" s="48"/>
      <c r="Q8" s="48"/>
      <c r="R8" s="5"/>
      <c r="S8" s="5"/>
      <c r="T8" s="5"/>
      <c r="U8" s="5"/>
      <c r="V8" s="5"/>
      <c r="W8" s="5"/>
      <c r="X8" s="5"/>
      <c r="Y8" s="5"/>
    </row>
    <row r="9" spans="1:25" s="84" customFormat="1" ht="20.25" customHeight="1" x14ac:dyDescent="0.25">
      <c r="A9" s="107"/>
      <c r="B9" s="49"/>
      <c r="C9" s="206" t="s">
        <v>9</v>
      </c>
      <c r="D9" s="206"/>
      <c r="E9" s="206"/>
      <c r="F9" s="206"/>
      <c r="G9" s="206"/>
      <c r="H9" s="206"/>
      <c r="I9" s="206"/>
      <c r="J9" s="5"/>
      <c r="K9" s="206"/>
      <c r="L9" s="206"/>
      <c r="M9" s="206"/>
      <c r="N9" s="206"/>
      <c r="O9" s="206"/>
      <c r="P9" s="206"/>
      <c r="Q9" s="206"/>
      <c r="R9" s="5"/>
      <c r="S9" s="5"/>
      <c r="T9" s="5"/>
      <c r="U9" s="5"/>
      <c r="V9" s="5"/>
      <c r="W9" s="5"/>
      <c r="X9" s="5"/>
      <c r="Y9" s="5"/>
    </row>
    <row r="10" spans="1:25" s="84" customFormat="1" ht="20.25" customHeight="1" x14ac:dyDescent="0.3">
      <c r="A10" s="79" t="s">
        <v>109</v>
      </c>
      <c r="B10" s="49">
        <v>7</v>
      </c>
      <c r="C10" s="108"/>
      <c r="D10" s="49"/>
      <c r="E10" s="108"/>
      <c r="F10" s="49"/>
      <c r="G10" s="108"/>
      <c r="H10" s="49"/>
      <c r="I10" s="108"/>
      <c r="J10" s="5"/>
      <c r="K10" s="108"/>
      <c r="L10" s="49"/>
      <c r="M10" s="108"/>
      <c r="N10" s="49"/>
      <c r="O10" s="108"/>
      <c r="P10" s="49"/>
      <c r="Q10" s="108"/>
      <c r="R10" s="5"/>
      <c r="S10" s="5"/>
      <c r="T10" s="5"/>
      <c r="U10" s="5"/>
      <c r="V10" s="5"/>
      <c r="W10" s="5"/>
      <c r="X10" s="5"/>
      <c r="Y10" s="5"/>
    </row>
    <row r="11" spans="1:25" s="84" customFormat="1" ht="20.25" customHeight="1" x14ac:dyDescent="0.25">
      <c r="A11" s="34" t="s">
        <v>45</v>
      </c>
      <c r="B11" s="49"/>
      <c r="C11" s="26">
        <v>1467993</v>
      </c>
      <c r="D11" s="109"/>
      <c r="E11" s="26">
        <v>1521673</v>
      </c>
      <c r="F11" s="109"/>
      <c r="G11" s="26">
        <v>1208527</v>
      </c>
      <c r="H11" s="109"/>
      <c r="I11" s="26">
        <v>1323833</v>
      </c>
      <c r="J11" s="5"/>
      <c r="K11" s="26"/>
      <c r="L11" s="109"/>
      <c r="M11" s="26"/>
      <c r="N11" s="109"/>
      <c r="O11" s="26"/>
      <c r="P11" s="109"/>
      <c r="Q11" s="26"/>
      <c r="R11" s="5"/>
      <c r="S11" s="5"/>
      <c r="T11" s="5"/>
      <c r="U11" s="5"/>
      <c r="V11" s="5"/>
      <c r="W11" s="5"/>
      <c r="X11" s="5"/>
      <c r="Y11" s="5"/>
    </row>
    <row r="12" spans="1:25" s="84" customFormat="1" ht="20.25" customHeight="1" x14ac:dyDescent="0.25">
      <c r="A12" s="34" t="s">
        <v>46</v>
      </c>
      <c r="B12" s="49"/>
      <c r="C12" s="26">
        <v>19410</v>
      </c>
      <c r="D12" s="109"/>
      <c r="E12" s="26">
        <v>10653</v>
      </c>
      <c r="F12" s="109"/>
      <c r="G12" s="26">
        <v>19410</v>
      </c>
      <c r="H12" s="109"/>
      <c r="I12" s="26">
        <v>10653</v>
      </c>
      <c r="J12" s="5"/>
      <c r="K12" s="26"/>
      <c r="L12" s="109"/>
      <c r="M12" s="26"/>
      <c r="N12" s="109"/>
      <c r="O12" s="26"/>
      <c r="P12" s="109"/>
      <c r="Q12" s="26"/>
      <c r="R12" s="5"/>
      <c r="S12" s="5"/>
      <c r="T12" s="5"/>
      <c r="U12" s="5"/>
      <c r="V12" s="5"/>
      <c r="W12" s="5"/>
      <c r="X12" s="5"/>
      <c r="Y12" s="5"/>
    </row>
    <row r="13" spans="1:25" s="84" customFormat="1" ht="20.25" customHeight="1" x14ac:dyDescent="0.25">
      <c r="A13" s="34" t="s">
        <v>80</v>
      </c>
      <c r="B13" s="49"/>
      <c r="C13" s="26">
        <v>254</v>
      </c>
      <c r="D13" s="109"/>
      <c r="E13" s="26">
        <v>512</v>
      </c>
      <c r="F13" s="109"/>
      <c r="G13" s="26">
        <v>2152</v>
      </c>
      <c r="H13" s="109"/>
      <c r="I13" s="26">
        <v>2063</v>
      </c>
      <c r="J13" s="5"/>
      <c r="K13" s="26"/>
      <c r="L13" s="109"/>
      <c r="M13" s="26"/>
      <c r="N13" s="109"/>
      <c r="O13" s="26"/>
      <c r="P13" s="109"/>
      <c r="Q13" s="26"/>
      <c r="R13" s="5"/>
      <c r="S13" s="5"/>
      <c r="T13" s="5"/>
      <c r="U13" s="5"/>
      <c r="V13" s="5"/>
      <c r="W13" s="5"/>
      <c r="X13" s="5"/>
      <c r="Y13" s="5"/>
    </row>
    <row r="14" spans="1:25" s="84" customFormat="1" ht="20.25" customHeight="1" x14ac:dyDescent="0.25">
      <c r="A14" s="34" t="s">
        <v>47</v>
      </c>
      <c r="B14" s="49"/>
      <c r="C14" s="26">
        <v>4869</v>
      </c>
      <c r="D14" s="109"/>
      <c r="E14" s="26">
        <v>5697</v>
      </c>
      <c r="F14" s="109"/>
      <c r="G14" s="26">
        <v>4444</v>
      </c>
      <c r="H14" s="109"/>
      <c r="I14" s="26">
        <v>5201</v>
      </c>
      <c r="J14" s="5"/>
      <c r="K14" s="26"/>
      <c r="L14" s="109"/>
      <c r="M14" s="26"/>
      <c r="N14" s="109"/>
      <c r="O14" s="26"/>
      <c r="P14" s="109"/>
      <c r="Q14" s="26"/>
      <c r="R14" s="5"/>
      <c r="S14" s="5"/>
      <c r="T14" s="5"/>
      <c r="U14" s="5"/>
      <c r="V14" s="5"/>
      <c r="W14" s="5"/>
      <c r="X14" s="5"/>
      <c r="Y14" s="5"/>
    </row>
    <row r="15" spans="1:25" s="84" customFormat="1" ht="20.25" customHeight="1" x14ac:dyDescent="0.25">
      <c r="A15" s="34" t="s">
        <v>119</v>
      </c>
      <c r="B15" s="49"/>
      <c r="C15" s="26">
        <v>16698</v>
      </c>
      <c r="D15" s="109"/>
      <c r="E15" s="26">
        <v>3074</v>
      </c>
      <c r="F15" s="109"/>
      <c r="G15" s="26">
        <v>6709</v>
      </c>
      <c r="H15" s="109"/>
      <c r="I15" s="26">
        <v>3027</v>
      </c>
      <c r="J15" s="5"/>
      <c r="K15" s="26"/>
      <c r="L15" s="109"/>
      <c r="M15" s="26"/>
      <c r="N15" s="109"/>
      <c r="O15" s="26"/>
      <c r="P15" s="109"/>
      <c r="Q15" s="26"/>
      <c r="R15" s="5"/>
      <c r="S15" s="5"/>
      <c r="T15" s="5"/>
      <c r="U15" s="5"/>
      <c r="V15" s="5"/>
      <c r="W15" s="5"/>
      <c r="X15" s="5"/>
      <c r="Y15" s="5"/>
    </row>
    <row r="16" spans="1:25" s="84" customFormat="1" ht="20.25" customHeight="1" x14ac:dyDescent="0.25">
      <c r="A16" s="72" t="s">
        <v>125</v>
      </c>
      <c r="B16" s="49"/>
      <c r="C16" s="26">
        <v>0</v>
      </c>
      <c r="D16" s="110"/>
      <c r="E16" s="26">
        <v>8941</v>
      </c>
      <c r="F16" s="109"/>
      <c r="G16" s="26">
        <v>0</v>
      </c>
      <c r="H16" s="109"/>
      <c r="I16" s="26">
        <v>9137</v>
      </c>
      <c r="J16" s="5"/>
      <c r="K16" s="26"/>
      <c r="L16" s="110"/>
      <c r="M16" s="26"/>
      <c r="N16" s="109"/>
      <c r="O16" s="26"/>
      <c r="P16" s="109"/>
      <c r="Q16" s="26"/>
      <c r="R16" s="5"/>
      <c r="S16" s="5"/>
      <c r="T16" s="5"/>
      <c r="U16" s="5"/>
      <c r="V16" s="5"/>
      <c r="W16" s="5"/>
      <c r="X16" s="5"/>
      <c r="Y16" s="5"/>
    </row>
    <row r="17" spans="1:25" ht="20.25" customHeight="1" x14ac:dyDescent="0.25">
      <c r="A17" s="8" t="s">
        <v>129</v>
      </c>
      <c r="C17" s="132">
        <f>SUM(C11:C16)</f>
        <v>1509224</v>
      </c>
      <c r="D17" s="111"/>
      <c r="E17" s="132">
        <f>SUM(E11:E16)</f>
        <v>1550550</v>
      </c>
      <c r="F17" s="111"/>
      <c r="G17" s="132">
        <f>SUM(G11:G16)</f>
        <v>1241242</v>
      </c>
      <c r="H17" s="111"/>
      <c r="I17" s="132">
        <f>SUM(I11:I16)</f>
        <v>1353914</v>
      </c>
      <c r="K17" s="112"/>
      <c r="L17" s="111"/>
      <c r="M17" s="112"/>
      <c r="N17" s="111"/>
      <c r="O17" s="112"/>
      <c r="P17" s="111"/>
      <c r="Q17" s="112"/>
      <c r="S17" s="113"/>
      <c r="U17" s="113"/>
      <c r="W17" s="113"/>
      <c r="Y17" s="113"/>
    </row>
    <row r="18" spans="1:25" ht="8.1" customHeight="1" x14ac:dyDescent="0.25">
      <c r="A18" s="8"/>
      <c r="C18" s="114"/>
      <c r="D18" s="111"/>
      <c r="E18" s="114"/>
      <c r="F18" s="111"/>
      <c r="G18" s="114"/>
      <c r="H18" s="111"/>
      <c r="I18" s="114"/>
      <c r="K18" s="114"/>
      <c r="L18" s="111"/>
      <c r="M18" s="114"/>
      <c r="N18" s="111"/>
      <c r="O18" s="114"/>
      <c r="P18" s="111"/>
      <c r="Q18" s="114"/>
      <c r="S18" s="113"/>
      <c r="U18" s="113"/>
      <c r="W18" s="113"/>
      <c r="Y18" s="113"/>
    </row>
    <row r="19" spans="1:25" ht="20.25" customHeight="1" x14ac:dyDescent="0.3">
      <c r="A19" s="79" t="s">
        <v>48</v>
      </c>
      <c r="B19" s="49">
        <v>7</v>
      </c>
      <c r="C19" s="114"/>
      <c r="D19" s="111"/>
      <c r="E19" s="114"/>
      <c r="F19" s="111"/>
      <c r="G19" s="114"/>
      <c r="H19" s="111"/>
      <c r="I19" s="114"/>
      <c r="K19" s="114"/>
      <c r="L19" s="111"/>
      <c r="M19" s="114"/>
      <c r="N19" s="111"/>
      <c r="O19" s="114"/>
      <c r="P19" s="111"/>
      <c r="Q19" s="114"/>
      <c r="S19" s="113"/>
      <c r="U19" s="113"/>
      <c r="W19" s="113"/>
      <c r="Y19" s="113"/>
    </row>
    <row r="20" spans="1:25" ht="20.25" customHeight="1" x14ac:dyDescent="0.25">
      <c r="A20" s="34" t="s">
        <v>130</v>
      </c>
      <c r="C20" s="30">
        <v>1139843</v>
      </c>
      <c r="D20" s="115"/>
      <c r="E20" s="30">
        <v>1250877</v>
      </c>
      <c r="F20" s="115"/>
      <c r="G20" s="30">
        <v>949670</v>
      </c>
      <c r="H20" s="115"/>
      <c r="I20" s="30">
        <v>1107261</v>
      </c>
      <c r="K20" s="30"/>
      <c r="L20" s="115"/>
      <c r="M20" s="30"/>
      <c r="N20" s="115"/>
      <c r="O20" s="30"/>
      <c r="P20" s="115"/>
      <c r="Q20" s="30"/>
      <c r="S20" s="113"/>
      <c r="U20" s="113"/>
      <c r="W20" s="113"/>
      <c r="Y20" s="113"/>
    </row>
    <row r="21" spans="1:25" ht="20.25" customHeight="1" x14ac:dyDescent="0.25">
      <c r="A21" s="34" t="s">
        <v>49</v>
      </c>
      <c r="C21" s="30">
        <v>12063</v>
      </c>
      <c r="D21" s="115"/>
      <c r="E21" s="30">
        <v>5783</v>
      </c>
      <c r="F21" s="115"/>
      <c r="G21" s="30">
        <v>12064</v>
      </c>
      <c r="H21" s="115"/>
      <c r="I21" s="30">
        <v>5783</v>
      </c>
      <c r="K21" s="30"/>
      <c r="L21" s="115"/>
      <c r="M21" s="30"/>
      <c r="N21" s="115"/>
      <c r="O21" s="30"/>
      <c r="P21" s="115"/>
      <c r="Q21" s="30"/>
      <c r="S21" s="113"/>
      <c r="U21" s="113"/>
      <c r="W21" s="113"/>
      <c r="Y21" s="113"/>
    </row>
    <row r="22" spans="1:25" ht="20.25" customHeight="1" x14ac:dyDescent="0.25">
      <c r="A22" s="34" t="s">
        <v>110</v>
      </c>
      <c r="C22" s="30">
        <v>111520</v>
      </c>
      <c r="D22" s="115"/>
      <c r="E22" s="30">
        <v>99385</v>
      </c>
      <c r="F22" s="115"/>
      <c r="G22" s="30">
        <v>88703</v>
      </c>
      <c r="H22" s="115"/>
      <c r="I22" s="30">
        <v>71599</v>
      </c>
      <c r="K22" s="30"/>
      <c r="L22" s="115"/>
      <c r="M22" s="30"/>
      <c r="N22" s="115"/>
      <c r="O22" s="30"/>
      <c r="P22" s="115"/>
      <c r="Q22" s="30"/>
      <c r="S22" s="113"/>
      <c r="U22" s="113"/>
      <c r="W22" s="113"/>
      <c r="Y22" s="113"/>
    </row>
    <row r="23" spans="1:25" ht="20.25" customHeight="1" x14ac:dyDescent="0.25">
      <c r="A23" s="34" t="s">
        <v>50</v>
      </c>
      <c r="C23" s="30">
        <v>111831</v>
      </c>
      <c r="D23" s="115"/>
      <c r="E23" s="30">
        <v>107415</v>
      </c>
      <c r="F23" s="115"/>
      <c r="G23" s="30">
        <v>90464</v>
      </c>
      <c r="H23" s="115"/>
      <c r="I23" s="30">
        <v>90850</v>
      </c>
      <c r="K23" s="30"/>
      <c r="L23" s="115"/>
      <c r="M23" s="30"/>
      <c r="N23" s="115"/>
      <c r="O23" s="30"/>
      <c r="P23" s="115"/>
      <c r="Q23" s="30"/>
      <c r="S23" s="113"/>
      <c r="U23" s="113"/>
      <c r="W23" s="113"/>
      <c r="Y23" s="113"/>
    </row>
    <row r="24" spans="1:25" ht="20.25" hidden="1" customHeight="1" x14ac:dyDescent="0.25">
      <c r="A24" s="34" t="s">
        <v>126</v>
      </c>
      <c r="C24" s="30">
        <v>0</v>
      </c>
      <c r="D24" s="115"/>
      <c r="E24" s="30">
        <v>0</v>
      </c>
      <c r="F24" s="115"/>
      <c r="G24" s="30">
        <v>0</v>
      </c>
      <c r="H24" s="115"/>
      <c r="I24" s="30">
        <v>0</v>
      </c>
      <c r="K24" s="30"/>
      <c r="L24" s="115"/>
      <c r="M24" s="30"/>
      <c r="N24" s="115"/>
      <c r="O24" s="30"/>
      <c r="P24" s="115"/>
      <c r="Q24" s="30"/>
      <c r="S24" s="113"/>
      <c r="U24" s="113"/>
      <c r="W24" s="113"/>
      <c r="Y24" s="113"/>
    </row>
    <row r="25" spans="1:25" ht="20.25" customHeight="1" x14ac:dyDescent="0.25">
      <c r="A25" s="72" t="s">
        <v>123</v>
      </c>
      <c r="C25" s="30">
        <v>20933</v>
      </c>
      <c r="D25" s="115"/>
      <c r="E25" s="30">
        <v>0</v>
      </c>
      <c r="F25" s="115"/>
      <c r="G25" s="30">
        <v>20926</v>
      </c>
      <c r="H25" s="115"/>
      <c r="I25" s="30">
        <v>0</v>
      </c>
      <c r="K25" s="30"/>
      <c r="L25" s="115"/>
      <c r="M25" s="30"/>
      <c r="N25" s="115"/>
      <c r="O25" s="30"/>
      <c r="P25" s="115"/>
      <c r="Q25" s="30"/>
      <c r="S25" s="113"/>
      <c r="U25" s="113"/>
      <c r="W25" s="113"/>
      <c r="Y25" s="113"/>
    </row>
    <row r="26" spans="1:25" ht="20.25" customHeight="1" x14ac:dyDescent="0.25">
      <c r="A26" s="8" t="s">
        <v>51</v>
      </c>
      <c r="C26" s="135">
        <f>SUM(C20:C25)</f>
        <v>1396190</v>
      </c>
      <c r="D26" s="109"/>
      <c r="E26" s="135">
        <f>SUM(E20:E25)</f>
        <v>1463460</v>
      </c>
      <c r="F26" s="109"/>
      <c r="G26" s="135">
        <f>SUM(G20:G25)</f>
        <v>1161827</v>
      </c>
      <c r="H26" s="109"/>
      <c r="I26" s="135">
        <f>SUM(I20:I25)</f>
        <v>1275493</v>
      </c>
      <c r="K26" s="18"/>
      <c r="L26" s="109"/>
      <c r="M26" s="18"/>
      <c r="N26" s="109"/>
      <c r="O26" s="18"/>
      <c r="P26" s="109"/>
      <c r="Q26" s="18"/>
      <c r="S26" s="113"/>
      <c r="U26" s="113"/>
      <c r="W26" s="113"/>
      <c r="Y26" s="113"/>
    </row>
    <row r="27" spans="1:25" ht="13.8" x14ac:dyDescent="0.25">
      <c r="C27" s="116"/>
      <c r="D27" s="109"/>
      <c r="E27" s="116"/>
      <c r="F27" s="109"/>
      <c r="G27" s="116"/>
      <c r="H27" s="109"/>
      <c r="I27" s="116"/>
      <c r="K27" s="110"/>
      <c r="L27" s="109"/>
      <c r="M27" s="110"/>
      <c r="N27" s="109"/>
      <c r="O27" s="110"/>
      <c r="P27" s="109"/>
      <c r="Q27" s="110"/>
      <c r="S27" s="113"/>
      <c r="U27" s="113"/>
      <c r="W27" s="113"/>
      <c r="Y27" s="113"/>
    </row>
    <row r="28" spans="1:25" ht="20.25" customHeight="1" x14ac:dyDescent="0.25">
      <c r="A28" s="8" t="s">
        <v>52</v>
      </c>
      <c r="C28" s="134">
        <f>C17-C26</f>
        <v>113034</v>
      </c>
      <c r="D28" s="33"/>
      <c r="E28" s="134">
        <f>E17-E26</f>
        <v>87090</v>
      </c>
      <c r="F28" s="33"/>
      <c r="G28" s="134">
        <f>G17-G26</f>
        <v>79415</v>
      </c>
      <c r="H28" s="33"/>
      <c r="I28" s="134">
        <f>I17-I26</f>
        <v>78421</v>
      </c>
      <c r="K28" s="33"/>
      <c r="L28" s="33"/>
      <c r="M28" s="33"/>
      <c r="N28" s="33"/>
      <c r="O28" s="33"/>
      <c r="P28" s="33"/>
      <c r="Q28" s="33"/>
      <c r="S28" s="113"/>
      <c r="U28" s="113"/>
      <c r="W28" s="113"/>
      <c r="Y28" s="113"/>
    </row>
    <row r="29" spans="1:25" ht="20.25" customHeight="1" x14ac:dyDescent="0.25">
      <c r="A29" s="34" t="s">
        <v>53</v>
      </c>
      <c r="C29" s="25">
        <v>-24655</v>
      </c>
      <c r="D29" s="117"/>
      <c r="E29" s="25">
        <v>-14918</v>
      </c>
      <c r="F29" s="117"/>
      <c r="G29" s="25">
        <v>-20883</v>
      </c>
      <c r="H29" s="117"/>
      <c r="I29" s="25">
        <v>-13559</v>
      </c>
      <c r="K29" s="28"/>
      <c r="L29" s="117"/>
      <c r="M29" s="28"/>
      <c r="N29" s="117"/>
      <c r="O29" s="28"/>
      <c r="P29" s="117"/>
      <c r="Q29" s="28"/>
      <c r="S29" s="113"/>
      <c r="U29" s="113"/>
      <c r="W29" s="113"/>
      <c r="Y29" s="113"/>
    </row>
    <row r="30" spans="1:25" ht="20.25" hidden="1" customHeight="1" x14ac:dyDescent="0.25">
      <c r="A30" s="34" t="s">
        <v>111</v>
      </c>
      <c r="C30" s="28"/>
      <c r="D30" s="117"/>
      <c r="E30" s="28"/>
      <c r="F30" s="117"/>
      <c r="G30" s="28"/>
      <c r="H30" s="117"/>
      <c r="I30" s="28"/>
      <c r="K30" s="28"/>
      <c r="L30" s="117"/>
      <c r="M30" s="28"/>
      <c r="N30" s="117"/>
      <c r="O30" s="28"/>
      <c r="P30" s="117"/>
      <c r="Q30" s="28"/>
      <c r="S30" s="113"/>
      <c r="U30" s="113"/>
      <c r="W30" s="113"/>
      <c r="Y30" s="113"/>
    </row>
    <row r="31" spans="1:25" ht="20.25" hidden="1" customHeight="1" x14ac:dyDescent="0.25">
      <c r="A31" s="34" t="s">
        <v>54</v>
      </c>
      <c r="C31" s="25">
        <v>0</v>
      </c>
      <c r="D31" s="109"/>
      <c r="E31" s="25">
        <v>0</v>
      </c>
      <c r="F31" s="109"/>
      <c r="G31" s="25">
        <v>0</v>
      </c>
      <c r="H31" s="109"/>
      <c r="I31" s="69">
        <v>0</v>
      </c>
      <c r="K31" s="53"/>
      <c r="L31" s="109"/>
      <c r="M31" s="53"/>
      <c r="N31" s="109"/>
      <c r="O31" s="53"/>
      <c r="P31" s="109"/>
      <c r="Q31" s="53"/>
      <c r="S31" s="113"/>
      <c r="U31" s="113"/>
      <c r="W31" s="113"/>
      <c r="Y31" s="113"/>
    </row>
    <row r="32" spans="1:25" s="84" customFormat="1" ht="20.25" customHeight="1" x14ac:dyDescent="0.25">
      <c r="A32" s="8" t="s">
        <v>55</v>
      </c>
      <c r="B32" s="49"/>
      <c r="C32" s="133">
        <f>SUM(C28:C31)</f>
        <v>88379</v>
      </c>
      <c r="D32" s="112"/>
      <c r="E32" s="133">
        <f>SUM(E28:E31)</f>
        <v>72172</v>
      </c>
      <c r="F32" s="112"/>
      <c r="G32" s="133">
        <f t="shared" ref="G32" si="0">SUM(G28:G31)</f>
        <v>58532</v>
      </c>
      <c r="H32" s="112"/>
      <c r="I32" s="133">
        <f t="shared" ref="I32" si="1">SUM(I28:I31)</f>
        <v>64862</v>
      </c>
      <c r="J32" s="5"/>
      <c r="K32" s="112"/>
      <c r="L32" s="112"/>
      <c r="M32" s="112"/>
      <c r="N32" s="112"/>
      <c r="O32" s="112"/>
      <c r="P32" s="112"/>
      <c r="Q32" s="112"/>
      <c r="R32" s="5"/>
      <c r="S32" s="113"/>
      <c r="T32" s="5"/>
      <c r="U32" s="113"/>
      <c r="V32" s="5"/>
      <c r="W32" s="113"/>
      <c r="X32" s="5"/>
      <c r="Y32" s="113"/>
    </row>
    <row r="33" spans="1:25" s="84" customFormat="1" ht="20.25" customHeight="1" x14ac:dyDescent="0.25">
      <c r="A33" s="34" t="s">
        <v>153</v>
      </c>
      <c r="B33" s="49"/>
      <c r="C33" s="118">
        <v>-5858</v>
      </c>
      <c r="D33" s="31"/>
      <c r="E33" s="118">
        <v>-7310</v>
      </c>
      <c r="F33" s="115"/>
      <c r="G33" s="115">
        <v>-1757</v>
      </c>
      <c r="H33" s="115"/>
      <c r="I33" s="115">
        <v>-4863</v>
      </c>
      <c r="J33" s="5"/>
      <c r="K33" s="119"/>
      <c r="L33" s="31"/>
      <c r="M33" s="119"/>
      <c r="N33" s="115"/>
      <c r="O33" s="115"/>
      <c r="P33" s="115"/>
      <c r="Q33" s="115"/>
      <c r="R33" s="5"/>
      <c r="S33" s="113"/>
      <c r="T33" s="5"/>
      <c r="U33" s="113"/>
      <c r="V33" s="5"/>
      <c r="W33" s="113"/>
      <c r="X33" s="5"/>
      <c r="Y33" s="113"/>
    </row>
    <row r="34" spans="1:25" ht="20.25" customHeight="1" x14ac:dyDescent="0.3">
      <c r="A34" s="8" t="s">
        <v>56</v>
      </c>
      <c r="B34" s="120"/>
      <c r="C34" s="132">
        <f>SUM(C32:C33)</f>
        <v>82521</v>
      </c>
      <c r="D34" s="111"/>
      <c r="E34" s="132">
        <f>SUM(E32:E33)</f>
        <v>64862</v>
      </c>
      <c r="F34" s="111"/>
      <c r="G34" s="132">
        <f>SUM(G32:G33)</f>
        <v>56775</v>
      </c>
      <c r="H34" s="111"/>
      <c r="I34" s="132">
        <f>SUM(I32:I33)</f>
        <v>59999</v>
      </c>
      <c r="K34" s="112"/>
      <c r="L34" s="111"/>
      <c r="M34" s="112"/>
      <c r="N34" s="111"/>
      <c r="O34" s="112"/>
      <c r="P34" s="111"/>
      <c r="Q34" s="112"/>
      <c r="S34" s="113"/>
      <c r="U34" s="113"/>
      <c r="W34" s="113"/>
      <c r="Y34" s="113"/>
    </row>
    <row r="35" spans="1:25" ht="14.4" x14ac:dyDescent="0.3">
      <c r="A35" s="8"/>
      <c r="B35" s="120"/>
      <c r="C35" s="112"/>
      <c r="D35" s="111"/>
      <c r="E35" s="112"/>
      <c r="F35" s="111"/>
      <c r="G35" s="112"/>
      <c r="H35" s="111"/>
      <c r="I35" s="112"/>
      <c r="K35" s="112"/>
      <c r="L35" s="111"/>
      <c r="M35" s="112"/>
      <c r="N35" s="111"/>
      <c r="O35" s="112"/>
      <c r="P35" s="111"/>
      <c r="Q35" s="112"/>
      <c r="S35" s="113"/>
      <c r="U35" s="113"/>
      <c r="W35" s="113"/>
      <c r="Y35" s="113"/>
    </row>
    <row r="36" spans="1:25" ht="20.25" customHeight="1" x14ac:dyDescent="0.3">
      <c r="A36" s="8"/>
      <c r="B36" s="120"/>
      <c r="C36" s="114"/>
      <c r="D36" s="111"/>
      <c r="E36" s="114"/>
      <c r="F36" s="111"/>
      <c r="G36" s="112"/>
      <c r="H36" s="20"/>
      <c r="I36" s="112"/>
      <c r="K36" s="114"/>
      <c r="L36" s="114"/>
      <c r="M36" s="114"/>
      <c r="N36" s="112"/>
      <c r="O36" s="112"/>
      <c r="P36" s="112"/>
      <c r="Q36" s="112"/>
    </row>
    <row r="37" spans="1:25" ht="20.100000000000001" customHeight="1" x14ac:dyDescent="0.3">
      <c r="A37" s="8" t="s">
        <v>57</v>
      </c>
      <c r="B37" s="120"/>
      <c r="C37" s="112"/>
      <c r="D37" s="111"/>
      <c r="E37" s="112"/>
      <c r="F37" s="111"/>
      <c r="G37" s="112"/>
      <c r="H37" s="111"/>
      <c r="I37" s="112"/>
      <c r="J37" s="24"/>
      <c r="K37" s="112"/>
      <c r="L37" s="112"/>
      <c r="M37" s="112"/>
      <c r="N37" s="112"/>
      <c r="O37" s="112"/>
      <c r="P37" s="112"/>
      <c r="Q37" s="112"/>
      <c r="R37" s="24"/>
      <c r="S37" s="113"/>
      <c r="T37" s="24"/>
      <c r="U37" s="113"/>
      <c r="V37" s="24"/>
      <c r="W37" s="113"/>
      <c r="X37" s="24"/>
      <c r="Y37" s="113"/>
    </row>
    <row r="38" spans="1:25" ht="20.100000000000001" customHeight="1" x14ac:dyDescent="0.3">
      <c r="A38" s="79" t="s">
        <v>174</v>
      </c>
      <c r="B38" s="120"/>
      <c r="C38" s="112"/>
      <c r="D38" s="111"/>
      <c r="E38" s="112"/>
      <c r="F38" s="111"/>
      <c r="G38" s="112"/>
      <c r="H38" s="111"/>
      <c r="I38" s="112"/>
      <c r="J38" s="24"/>
      <c r="K38" s="112"/>
      <c r="L38" s="112"/>
      <c r="M38" s="112"/>
      <c r="N38" s="112"/>
      <c r="O38" s="112"/>
      <c r="P38" s="112"/>
      <c r="Q38" s="112"/>
      <c r="R38" s="24"/>
      <c r="S38" s="113"/>
      <c r="T38" s="24"/>
      <c r="U38" s="113"/>
      <c r="V38" s="24"/>
      <c r="W38" s="113"/>
      <c r="X38" s="24"/>
      <c r="Y38" s="113"/>
    </row>
    <row r="39" spans="1:25" ht="20.100000000000001" customHeight="1" x14ac:dyDescent="0.3">
      <c r="A39" s="173" t="s">
        <v>185</v>
      </c>
      <c r="B39" s="120"/>
      <c r="C39" s="112"/>
      <c r="D39" s="111"/>
      <c r="E39" s="112"/>
      <c r="F39" s="111"/>
      <c r="G39" s="112"/>
      <c r="H39" s="111"/>
      <c r="I39" s="112"/>
      <c r="J39" s="24"/>
      <c r="K39" s="112"/>
      <c r="L39" s="112"/>
      <c r="M39" s="112"/>
      <c r="N39" s="112"/>
      <c r="O39" s="112"/>
      <c r="P39" s="112"/>
      <c r="Q39" s="112"/>
      <c r="R39" s="24"/>
      <c r="S39" s="113"/>
      <c r="T39" s="24"/>
      <c r="U39" s="113"/>
      <c r="V39" s="24"/>
      <c r="W39" s="113"/>
      <c r="X39" s="24"/>
      <c r="Y39" s="113"/>
    </row>
    <row r="40" spans="1:25" ht="20.100000000000001" customHeight="1" x14ac:dyDescent="0.3">
      <c r="A40" s="68" t="s">
        <v>175</v>
      </c>
      <c r="B40" s="120"/>
      <c r="C40" s="112"/>
      <c r="D40" s="111"/>
      <c r="E40" s="112"/>
      <c r="F40" s="111"/>
      <c r="G40" s="112"/>
      <c r="H40" s="111"/>
      <c r="I40" s="112"/>
      <c r="J40" s="24"/>
      <c r="K40" s="112"/>
      <c r="L40" s="112"/>
      <c r="M40" s="112"/>
      <c r="N40" s="112"/>
      <c r="O40" s="112"/>
      <c r="P40" s="112"/>
      <c r="Q40" s="112"/>
      <c r="R40" s="24"/>
      <c r="S40" s="113"/>
      <c r="T40" s="24"/>
      <c r="U40" s="113"/>
      <c r="V40" s="24"/>
      <c r="W40" s="113"/>
      <c r="X40" s="24"/>
      <c r="Y40" s="113"/>
    </row>
    <row r="41" spans="1:25" ht="20.100000000000001" customHeight="1" x14ac:dyDescent="0.3">
      <c r="A41" s="96" t="s">
        <v>43</v>
      </c>
      <c r="B41" s="120"/>
      <c r="C41" s="123">
        <v>-507</v>
      </c>
      <c r="D41" s="115"/>
      <c r="E41" s="98">
        <v>0</v>
      </c>
      <c r="F41" s="115"/>
      <c r="G41" s="98">
        <v>0</v>
      </c>
      <c r="H41" s="115"/>
      <c r="I41" s="123">
        <v>0</v>
      </c>
      <c r="J41" s="24"/>
      <c r="K41" s="112"/>
      <c r="L41" s="112"/>
      <c r="M41" s="112"/>
      <c r="N41" s="112"/>
      <c r="O41" s="112"/>
      <c r="P41" s="112"/>
      <c r="Q41" s="112"/>
      <c r="R41" s="24"/>
      <c r="S41" s="113"/>
      <c r="T41" s="24"/>
      <c r="U41" s="113"/>
      <c r="V41" s="24"/>
      <c r="W41" s="113"/>
      <c r="X41" s="24"/>
      <c r="Y41" s="113"/>
    </row>
    <row r="42" spans="1:25" ht="20.100000000000001" hidden="1" customHeight="1" x14ac:dyDescent="0.3">
      <c r="A42" s="8" t="s">
        <v>176</v>
      </c>
      <c r="B42" s="120"/>
      <c r="C42" s="31"/>
      <c r="D42" s="115"/>
      <c r="E42" s="30"/>
      <c r="F42" s="115"/>
      <c r="G42" s="31"/>
      <c r="H42" s="115"/>
      <c r="I42" s="31"/>
      <c r="J42" s="24"/>
      <c r="K42" s="112"/>
      <c r="L42" s="112"/>
      <c r="M42" s="112"/>
      <c r="N42" s="112"/>
      <c r="O42" s="112"/>
      <c r="P42" s="112"/>
      <c r="Q42" s="112"/>
      <c r="R42" s="24"/>
      <c r="S42" s="113"/>
      <c r="T42" s="24"/>
      <c r="U42" s="113"/>
      <c r="V42" s="24"/>
      <c r="W42" s="113"/>
      <c r="X42" s="24"/>
      <c r="Y42" s="113"/>
    </row>
    <row r="43" spans="1:25" ht="20.100000000000001" hidden="1" customHeight="1" x14ac:dyDescent="0.3">
      <c r="A43" s="171" t="s">
        <v>162</v>
      </c>
      <c r="B43" s="120"/>
      <c r="C43" s="102">
        <f>C41</f>
        <v>-507</v>
      </c>
      <c r="D43" s="111"/>
      <c r="E43" s="102">
        <f>E41</f>
        <v>0</v>
      </c>
      <c r="F43" s="111"/>
      <c r="G43" s="102">
        <f>G41</f>
        <v>0</v>
      </c>
      <c r="H43" s="111"/>
      <c r="I43" s="102">
        <f>I41</f>
        <v>0</v>
      </c>
      <c r="J43" s="24"/>
      <c r="K43" s="112"/>
      <c r="L43" s="112"/>
      <c r="M43" s="112"/>
      <c r="N43" s="112"/>
      <c r="O43" s="112"/>
      <c r="P43" s="112"/>
      <c r="Q43" s="112"/>
      <c r="R43" s="24"/>
      <c r="S43" s="113"/>
      <c r="T43" s="24"/>
      <c r="U43" s="113"/>
      <c r="V43" s="24"/>
      <c r="W43" s="113"/>
      <c r="X43" s="24"/>
      <c r="Y43" s="113"/>
    </row>
    <row r="44" spans="1:25" ht="20.100000000000001" hidden="1" customHeight="1" x14ac:dyDescent="0.3">
      <c r="A44" s="168"/>
      <c r="B44" s="120"/>
      <c r="C44" s="112"/>
      <c r="D44" s="111"/>
      <c r="E44" s="112"/>
      <c r="F44" s="111"/>
      <c r="G44" s="112"/>
      <c r="H44" s="111"/>
      <c r="I44" s="112"/>
      <c r="J44" s="24"/>
      <c r="K44" s="112"/>
      <c r="L44" s="112"/>
      <c r="M44" s="112"/>
      <c r="N44" s="112"/>
      <c r="O44" s="112"/>
      <c r="P44" s="112"/>
      <c r="Q44" s="112"/>
      <c r="R44" s="24"/>
      <c r="S44" s="113"/>
      <c r="T44" s="24"/>
      <c r="U44" s="113"/>
      <c r="V44" s="24"/>
      <c r="W44" s="113"/>
      <c r="X44" s="24"/>
      <c r="Y44" s="113"/>
    </row>
    <row r="45" spans="1:25" ht="20.100000000000001" hidden="1" customHeight="1" x14ac:dyDescent="0.3">
      <c r="A45" s="79" t="s">
        <v>161</v>
      </c>
      <c r="B45" s="120"/>
      <c r="C45" s="112"/>
      <c r="D45" s="111"/>
      <c r="E45" s="112"/>
      <c r="F45" s="111"/>
      <c r="G45" s="112"/>
      <c r="H45" s="111"/>
      <c r="I45" s="112"/>
      <c r="J45" s="24"/>
      <c r="K45" s="112"/>
      <c r="L45" s="112"/>
      <c r="M45" s="112"/>
      <c r="N45" s="112"/>
      <c r="O45" s="112"/>
      <c r="P45" s="112"/>
      <c r="Q45" s="112"/>
      <c r="R45" s="24"/>
      <c r="S45" s="113"/>
      <c r="T45" s="24"/>
      <c r="U45" s="113"/>
      <c r="V45" s="24"/>
      <c r="W45" s="113"/>
      <c r="X45" s="24"/>
      <c r="Y45" s="113"/>
    </row>
    <row r="46" spans="1:25" ht="20.100000000000001" hidden="1" customHeight="1" x14ac:dyDescent="0.3">
      <c r="A46" s="173" t="s">
        <v>162</v>
      </c>
      <c r="B46" s="120"/>
      <c r="C46" s="112"/>
      <c r="D46" s="111"/>
      <c r="E46" s="112"/>
      <c r="F46" s="111"/>
      <c r="G46" s="112"/>
      <c r="H46" s="111"/>
      <c r="I46" s="112"/>
      <c r="J46" s="24"/>
      <c r="K46" s="112"/>
      <c r="L46" s="112"/>
      <c r="M46" s="112"/>
      <c r="N46" s="112"/>
      <c r="O46" s="112"/>
      <c r="P46" s="112"/>
      <c r="Q46" s="112"/>
      <c r="R46" s="24"/>
      <c r="S46" s="113"/>
      <c r="T46" s="24"/>
      <c r="U46" s="113"/>
      <c r="V46" s="24"/>
      <c r="W46" s="113"/>
      <c r="X46" s="24"/>
      <c r="Y46" s="113"/>
    </row>
    <row r="47" spans="1:25" ht="20.100000000000001" hidden="1" customHeight="1" x14ac:dyDescent="0.3">
      <c r="A47" s="68" t="s">
        <v>163</v>
      </c>
      <c r="B47" s="120"/>
      <c r="C47" s="112"/>
      <c r="D47" s="111"/>
      <c r="E47" s="112"/>
      <c r="F47" s="111"/>
      <c r="G47" s="112"/>
      <c r="H47" s="111"/>
      <c r="I47" s="112"/>
      <c r="J47" s="24"/>
      <c r="K47" s="112"/>
      <c r="L47" s="112"/>
      <c r="M47" s="112"/>
      <c r="N47" s="112"/>
      <c r="O47" s="112"/>
      <c r="P47" s="112"/>
      <c r="Q47" s="112"/>
      <c r="R47" s="24"/>
      <c r="S47" s="113"/>
      <c r="T47" s="24"/>
      <c r="U47" s="113"/>
      <c r="V47" s="24"/>
      <c r="W47" s="113"/>
      <c r="X47" s="24"/>
      <c r="Y47" s="113"/>
    </row>
    <row r="48" spans="1:25" ht="20.100000000000001" hidden="1" customHeight="1" x14ac:dyDescent="0.3">
      <c r="A48" s="96" t="s">
        <v>164</v>
      </c>
      <c r="B48" s="120"/>
      <c r="C48" s="123"/>
      <c r="D48" s="115"/>
      <c r="E48" s="123">
        <v>0</v>
      </c>
      <c r="F48" s="115"/>
      <c r="G48" s="123"/>
      <c r="H48" s="115"/>
      <c r="I48" s="123">
        <v>0</v>
      </c>
      <c r="J48" s="24"/>
      <c r="K48" s="112"/>
      <c r="L48" s="112"/>
      <c r="M48" s="112"/>
      <c r="N48" s="112"/>
      <c r="O48" s="112"/>
      <c r="P48" s="112"/>
      <c r="Q48" s="112"/>
      <c r="R48" s="24"/>
      <c r="S48" s="113"/>
      <c r="T48" s="24"/>
      <c r="U48" s="113"/>
      <c r="V48" s="24"/>
      <c r="W48" s="113"/>
      <c r="X48" s="24"/>
      <c r="Y48" s="113"/>
    </row>
    <row r="49" spans="1:25" ht="20.100000000000001" hidden="1" customHeight="1" x14ac:dyDescent="0.3">
      <c r="A49" s="8" t="s">
        <v>177</v>
      </c>
      <c r="B49" s="120"/>
      <c r="C49" s="31"/>
      <c r="D49" s="115"/>
      <c r="E49" s="31"/>
      <c r="F49" s="115"/>
      <c r="G49" s="31"/>
      <c r="H49" s="115"/>
      <c r="I49" s="31"/>
      <c r="J49" s="24"/>
      <c r="K49" s="112"/>
      <c r="L49" s="112"/>
      <c r="M49" s="112"/>
      <c r="N49" s="112"/>
      <c r="O49" s="112"/>
      <c r="P49" s="112"/>
      <c r="Q49" s="112"/>
      <c r="R49" s="24"/>
      <c r="S49" s="113"/>
      <c r="T49" s="24"/>
      <c r="U49" s="113"/>
      <c r="V49" s="24"/>
      <c r="W49" s="113"/>
      <c r="X49" s="24"/>
      <c r="Y49" s="113"/>
    </row>
    <row r="50" spans="1:25" ht="20.100000000000001" hidden="1" customHeight="1" x14ac:dyDescent="0.3">
      <c r="A50" s="171" t="s">
        <v>162</v>
      </c>
      <c r="B50" s="120"/>
      <c r="C50" s="102">
        <f>C48</f>
        <v>0</v>
      </c>
      <c r="D50" s="111"/>
      <c r="E50" s="102">
        <f>E48</f>
        <v>0</v>
      </c>
      <c r="F50" s="111"/>
      <c r="G50" s="102">
        <f>G48</f>
        <v>0</v>
      </c>
      <c r="H50" s="111"/>
      <c r="I50" s="102">
        <f>I48</f>
        <v>0</v>
      </c>
      <c r="J50" s="24"/>
      <c r="K50" s="112"/>
      <c r="L50" s="112"/>
      <c r="M50" s="112"/>
      <c r="N50" s="112"/>
      <c r="O50" s="112"/>
      <c r="P50" s="112"/>
      <c r="Q50" s="112"/>
      <c r="R50" s="24"/>
      <c r="S50" s="113"/>
      <c r="T50" s="24"/>
      <c r="U50" s="113"/>
      <c r="V50" s="24"/>
      <c r="W50" s="113"/>
      <c r="X50" s="24"/>
      <c r="Y50" s="113"/>
    </row>
    <row r="51" spans="1:25" ht="20.100000000000001" hidden="1" customHeight="1" x14ac:dyDescent="0.3">
      <c r="A51" s="19" t="s">
        <v>184</v>
      </c>
      <c r="B51" s="120"/>
      <c r="C51" s="112"/>
      <c r="D51" s="111"/>
      <c r="E51" s="172"/>
      <c r="F51" s="111"/>
      <c r="G51" s="172"/>
      <c r="H51" s="111"/>
      <c r="I51" s="112"/>
      <c r="J51" s="24"/>
      <c r="K51" s="112"/>
      <c r="L51" s="112"/>
      <c r="M51" s="112"/>
      <c r="N51" s="112"/>
      <c r="O51" s="112"/>
      <c r="P51" s="112"/>
      <c r="Q51" s="112"/>
      <c r="R51" s="24"/>
      <c r="S51" s="113"/>
      <c r="T51" s="24"/>
      <c r="U51" s="113"/>
      <c r="V51" s="24"/>
      <c r="W51" s="113"/>
      <c r="X51" s="24"/>
      <c r="Y51" s="113"/>
    </row>
    <row r="52" spans="1:25" ht="20.100000000000001" hidden="1" customHeight="1" x14ac:dyDescent="0.3">
      <c r="A52" s="171" t="s">
        <v>193</v>
      </c>
      <c r="B52" s="120"/>
      <c r="C52" s="102">
        <f>C43+C50</f>
        <v>-507</v>
      </c>
      <c r="D52" s="111"/>
      <c r="E52" s="102">
        <f>E43+E50</f>
        <v>0</v>
      </c>
      <c r="F52" s="111"/>
      <c r="G52" s="102">
        <f>G43+G50</f>
        <v>0</v>
      </c>
      <c r="H52" s="111"/>
      <c r="I52" s="102">
        <f>I43+I50</f>
        <v>0</v>
      </c>
      <c r="J52" s="24"/>
      <c r="K52" s="112"/>
      <c r="L52" s="112"/>
      <c r="M52" s="112"/>
      <c r="N52" s="112"/>
      <c r="O52" s="112"/>
      <c r="P52" s="112"/>
      <c r="Q52" s="112"/>
      <c r="R52" s="24"/>
      <c r="S52" s="113"/>
      <c r="T52" s="24"/>
      <c r="U52" s="113"/>
      <c r="V52" s="24"/>
      <c r="W52" s="113"/>
      <c r="X52" s="24"/>
      <c r="Y52" s="113"/>
    </row>
    <row r="53" spans="1:25" ht="20.25" customHeight="1" thickBot="1" x14ac:dyDescent="0.35">
      <c r="A53" s="8" t="s">
        <v>58</v>
      </c>
      <c r="B53" s="120"/>
      <c r="C53" s="104">
        <f>C34+C52</f>
        <v>82014</v>
      </c>
      <c r="D53" s="111"/>
      <c r="E53" s="104">
        <f>E34+E43+E52</f>
        <v>64862</v>
      </c>
      <c r="F53" s="111"/>
      <c r="G53" s="104">
        <f>G34+G43+G52</f>
        <v>56775</v>
      </c>
      <c r="H53" s="111"/>
      <c r="I53" s="104">
        <f>I34+I43+I52</f>
        <v>59999</v>
      </c>
      <c r="J53" s="24"/>
      <c r="K53" s="112"/>
      <c r="L53" s="112"/>
      <c r="M53" s="112"/>
      <c r="N53" s="112"/>
      <c r="O53" s="112"/>
      <c r="P53" s="112"/>
      <c r="Q53" s="112"/>
      <c r="R53" s="24"/>
      <c r="S53" s="113"/>
      <c r="T53" s="24"/>
      <c r="U53" s="113"/>
      <c r="V53" s="24"/>
      <c r="W53" s="113"/>
      <c r="X53" s="24"/>
      <c r="Y53" s="113"/>
    </row>
    <row r="54" spans="1:25" ht="20.25" customHeight="1" thickTop="1" x14ac:dyDescent="0.3">
      <c r="A54" s="8"/>
      <c r="B54" s="120"/>
      <c r="C54" s="112"/>
      <c r="D54" s="111"/>
      <c r="E54" s="112"/>
      <c r="F54" s="111"/>
      <c r="G54" s="112"/>
      <c r="H54" s="111"/>
      <c r="I54" s="112"/>
      <c r="J54" s="24"/>
      <c r="K54" s="112"/>
      <c r="L54" s="112"/>
      <c r="M54" s="112"/>
      <c r="N54" s="112"/>
      <c r="O54" s="112"/>
      <c r="P54" s="112"/>
      <c r="Q54" s="112"/>
      <c r="R54" s="24"/>
      <c r="S54" s="113"/>
      <c r="T54" s="24"/>
      <c r="U54" s="113"/>
      <c r="V54" s="24"/>
      <c r="W54" s="113"/>
      <c r="X54" s="24"/>
      <c r="Y54" s="113"/>
    </row>
    <row r="55" spans="1:25" ht="20.25" customHeight="1" x14ac:dyDescent="0.3">
      <c r="A55" s="8" t="s">
        <v>160</v>
      </c>
      <c r="B55" s="120"/>
      <c r="C55" s="114"/>
      <c r="D55" s="111"/>
      <c r="E55" s="114"/>
      <c r="F55" s="111"/>
      <c r="G55" s="112"/>
      <c r="H55" s="20"/>
      <c r="I55" s="112"/>
      <c r="K55" s="114"/>
      <c r="L55" s="114"/>
      <c r="M55" s="114"/>
      <c r="N55" s="112"/>
      <c r="O55" s="112"/>
      <c r="P55" s="112"/>
      <c r="Q55" s="112"/>
    </row>
    <row r="56" spans="1:25" ht="20.25" customHeight="1" x14ac:dyDescent="0.25">
      <c r="A56" s="124" t="s">
        <v>112</v>
      </c>
      <c r="C56" s="26">
        <v>82329</v>
      </c>
      <c r="D56" s="116"/>
      <c r="E56" s="26">
        <v>64793</v>
      </c>
      <c r="F56" s="86"/>
      <c r="G56" s="26">
        <v>56775</v>
      </c>
      <c r="H56" s="86"/>
      <c r="I56" s="26">
        <v>59999</v>
      </c>
      <c r="K56" s="26"/>
      <c r="L56" s="110"/>
      <c r="M56" s="26"/>
      <c r="N56" s="26"/>
      <c r="O56" s="26"/>
      <c r="P56" s="26"/>
      <c r="Q56" s="26"/>
      <c r="S56" s="113"/>
      <c r="U56" s="113"/>
      <c r="W56" s="113"/>
      <c r="Y56" s="113"/>
    </row>
    <row r="57" spans="1:25" ht="20.25" hidden="1" customHeight="1" x14ac:dyDescent="0.25">
      <c r="A57" s="124" t="s">
        <v>104</v>
      </c>
      <c r="C57" s="26"/>
      <c r="D57" s="116"/>
      <c r="E57" s="26"/>
      <c r="F57" s="86"/>
      <c r="G57" s="26"/>
      <c r="H57" s="86"/>
      <c r="I57" s="26"/>
      <c r="K57" s="26"/>
      <c r="L57" s="110"/>
      <c r="M57" s="26"/>
      <c r="N57" s="26"/>
      <c r="O57" s="26"/>
      <c r="P57" s="26"/>
      <c r="Q57" s="26"/>
      <c r="S57" s="113"/>
      <c r="U57" s="113"/>
      <c r="W57" s="113"/>
      <c r="Y57" s="113"/>
    </row>
    <row r="58" spans="1:25" ht="20.25" hidden="1" customHeight="1" x14ac:dyDescent="0.25">
      <c r="A58" s="122" t="s">
        <v>105</v>
      </c>
      <c r="C58" s="26"/>
      <c r="D58" s="116"/>
      <c r="E58" s="26">
        <v>0</v>
      </c>
      <c r="F58" s="86"/>
      <c r="G58" s="26"/>
      <c r="H58" s="86"/>
      <c r="I58" s="26">
        <v>0</v>
      </c>
      <c r="K58" s="26"/>
      <c r="L58" s="110"/>
      <c r="M58" s="26"/>
      <c r="N58" s="26"/>
      <c r="O58" s="26"/>
      <c r="P58" s="26"/>
      <c r="Q58" s="26"/>
      <c r="S58" s="113"/>
      <c r="U58" s="113"/>
      <c r="W58" s="113"/>
      <c r="Y58" s="113"/>
    </row>
    <row r="59" spans="1:25" ht="20.25" customHeight="1" x14ac:dyDescent="0.25">
      <c r="A59" s="124" t="s">
        <v>38</v>
      </c>
      <c r="C59" s="26">
        <v>192</v>
      </c>
      <c r="D59" s="116"/>
      <c r="E59" s="26">
        <v>69</v>
      </c>
      <c r="F59" s="26"/>
      <c r="G59" s="91">
        <v>0</v>
      </c>
      <c r="H59" s="28"/>
      <c r="I59" s="91">
        <v>0</v>
      </c>
      <c r="K59" s="26"/>
      <c r="L59" s="110"/>
      <c r="M59" s="26"/>
      <c r="N59" s="26"/>
      <c r="O59" s="95"/>
      <c r="P59" s="28"/>
      <c r="Q59" s="95"/>
      <c r="S59" s="113"/>
      <c r="U59" s="113"/>
      <c r="W59" s="113"/>
      <c r="Y59" s="113"/>
    </row>
    <row r="60" spans="1:25" s="51" customFormat="1" ht="20.25" customHeight="1" thickBot="1" x14ac:dyDescent="0.35">
      <c r="A60" s="8"/>
      <c r="B60" s="120"/>
      <c r="C60" s="131">
        <f>C34</f>
        <v>82521</v>
      </c>
      <c r="D60" s="125"/>
      <c r="E60" s="131">
        <f>E34</f>
        <v>64862</v>
      </c>
      <c r="F60" s="20"/>
      <c r="G60" s="131">
        <f>G34</f>
        <v>56775</v>
      </c>
      <c r="H60" s="20"/>
      <c r="I60" s="131">
        <f>I34</f>
        <v>59999</v>
      </c>
      <c r="K60" s="112"/>
      <c r="L60" s="114"/>
      <c r="M60" s="112"/>
      <c r="N60" s="112"/>
      <c r="O60" s="112"/>
      <c r="P60" s="112"/>
      <c r="Q60" s="112"/>
      <c r="S60" s="113"/>
      <c r="U60" s="113"/>
      <c r="W60" s="113"/>
      <c r="Y60" s="113"/>
    </row>
    <row r="61" spans="1:25" ht="20.25" customHeight="1" thickTop="1" x14ac:dyDescent="0.25">
      <c r="A61" s="8"/>
      <c r="C61" s="126"/>
      <c r="D61" s="127"/>
      <c r="E61" s="126"/>
      <c r="F61" s="4"/>
      <c r="G61" s="31"/>
      <c r="H61" s="4"/>
      <c r="I61" s="31"/>
      <c r="K61" s="126"/>
      <c r="L61" s="126"/>
      <c r="M61" s="126"/>
      <c r="N61" s="31"/>
      <c r="O61" s="31"/>
      <c r="P61" s="31"/>
      <c r="Q61" s="31"/>
    </row>
    <row r="62" spans="1:25" ht="20.25" customHeight="1" x14ac:dyDescent="0.25">
      <c r="A62" s="8" t="s">
        <v>59</v>
      </c>
      <c r="C62" s="126"/>
      <c r="D62" s="127"/>
      <c r="E62" s="126"/>
      <c r="F62" s="4"/>
      <c r="G62" s="31"/>
      <c r="H62" s="4"/>
      <c r="I62" s="31"/>
      <c r="K62" s="126"/>
      <c r="L62" s="126"/>
      <c r="M62" s="126"/>
      <c r="N62" s="31"/>
      <c r="O62" s="31"/>
      <c r="P62" s="31"/>
      <c r="Q62" s="31"/>
    </row>
    <row r="63" spans="1:25" ht="20.25" customHeight="1" x14ac:dyDescent="0.25">
      <c r="A63" s="124" t="s">
        <v>112</v>
      </c>
      <c r="C63" s="26">
        <v>81822</v>
      </c>
      <c r="D63" s="116"/>
      <c r="E63" s="26">
        <v>64793</v>
      </c>
      <c r="F63" s="86"/>
      <c r="G63" s="26">
        <v>56775</v>
      </c>
      <c r="H63" s="86"/>
      <c r="I63" s="26">
        <v>59999</v>
      </c>
      <c r="K63" s="26"/>
      <c r="L63" s="110"/>
      <c r="M63" s="26"/>
      <c r="N63" s="26"/>
      <c r="O63" s="26"/>
      <c r="P63" s="26"/>
      <c r="Q63" s="26"/>
      <c r="S63" s="113"/>
      <c r="U63" s="113"/>
      <c r="W63" s="113"/>
      <c r="Y63" s="113"/>
    </row>
    <row r="64" spans="1:25" ht="20.25" hidden="1" customHeight="1" x14ac:dyDescent="0.25">
      <c r="A64" s="124" t="s">
        <v>104</v>
      </c>
      <c r="C64" s="26"/>
      <c r="D64" s="116"/>
      <c r="E64" s="26"/>
      <c r="F64" s="86"/>
      <c r="G64" s="26"/>
      <c r="H64" s="86"/>
      <c r="I64" s="26"/>
      <c r="K64" s="26"/>
      <c r="L64" s="110"/>
      <c r="M64" s="26"/>
      <c r="N64" s="26"/>
      <c r="O64" s="26"/>
      <c r="P64" s="26"/>
      <c r="Q64" s="26"/>
      <c r="S64" s="113"/>
      <c r="U64" s="113"/>
      <c r="W64" s="113"/>
      <c r="Y64" s="113"/>
    </row>
    <row r="65" spans="1:25" ht="20.25" hidden="1" customHeight="1" x14ac:dyDescent="0.25">
      <c r="A65" s="122" t="s">
        <v>105</v>
      </c>
      <c r="C65" s="26"/>
      <c r="D65" s="116"/>
      <c r="E65" s="26">
        <v>0</v>
      </c>
      <c r="F65" s="86"/>
      <c r="G65" s="26"/>
      <c r="H65" s="86"/>
      <c r="I65" s="26">
        <v>0</v>
      </c>
      <c r="K65" s="26"/>
      <c r="L65" s="110"/>
      <c r="M65" s="26"/>
      <c r="N65" s="26"/>
      <c r="O65" s="26"/>
      <c r="P65" s="26"/>
      <c r="Q65" s="26"/>
      <c r="S65" s="113"/>
      <c r="U65" s="113"/>
      <c r="W65" s="113"/>
      <c r="Y65" s="113"/>
    </row>
    <row r="66" spans="1:25" ht="20.25" customHeight="1" x14ac:dyDescent="0.25">
      <c r="A66" s="124" t="s">
        <v>38</v>
      </c>
      <c r="C66" s="29">
        <v>192</v>
      </c>
      <c r="D66" s="110"/>
      <c r="E66" s="29">
        <v>69</v>
      </c>
      <c r="F66" s="26"/>
      <c r="G66" s="29">
        <v>0</v>
      </c>
      <c r="H66" s="28"/>
      <c r="I66" s="29">
        <v>0</v>
      </c>
      <c r="K66" s="26"/>
      <c r="L66" s="110"/>
      <c r="M66" s="26"/>
      <c r="N66" s="26"/>
      <c r="O66" s="95"/>
      <c r="P66" s="28"/>
      <c r="Q66" s="95"/>
      <c r="S66" s="113"/>
      <c r="U66" s="113"/>
      <c r="W66" s="113"/>
      <c r="Y66" s="113"/>
    </row>
    <row r="67" spans="1:25" ht="20.25" customHeight="1" thickBot="1" x14ac:dyDescent="0.3">
      <c r="A67" s="8"/>
      <c r="C67" s="104">
        <f>C53</f>
        <v>82014</v>
      </c>
      <c r="D67" s="125"/>
      <c r="E67" s="104">
        <f>E53</f>
        <v>64862</v>
      </c>
      <c r="F67" s="20"/>
      <c r="G67" s="104">
        <f>G53</f>
        <v>56775</v>
      </c>
      <c r="H67" s="20"/>
      <c r="I67" s="104">
        <f>I53</f>
        <v>59999</v>
      </c>
      <c r="K67" s="112"/>
      <c r="L67" s="114"/>
      <c r="M67" s="112"/>
      <c r="N67" s="112"/>
      <c r="O67" s="112"/>
      <c r="P67" s="112"/>
      <c r="Q67" s="112"/>
      <c r="S67" s="113"/>
      <c r="U67" s="113"/>
      <c r="W67" s="113"/>
      <c r="Y67" s="113"/>
    </row>
    <row r="68" spans="1:25" ht="20.25" customHeight="1" thickTop="1" x14ac:dyDescent="0.25">
      <c r="A68" s="8"/>
      <c r="C68" s="126"/>
      <c r="D68" s="127"/>
      <c r="E68" s="126"/>
      <c r="F68" s="4"/>
      <c r="G68" s="31"/>
      <c r="H68" s="4"/>
      <c r="I68" s="31"/>
      <c r="K68" s="126"/>
      <c r="L68" s="126"/>
      <c r="M68" s="126"/>
      <c r="N68" s="31"/>
      <c r="O68" s="31"/>
      <c r="P68" s="31"/>
      <c r="Q68" s="31"/>
    </row>
    <row r="69" spans="1:25" ht="19.5" customHeight="1" thickBot="1" x14ac:dyDescent="0.35">
      <c r="A69" s="8" t="s">
        <v>113</v>
      </c>
      <c r="B69" s="49">
        <v>8</v>
      </c>
      <c r="C69" s="130">
        <f>C56/1470000</f>
        <v>5.6006122448979595E-2</v>
      </c>
      <c r="D69" s="125"/>
      <c r="E69" s="130">
        <f>E56/1470000</f>
        <v>4.4076870748299322E-2</v>
      </c>
      <c r="F69" s="20"/>
      <c r="G69" s="130">
        <f>G56/1470000</f>
        <v>3.8622448979591835E-2</v>
      </c>
      <c r="H69" s="20"/>
      <c r="I69" s="130">
        <f>ROUNDDOWN(I56/1470000,2)</f>
        <v>0.04</v>
      </c>
      <c r="K69" s="128"/>
      <c r="L69" s="70"/>
      <c r="M69" s="128"/>
      <c r="N69" s="70"/>
      <c r="O69" s="128"/>
      <c r="P69" s="70"/>
      <c r="Q69" s="128"/>
      <c r="S69" s="113"/>
      <c r="U69" s="113"/>
      <c r="W69" s="113"/>
      <c r="Y69" s="113"/>
    </row>
    <row r="70" spans="1:25" ht="20.25" customHeight="1" thickTop="1" x14ac:dyDescent="0.3">
      <c r="A70" s="8"/>
      <c r="B70" s="120"/>
      <c r="C70" s="112"/>
      <c r="D70" s="127"/>
      <c r="E70" s="112"/>
      <c r="F70" s="4"/>
      <c r="G70" s="112"/>
      <c r="H70" s="4"/>
      <c r="I70" s="112"/>
      <c r="K70" s="112"/>
      <c r="L70" s="111"/>
      <c r="M70" s="112"/>
      <c r="N70" s="111"/>
      <c r="O70" s="112"/>
      <c r="P70" s="111"/>
      <c r="Q70" s="112"/>
      <c r="S70" s="113"/>
      <c r="U70" s="113"/>
      <c r="W70" s="113"/>
      <c r="Y70" s="113"/>
    </row>
    <row r="72" spans="1:25" ht="20.25" customHeight="1" x14ac:dyDescent="0.55000000000000004">
      <c r="A72" s="8"/>
      <c r="B72" s="183"/>
      <c r="C72" s="188"/>
      <c r="D72" s="183"/>
      <c r="E72" s="188"/>
      <c r="F72" s="183"/>
      <c r="G72" s="188"/>
      <c r="H72" s="183"/>
      <c r="I72" s="188"/>
      <c r="K72" s="110"/>
      <c r="L72" s="129"/>
      <c r="M72" s="110"/>
      <c r="N72" s="129"/>
      <c r="O72" s="110"/>
      <c r="P72" s="129"/>
      <c r="Q72" s="110"/>
      <c r="S72" s="113"/>
      <c r="U72" s="113"/>
      <c r="W72" s="113"/>
      <c r="Y72" s="113"/>
    </row>
  </sheetData>
  <sheetProtection formatCells="0" formatColumns="0" formatRows="0" insertColumns="0" insertRows="0" insertHyperlinks="0" deleteColumns="0" deleteRows="0" sort="0" autoFilter="0" pivotTables="0"/>
  <mergeCells count="18">
    <mergeCell ref="K7:M7"/>
    <mergeCell ref="O7:Q7"/>
    <mergeCell ref="K9:Q9"/>
    <mergeCell ref="K4:M4"/>
    <mergeCell ref="O4:Q4"/>
    <mergeCell ref="K5:M5"/>
    <mergeCell ref="O5:Q5"/>
    <mergeCell ref="K6:M6"/>
    <mergeCell ref="O6:Q6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0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13BFF-68D2-480D-BEC4-6C5146D34001}">
  <dimension ref="A1:S28"/>
  <sheetViews>
    <sheetView view="pageBreakPreview" zoomScaleNormal="75" zoomScaleSheetLayoutView="100" workbookViewId="0">
      <selection activeCell="H2" sqref="H2"/>
    </sheetView>
  </sheetViews>
  <sheetFormatPr defaultColWidth="9.109375" defaultRowHeight="13.8" x14ac:dyDescent="0.25"/>
  <cols>
    <col min="1" max="1" width="38.109375" style="10" customWidth="1"/>
    <col min="2" max="2" width="5" style="10" customWidth="1"/>
    <col min="3" max="3" width="1.44140625" style="10" customWidth="1"/>
    <col min="4" max="4" width="11.44140625" style="3" customWidth="1"/>
    <col min="5" max="5" width="1.109375" style="3" customWidth="1"/>
    <col min="6" max="6" width="11" style="3" customWidth="1"/>
    <col min="7" max="7" width="1.109375" style="3" customWidth="1"/>
    <col min="8" max="8" width="14.5546875" style="3" customWidth="1"/>
    <col min="9" max="9" width="1.109375" style="3" customWidth="1"/>
    <col min="10" max="10" width="13.109375" style="3" customWidth="1"/>
    <col min="11" max="11" width="1.109375" style="3" customWidth="1"/>
    <col min="12" max="12" width="13.109375" style="3" customWidth="1"/>
    <col min="13" max="13" width="1.109375" style="3" customWidth="1"/>
    <col min="14" max="14" width="11.5546875" style="3" customWidth="1"/>
    <col min="15" max="15" width="1.109375" style="3" customWidth="1"/>
    <col min="16" max="16" width="11.109375" style="3" customWidth="1"/>
    <col min="17" max="17" width="1.109375" style="3" customWidth="1"/>
    <col min="18" max="18" width="11.5546875" style="3" customWidth="1"/>
    <col min="19" max="16384" width="9.109375" style="5"/>
  </cols>
  <sheetData>
    <row r="1" spans="1:18" ht="20.25" customHeight="1" x14ac:dyDescent="0.3">
      <c r="A1" s="1" t="s">
        <v>0</v>
      </c>
      <c r="B1" s="2"/>
      <c r="C1" s="2"/>
      <c r="R1" s="4"/>
    </row>
    <row r="2" spans="1:18" ht="20.25" customHeight="1" x14ac:dyDescent="0.3">
      <c r="A2" s="6" t="s">
        <v>60</v>
      </c>
      <c r="B2" s="6"/>
      <c r="C2" s="6"/>
      <c r="R2" s="4"/>
    </row>
    <row r="3" spans="1:18" ht="20.25" customHeight="1" x14ac:dyDescent="0.3">
      <c r="A3" s="7"/>
      <c r="B3" s="7"/>
      <c r="C3" s="7"/>
    </row>
    <row r="4" spans="1:18" ht="20.25" customHeight="1" x14ac:dyDescent="0.25">
      <c r="A4" s="8"/>
      <c r="B4" s="8"/>
      <c r="C4" s="8"/>
      <c r="D4" s="209" t="s">
        <v>61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18" ht="20.25" customHeight="1" x14ac:dyDescent="0.25">
      <c r="A5" s="8"/>
      <c r="B5" s="8"/>
      <c r="C5" s="8"/>
      <c r="D5" s="9"/>
      <c r="E5" s="9"/>
      <c r="F5" s="9"/>
      <c r="G5" s="9"/>
      <c r="H5" s="9"/>
      <c r="I5" s="9"/>
      <c r="J5" s="211" t="s">
        <v>36</v>
      </c>
      <c r="K5" s="211"/>
      <c r="L5" s="211"/>
      <c r="M5" s="9"/>
      <c r="N5" s="9"/>
      <c r="O5" s="9"/>
      <c r="P5" s="9"/>
      <c r="Q5" s="9"/>
      <c r="R5" s="9"/>
    </row>
    <row r="6" spans="1:18" ht="20.25" customHeight="1" x14ac:dyDescent="0.25">
      <c r="F6" s="11"/>
      <c r="G6" s="12"/>
      <c r="H6" s="11" t="s">
        <v>165</v>
      </c>
      <c r="M6" s="13"/>
    </row>
    <row r="7" spans="1:18" ht="20.25" customHeight="1" x14ac:dyDescent="0.25">
      <c r="F7" s="11" t="s">
        <v>136</v>
      </c>
      <c r="G7" s="14"/>
      <c r="H7" s="11" t="s">
        <v>120</v>
      </c>
      <c r="J7" s="15"/>
      <c r="K7" s="15"/>
      <c r="L7" s="15"/>
      <c r="M7" s="13"/>
      <c r="N7" s="14" t="s">
        <v>34</v>
      </c>
    </row>
    <row r="8" spans="1:18" ht="20.25" customHeight="1" x14ac:dyDescent="0.25">
      <c r="D8" s="15" t="s">
        <v>62</v>
      </c>
      <c r="E8" s="15"/>
      <c r="F8" s="11" t="s">
        <v>135</v>
      </c>
      <c r="G8" s="12"/>
      <c r="H8" s="11" t="s">
        <v>166</v>
      </c>
      <c r="I8" s="15"/>
      <c r="J8" s="15"/>
      <c r="M8" s="13"/>
      <c r="N8" s="15" t="s">
        <v>167</v>
      </c>
      <c r="P8" s="14" t="s">
        <v>122</v>
      </c>
      <c r="Q8" s="15"/>
    </row>
    <row r="9" spans="1:18" ht="20.25" customHeight="1" x14ac:dyDescent="0.25">
      <c r="D9" s="14" t="s">
        <v>63</v>
      </c>
      <c r="E9" s="15"/>
      <c r="F9" s="11" t="s">
        <v>132</v>
      </c>
      <c r="G9" s="16"/>
      <c r="H9" s="11" t="s">
        <v>168</v>
      </c>
      <c r="I9" s="15"/>
      <c r="J9" s="15"/>
      <c r="M9" s="13"/>
      <c r="N9" s="14" t="s">
        <v>169</v>
      </c>
      <c r="O9" s="15"/>
      <c r="P9" s="14" t="s">
        <v>121</v>
      </c>
      <c r="Q9" s="15"/>
      <c r="R9" s="15" t="s">
        <v>64</v>
      </c>
    </row>
    <row r="10" spans="1:18" ht="20.25" customHeight="1" x14ac:dyDescent="0.25">
      <c r="B10" s="17"/>
      <c r="C10" s="17"/>
      <c r="D10" s="15" t="s">
        <v>65</v>
      </c>
      <c r="E10" s="15"/>
      <c r="F10" s="11" t="s">
        <v>131</v>
      </c>
      <c r="G10" s="14"/>
      <c r="H10" s="11" t="s">
        <v>170</v>
      </c>
      <c r="I10" s="15"/>
      <c r="J10" s="15" t="s">
        <v>66</v>
      </c>
      <c r="K10" s="15"/>
      <c r="L10" s="14" t="s">
        <v>67</v>
      </c>
      <c r="M10" s="15"/>
      <c r="N10" s="14" t="s">
        <v>68</v>
      </c>
      <c r="O10" s="15"/>
      <c r="P10" s="15" t="s">
        <v>69</v>
      </c>
      <c r="Q10" s="15"/>
      <c r="R10" s="15" t="s">
        <v>70</v>
      </c>
    </row>
    <row r="11" spans="1:18" ht="20.25" customHeight="1" x14ac:dyDescent="0.25">
      <c r="A11" s="5"/>
      <c r="B11" s="5"/>
      <c r="C11" s="5"/>
      <c r="D11" s="210" t="s">
        <v>9</v>
      </c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</row>
    <row r="12" spans="1:18" ht="20.25" customHeight="1" x14ac:dyDescent="0.25">
      <c r="A12" s="8" t="s">
        <v>216</v>
      </c>
      <c r="B12" s="8"/>
      <c r="C12" s="8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20.25" customHeight="1" x14ac:dyDescent="0.25">
      <c r="A13" s="8" t="s">
        <v>152</v>
      </c>
      <c r="B13" s="8"/>
      <c r="C13" s="8"/>
      <c r="D13" s="18">
        <v>735000</v>
      </c>
      <c r="E13" s="18"/>
      <c r="F13" s="18">
        <v>1792509</v>
      </c>
      <c r="G13" s="18"/>
      <c r="H13" s="18">
        <v>-41780</v>
      </c>
      <c r="I13" s="18"/>
      <c r="J13" s="18">
        <v>73500</v>
      </c>
      <c r="K13" s="18"/>
      <c r="L13" s="18">
        <v>1111534</v>
      </c>
      <c r="M13" s="18"/>
      <c r="N13" s="39">
        <f>SUM(D13:L13)</f>
        <v>3670763</v>
      </c>
      <c r="O13" s="18"/>
      <c r="P13" s="18">
        <v>-890</v>
      </c>
      <c r="Q13" s="18"/>
      <c r="R13" s="39">
        <f>SUM(N13,P13)</f>
        <v>3669873</v>
      </c>
    </row>
    <row r="14" spans="1:18" ht="15.9" customHeight="1" x14ac:dyDescent="0.25">
      <c r="A14" s="19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18" hidden="1" customHeight="1" x14ac:dyDescent="0.25">
      <c r="A15" s="21" t="s">
        <v>171</v>
      </c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 ht="18" hidden="1" customHeight="1" x14ac:dyDescent="0.25">
      <c r="A16" s="171" t="s">
        <v>172</v>
      </c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9" ht="18" hidden="1" customHeight="1" x14ac:dyDescent="0.3">
      <c r="A17" s="175" t="s">
        <v>186</v>
      </c>
      <c r="B17" s="8"/>
      <c r="C17" s="8"/>
      <c r="D17" s="20">
        <v>0</v>
      </c>
      <c r="E17" s="20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39">
        <f>SUM(D17:L17)</f>
        <v>0</v>
      </c>
      <c r="O17" s="20"/>
      <c r="P17" s="20">
        <v>0</v>
      </c>
      <c r="Q17" s="20"/>
      <c r="R17" s="39">
        <f t="shared" ref="R17:R18" si="0">SUM(N17,P17)</f>
        <v>0</v>
      </c>
    </row>
    <row r="18" spans="1:19" ht="18" hidden="1" customHeight="1" x14ac:dyDescent="0.25">
      <c r="A18" s="96" t="s">
        <v>187</v>
      </c>
      <c r="B18" s="17" t="s">
        <v>204</v>
      </c>
      <c r="C18" s="17"/>
      <c r="D18" s="25">
        <v>0</v>
      </c>
      <c r="E18" s="26"/>
      <c r="F18" s="25">
        <v>0</v>
      </c>
      <c r="G18" s="26"/>
      <c r="H18" s="25">
        <v>0</v>
      </c>
      <c r="I18" s="26"/>
      <c r="J18" s="25">
        <v>0</v>
      </c>
      <c r="K18" s="27"/>
      <c r="L18" s="25">
        <v>0</v>
      </c>
      <c r="M18" s="27"/>
      <c r="N18" s="42">
        <f>SUM(N16:N16)</f>
        <v>0</v>
      </c>
      <c r="O18" s="28"/>
      <c r="P18" s="25">
        <v>0</v>
      </c>
      <c r="Q18" s="4"/>
      <c r="R18" s="39">
        <f t="shared" si="0"/>
        <v>0</v>
      </c>
    </row>
    <row r="19" spans="1:19" ht="18" hidden="1" customHeight="1" x14ac:dyDescent="0.25">
      <c r="A19" s="21" t="s">
        <v>173</v>
      </c>
      <c r="B19" s="17"/>
      <c r="C19" s="17"/>
      <c r="D19" s="28"/>
      <c r="E19" s="26"/>
      <c r="F19" s="28"/>
      <c r="G19" s="26"/>
      <c r="H19" s="28"/>
      <c r="I19" s="26"/>
      <c r="J19" s="28"/>
      <c r="K19" s="30"/>
      <c r="L19" s="28"/>
      <c r="M19" s="30"/>
      <c r="N19" s="28"/>
      <c r="O19" s="28"/>
      <c r="P19" s="28"/>
      <c r="Q19" s="31"/>
      <c r="R19" s="26"/>
    </row>
    <row r="20" spans="1:19" ht="18" hidden="1" customHeight="1" x14ac:dyDescent="0.25">
      <c r="A20" s="22" t="s">
        <v>172</v>
      </c>
      <c r="B20" s="8"/>
      <c r="C20" s="8"/>
      <c r="D20" s="42">
        <f>SUM(D18:D18)</f>
        <v>0</v>
      </c>
      <c r="E20" s="32"/>
      <c r="F20" s="42">
        <f>SUM(F18:F18)</f>
        <v>0</v>
      </c>
      <c r="G20" s="32"/>
      <c r="H20" s="42">
        <f>SUM(H18:H18)</f>
        <v>0</v>
      </c>
      <c r="I20" s="32"/>
      <c r="J20" s="42">
        <f>SUM(J18:J18)</f>
        <v>0</v>
      </c>
      <c r="K20" s="20"/>
      <c r="L20" s="42">
        <f>SUM(L18:L18)</f>
        <v>0</v>
      </c>
      <c r="M20" s="20"/>
      <c r="N20" s="42">
        <f>SUM(N18:N18)</f>
        <v>0</v>
      </c>
      <c r="O20" s="33"/>
      <c r="P20" s="42">
        <f>SUM(P18:P18)</f>
        <v>0</v>
      </c>
      <c r="Q20" s="20"/>
      <c r="R20" s="42">
        <f>SUM(R18:R18)</f>
        <v>0</v>
      </c>
    </row>
    <row r="21" spans="1:19" ht="15.6" hidden="1" customHeight="1" x14ac:dyDescent="0.3">
      <c r="A21" s="23"/>
      <c r="B21" s="8"/>
      <c r="C21" s="8"/>
      <c r="D21" s="33"/>
      <c r="E21" s="32"/>
      <c r="F21" s="32"/>
      <c r="G21" s="32"/>
      <c r="H21" s="32"/>
      <c r="I21" s="32"/>
      <c r="J21" s="33"/>
      <c r="K21" s="20"/>
      <c r="L21" s="33"/>
      <c r="M21" s="20"/>
      <c r="N21" s="33"/>
      <c r="O21" s="33"/>
      <c r="P21" s="33"/>
      <c r="Q21" s="20"/>
      <c r="R21" s="33"/>
    </row>
    <row r="22" spans="1:19" ht="20.25" customHeight="1" x14ac:dyDescent="0.25">
      <c r="A22" s="8" t="s">
        <v>213</v>
      </c>
      <c r="B22" s="8"/>
      <c r="C22" s="8"/>
      <c r="D22" s="28"/>
      <c r="E22" s="15"/>
      <c r="F22" s="15"/>
      <c r="G22" s="15"/>
      <c r="H22" s="15"/>
      <c r="I22" s="15"/>
      <c r="J22" s="28"/>
      <c r="K22" s="15"/>
      <c r="L22" s="4"/>
      <c r="M22" s="15"/>
      <c r="R22" s="4"/>
    </row>
    <row r="23" spans="1:19" ht="20.25" customHeight="1" x14ac:dyDescent="0.25">
      <c r="A23" s="124" t="s">
        <v>214</v>
      </c>
      <c r="B23" s="34"/>
      <c r="C23" s="34"/>
      <c r="D23" s="28">
        <v>0</v>
      </c>
      <c r="E23" s="26"/>
      <c r="F23" s="28">
        <v>0</v>
      </c>
      <c r="G23" s="26"/>
      <c r="H23" s="28">
        <v>0</v>
      </c>
      <c r="I23" s="26"/>
      <c r="J23" s="28">
        <v>0</v>
      </c>
      <c r="K23" s="15"/>
      <c r="L23" s="45">
        <f>'PL-3mth 4-5'!E56</f>
        <v>64793</v>
      </c>
      <c r="M23" s="15"/>
      <c r="N23" s="45">
        <f>SUM(D23:L23)</f>
        <v>64793</v>
      </c>
      <c r="O23" s="28"/>
      <c r="P23" s="45">
        <f>'PL-3mth 4-5'!E59</f>
        <v>69</v>
      </c>
      <c r="Q23" s="35"/>
      <c r="R23" s="46">
        <f>SUM(N23,P23)</f>
        <v>64862</v>
      </c>
    </row>
    <row r="24" spans="1:19" ht="20.25" customHeight="1" x14ac:dyDescent="0.25">
      <c r="A24" s="96" t="s">
        <v>57</v>
      </c>
      <c r="B24" s="36"/>
      <c r="C24" s="36"/>
      <c r="D24" s="25">
        <v>0</v>
      </c>
      <c r="E24" s="26"/>
      <c r="F24" s="25">
        <v>0</v>
      </c>
      <c r="G24" s="26"/>
      <c r="H24" s="25">
        <v>0</v>
      </c>
      <c r="I24" s="26"/>
      <c r="J24" s="25">
        <v>0</v>
      </c>
      <c r="K24" s="37"/>
      <c r="L24" s="25">
        <v>0</v>
      </c>
      <c r="M24" s="37"/>
      <c r="N24" s="41">
        <f>SUM(D24:L24)</f>
        <v>0</v>
      </c>
      <c r="O24" s="28"/>
      <c r="P24" s="25">
        <v>0</v>
      </c>
      <c r="Q24" s="35"/>
      <c r="R24" s="46">
        <f>SUM(N24,P24)</f>
        <v>0</v>
      </c>
    </row>
    <row r="25" spans="1:19" ht="20.100000000000001" customHeight="1" x14ac:dyDescent="0.25">
      <c r="A25" s="8" t="s">
        <v>58</v>
      </c>
      <c r="B25" s="8"/>
      <c r="C25" s="8"/>
      <c r="D25" s="43">
        <f>SUM(D23:D24)</f>
        <v>0</v>
      </c>
      <c r="E25" s="32"/>
      <c r="F25" s="43">
        <f>SUM(F23:F24)</f>
        <v>0</v>
      </c>
      <c r="G25" s="32"/>
      <c r="H25" s="43">
        <f>SUM(H23:H24)</f>
        <v>0</v>
      </c>
      <c r="I25" s="32"/>
      <c r="J25" s="43">
        <f>SUM(J23:J24)</f>
        <v>0</v>
      </c>
      <c r="K25" s="32"/>
      <c r="L25" s="43">
        <f>SUM(L23:L24)</f>
        <v>64793</v>
      </c>
      <c r="M25" s="18"/>
      <c r="N25" s="43">
        <f>SUM(N23:N24)</f>
        <v>64793</v>
      </c>
      <c r="O25" s="33"/>
      <c r="P25" s="43">
        <f>SUM(P23:P24)</f>
        <v>69</v>
      </c>
      <c r="Q25" s="32"/>
      <c r="R25" s="43">
        <f>SUM(R23:R24)</f>
        <v>64862</v>
      </c>
    </row>
    <row r="26" spans="1:19" ht="20.100000000000001" customHeight="1" x14ac:dyDescent="0.25">
      <c r="A26" s="8"/>
      <c r="B26" s="8"/>
      <c r="C26" s="8"/>
      <c r="D26" s="33"/>
      <c r="E26" s="32"/>
      <c r="F26" s="33"/>
      <c r="G26" s="32"/>
      <c r="H26" s="33"/>
      <c r="I26" s="32"/>
      <c r="J26" s="33"/>
      <c r="K26" s="32"/>
      <c r="L26" s="33"/>
      <c r="M26" s="18"/>
      <c r="N26" s="33"/>
      <c r="O26" s="33"/>
      <c r="P26" s="33"/>
      <c r="Q26" s="32"/>
      <c r="R26" s="33"/>
    </row>
    <row r="27" spans="1:19" ht="20.25" customHeight="1" thickBot="1" x14ac:dyDescent="0.3">
      <c r="A27" s="8" t="s">
        <v>197</v>
      </c>
      <c r="B27" s="8"/>
      <c r="C27" s="8"/>
      <c r="D27" s="44">
        <f>SUM(D25,D20,D13)</f>
        <v>735000</v>
      </c>
      <c r="F27" s="44">
        <f>SUM(F25,F20,F13)</f>
        <v>1792509</v>
      </c>
      <c r="H27" s="44">
        <f>SUM(H25,H20,H13)</f>
        <v>-41780</v>
      </c>
      <c r="J27" s="44">
        <f>SUM(J25,J20,J13)</f>
        <v>73500</v>
      </c>
      <c r="L27" s="44">
        <f>SUM(L25,L20,L13)</f>
        <v>1176327</v>
      </c>
      <c r="N27" s="44">
        <f>SUM(N25,N20,N13)</f>
        <v>3735556</v>
      </c>
      <c r="O27" s="38"/>
      <c r="P27" s="44">
        <f>SUM(P25,P20,P13)</f>
        <v>-821</v>
      </c>
      <c r="R27" s="44">
        <f>SUM(R25,R20,R13)</f>
        <v>3734735</v>
      </c>
      <c r="S27" s="61"/>
    </row>
    <row r="28" spans="1:19" ht="21" customHeight="1" thickTop="1" x14ac:dyDescent="0.25"/>
  </sheetData>
  <sheetProtection sheet="1" formatCells="0" formatColumns="0" formatRows="0" insertColumns="0" insertRows="0" insertHyperlinks="0" deleteColumns="0" deleteRows="0" sort="0" autoFilter="0" pivotTables="0"/>
  <mergeCells count="3">
    <mergeCell ref="D4:R4"/>
    <mergeCell ref="D11:R11"/>
    <mergeCell ref="J5:L5"/>
  </mergeCells>
  <pageMargins left="0.8" right="0.8" top="0.48" bottom="0.5" header="0.5" footer="0.5"/>
  <pageSetup paperSize="9" scale="87" firstPageNumber="6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7"/>
  <sheetViews>
    <sheetView view="pageBreakPreview" zoomScale="80" zoomScaleNormal="70" zoomScaleSheetLayoutView="80" workbookViewId="0">
      <selection activeCell="A5" sqref="A5"/>
    </sheetView>
  </sheetViews>
  <sheetFormatPr defaultColWidth="9.109375" defaultRowHeight="19.5" customHeight="1" x14ac:dyDescent="0.25"/>
  <cols>
    <col min="1" max="1" width="46" style="10" customWidth="1"/>
    <col min="2" max="2" width="1.44140625" style="10" customWidth="1"/>
    <col min="3" max="3" width="11.77734375" style="3" bestFit="1" customWidth="1"/>
    <col min="4" max="4" width="1.44140625" style="10" customWidth="1"/>
    <col min="5" max="5" width="11" style="3" bestFit="1" customWidth="1"/>
    <col min="6" max="6" width="1.44140625" style="10" customWidth="1"/>
    <col min="7" max="7" width="16.21875" style="3" bestFit="1" customWidth="1"/>
    <col min="8" max="8" width="1.109375" style="3" customWidth="1"/>
    <col min="9" max="9" width="11.33203125" style="3" customWidth="1"/>
    <col min="10" max="10" width="1.109375" style="3" customWidth="1"/>
    <col min="11" max="11" width="13.44140625" style="3" bestFit="1" customWidth="1"/>
    <col min="12" max="12" width="1.109375" style="3" customWidth="1"/>
    <col min="13" max="13" width="11.44140625" style="3" bestFit="1" customWidth="1"/>
    <col min="14" max="14" width="1.109375" style="3" customWidth="1"/>
    <col min="15" max="15" width="11.88671875" style="3" bestFit="1" customWidth="1"/>
    <col min="16" max="16" width="1.109375" style="3" customWidth="1"/>
    <col min="17" max="17" width="10.109375" style="3" bestFit="1" customWidth="1"/>
    <col min="18" max="18" width="1.109375" style="3" customWidth="1"/>
    <col min="19" max="19" width="10.77734375" style="3" customWidth="1"/>
    <col min="20" max="20" width="11.109375" style="5" customWidth="1"/>
    <col min="21" max="16384" width="9.109375" style="5"/>
  </cols>
  <sheetData>
    <row r="1" spans="1:19" ht="19.5" customHeight="1" x14ac:dyDescent="0.3">
      <c r="A1" s="1" t="s">
        <v>0</v>
      </c>
      <c r="B1" s="2"/>
      <c r="D1" s="2"/>
      <c r="F1" s="2"/>
      <c r="S1" s="4"/>
    </row>
    <row r="2" spans="1:19" ht="19.5" customHeight="1" x14ac:dyDescent="0.3">
      <c r="A2" s="6" t="s">
        <v>60</v>
      </c>
      <c r="B2" s="6"/>
      <c r="D2" s="6"/>
      <c r="F2" s="6"/>
      <c r="S2" s="4"/>
    </row>
    <row r="3" spans="1:19" ht="19.5" customHeight="1" x14ac:dyDescent="0.3">
      <c r="A3" s="7"/>
      <c r="B3" s="7"/>
      <c r="D3" s="7"/>
      <c r="F3" s="7"/>
    </row>
    <row r="4" spans="1:19" ht="19.5" customHeight="1" x14ac:dyDescent="0.25">
      <c r="A4" s="8"/>
      <c r="B4" s="8"/>
      <c r="C4" s="203" t="s">
        <v>61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ht="19.5" customHeight="1" x14ac:dyDescent="0.25">
      <c r="A5" s="8"/>
      <c r="B5" s="8"/>
      <c r="C5" s="47"/>
      <c r="D5" s="47"/>
      <c r="E5" s="47"/>
      <c r="F5" s="47"/>
      <c r="G5" s="47"/>
      <c r="H5" s="47"/>
      <c r="I5" s="47"/>
      <c r="J5" s="47"/>
      <c r="K5" s="47"/>
      <c r="L5" s="47"/>
      <c r="M5" s="189" t="s">
        <v>178</v>
      </c>
      <c r="N5" s="47"/>
      <c r="O5" s="47"/>
      <c r="P5" s="47"/>
      <c r="Q5" s="47"/>
      <c r="R5" s="47"/>
      <c r="S5" s="47"/>
    </row>
    <row r="6" spans="1:19" ht="19.5" customHeight="1" x14ac:dyDescent="0.25">
      <c r="A6" s="8"/>
      <c r="B6" s="8"/>
      <c r="C6" s="47"/>
      <c r="D6" s="47"/>
      <c r="E6" s="47"/>
      <c r="F6" s="47"/>
      <c r="G6" s="47"/>
      <c r="H6" s="47"/>
      <c r="I6" s="47"/>
      <c r="J6" s="47"/>
      <c r="K6" s="47"/>
      <c r="L6" s="47"/>
      <c r="M6" s="189" t="s">
        <v>179</v>
      </c>
      <c r="N6" s="47"/>
      <c r="O6" s="47"/>
      <c r="P6" s="47"/>
      <c r="Q6" s="47"/>
      <c r="R6" s="47"/>
      <c r="S6" s="47"/>
    </row>
    <row r="7" spans="1:19" ht="19.5" customHeight="1" x14ac:dyDescent="0.25">
      <c r="A7" s="8"/>
      <c r="B7" s="8"/>
      <c r="C7" s="47"/>
      <c r="D7" s="47"/>
      <c r="E7" s="47"/>
      <c r="F7" s="47"/>
      <c r="G7" s="47"/>
      <c r="H7" s="47"/>
      <c r="I7" s="212" t="s">
        <v>36</v>
      </c>
      <c r="J7" s="212"/>
      <c r="K7" s="212"/>
      <c r="L7" s="47"/>
      <c r="M7" s="190" t="s">
        <v>180</v>
      </c>
      <c r="N7" s="47"/>
      <c r="O7" s="47"/>
      <c r="P7" s="47"/>
      <c r="Q7" s="47"/>
      <c r="R7" s="47"/>
      <c r="S7" s="47"/>
    </row>
    <row r="8" spans="1:19" ht="19.5" customHeight="1" x14ac:dyDescent="0.25">
      <c r="C8" s="47"/>
      <c r="D8" s="47"/>
      <c r="E8" s="47"/>
      <c r="F8" s="47"/>
      <c r="G8" s="11" t="s">
        <v>151</v>
      </c>
      <c r="H8" s="47"/>
      <c r="I8" s="47"/>
      <c r="J8" s="47"/>
      <c r="K8" s="47"/>
      <c r="L8" s="47"/>
      <c r="M8" s="5"/>
      <c r="N8" s="47"/>
      <c r="O8" s="5"/>
      <c r="P8" s="47"/>
      <c r="Q8" s="47"/>
      <c r="R8" s="47"/>
      <c r="S8" s="47"/>
    </row>
    <row r="9" spans="1:19" ht="19.5" customHeight="1" x14ac:dyDescent="0.25">
      <c r="C9" s="5"/>
      <c r="D9" s="5"/>
      <c r="E9" s="11" t="s">
        <v>136</v>
      </c>
      <c r="F9" s="5"/>
      <c r="G9" s="11" t="s">
        <v>120</v>
      </c>
      <c r="H9" s="5"/>
      <c r="I9" s="48"/>
      <c r="J9" s="48"/>
      <c r="K9" s="48"/>
      <c r="L9" s="49"/>
      <c r="M9" s="11"/>
      <c r="N9" s="49"/>
      <c r="O9" s="11" t="s">
        <v>34</v>
      </c>
      <c r="P9" s="5"/>
      <c r="Q9" s="5"/>
      <c r="R9" s="5"/>
      <c r="S9" s="5"/>
    </row>
    <row r="10" spans="1:19" ht="19.5" customHeight="1" x14ac:dyDescent="0.25">
      <c r="C10" s="48" t="s">
        <v>62</v>
      </c>
      <c r="D10" s="48"/>
      <c r="E10" s="11" t="s">
        <v>135</v>
      </c>
      <c r="F10" s="48"/>
      <c r="G10" s="11" t="s">
        <v>138</v>
      </c>
      <c r="H10" s="5"/>
      <c r="I10" s="48"/>
      <c r="J10" s="48"/>
      <c r="K10" s="48"/>
      <c r="L10" s="49"/>
      <c r="M10" s="11"/>
      <c r="N10" s="49"/>
      <c r="O10" s="11" t="s">
        <v>141</v>
      </c>
      <c r="P10" s="48"/>
      <c r="Q10" s="11" t="s">
        <v>122</v>
      </c>
      <c r="R10" s="48"/>
      <c r="S10" s="5"/>
    </row>
    <row r="11" spans="1:19" ht="19.5" customHeight="1" x14ac:dyDescent="0.25">
      <c r="C11" s="11" t="s">
        <v>63</v>
      </c>
      <c r="D11" s="48"/>
      <c r="E11" s="11" t="s">
        <v>132</v>
      </c>
      <c r="F11" s="48"/>
      <c r="G11" s="11" t="s">
        <v>139</v>
      </c>
      <c r="H11" s="5"/>
      <c r="I11" s="11" t="s">
        <v>134</v>
      </c>
      <c r="J11" s="5"/>
      <c r="K11" s="5"/>
      <c r="L11" s="49"/>
      <c r="M11" s="11" t="s">
        <v>181</v>
      </c>
      <c r="N11" s="49"/>
      <c r="O11" s="11" t="s">
        <v>140</v>
      </c>
      <c r="P11" s="48"/>
      <c r="Q11" s="11" t="s">
        <v>121</v>
      </c>
      <c r="R11" s="48"/>
      <c r="S11" s="48" t="s">
        <v>64</v>
      </c>
    </row>
    <row r="12" spans="1:19" ht="19.5" customHeight="1" x14ac:dyDescent="0.25">
      <c r="B12" s="17"/>
      <c r="C12" s="48" t="s">
        <v>65</v>
      </c>
      <c r="D12" s="48"/>
      <c r="E12" s="11" t="s">
        <v>131</v>
      </c>
      <c r="F12" s="48"/>
      <c r="G12" s="11" t="s">
        <v>137</v>
      </c>
      <c r="H12" s="5"/>
      <c r="I12" s="11" t="s">
        <v>133</v>
      </c>
      <c r="J12" s="48"/>
      <c r="K12" s="11" t="s">
        <v>67</v>
      </c>
      <c r="L12" s="48"/>
      <c r="M12" s="11" t="s">
        <v>182</v>
      </c>
      <c r="N12" s="48"/>
      <c r="O12" s="11" t="s">
        <v>68</v>
      </c>
      <c r="P12" s="48"/>
      <c r="Q12" s="11" t="s">
        <v>69</v>
      </c>
      <c r="R12" s="48"/>
      <c r="S12" s="48" t="s">
        <v>70</v>
      </c>
    </row>
    <row r="13" spans="1:19" ht="19.5" customHeight="1" x14ac:dyDescent="0.25">
      <c r="A13" s="5"/>
      <c r="B13" s="5"/>
      <c r="C13" s="210" t="s">
        <v>9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</row>
    <row r="14" spans="1:19" ht="19.5" customHeight="1" x14ac:dyDescent="0.25">
      <c r="A14" s="8" t="s">
        <v>217</v>
      </c>
      <c r="B14" s="8"/>
      <c r="C14" s="13"/>
      <c r="D14" s="8"/>
      <c r="E14" s="13"/>
      <c r="F14" s="8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19.5" customHeight="1" x14ac:dyDescent="0.25">
      <c r="A15" s="8" t="s">
        <v>198</v>
      </c>
      <c r="B15" s="8"/>
      <c r="C15" s="18">
        <v>735000</v>
      </c>
      <c r="D15" s="18"/>
      <c r="E15" s="18">
        <v>1792509</v>
      </c>
      <c r="F15" s="18"/>
      <c r="G15" s="18">
        <v>-41780</v>
      </c>
      <c r="H15" s="18"/>
      <c r="I15" s="18">
        <v>73500</v>
      </c>
      <c r="J15" s="18"/>
      <c r="K15" s="18">
        <v>914547</v>
      </c>
      <c r="L15" s="18"/>
      <c r="M15" s="18">
        <v>-3531</v>
      </c>
      <c r="N15" s="18"/>
      <c r="O15" s="39">
        <f>SUM(C15:M15)</f>
        <v>3470245</v>
      </c>
      <c r="P15" s="18"/>
      <c r="Q15" s="18">
        <v>-569</v>
      </c>
      <c r="R15" s="18"/>
      <c r="S15" s="39">
        <f>O15+Q15</f>
        <v>3469676</v>
      </c>
    </row>
    <row r="16" spans="1:19" ht="19.5" hidden="1" customHeight="1" x14ac:dyDescent="0.25">
      <c r="A16" s="19"/>
      <c r="B16" s="8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ht="19.5" hidden="1" customHeight="1" x14ac:dyDescent="0.25">
      <c r="A17" s="51" t="s">
        <v>71</v>
      </c>
      <c r="B17" s="8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ht="19.5" hidden="1" customHeight="1" x14ac:dyDescent="0.3">
      <c r="A18" s="175" t="s">
        <v>186</v>
      </c>
      <c r="B18" s="8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1:19" ht="19.350000000000001" hidden="1" customHeight="1" x14ac:dyDescent="0.25">
      <c r="A19" s="24" t="s">
        <v>128</v>
      </c>
      <c r="B19" s="8"/>
      <c r="C19" s="28"/>
      <c r="D19" s="26"/>
      <c r="E19" s="28"/>
      <c r="F19" s="26"/>
      <c r="G19" s="28"/>
      <c r="H19" s="52"/>
      <c r="I19" s="28"/>
      <c r="J19" s="52"/>
      <c r="K19" s="28"/>
      <c r="L19" s="28"/>
      <c r="M19" s="28"/>
      <c r="N19" s="28"/>
      <c r="O19" s="28"/>
      <c r="P19" s="52"/>
      <c r="Q19" s="28"/>
      <c r="R19" s="52"/>
      <c r="S19" s="46">
        <f t="shared" ref="S19" si="0">O19+Q19</f>
        <v>0</v>
      </c>
    </row>
    <row r="20" spans="1:19" ht="19.5" hidden="1" customHeight="1" x14ac:dyDescent="0.25">
      <c r="A20" s="96" t="s">
        <v>187</v>
      </c>
      <c r="B20" s="17"/>
      <c r="C20" s="25"/>
      <c r="D20" s="26"/>
      <c r="E20" s="25"/>
      <c r="F20" s="26"/>
      <c r="G20" s="25"/>
      <c r="H20" s="52"/>
      <c r="I20" s="25"/>
      <c r="J20" s="52"/>
      <c r="K20" s="25"/>
      <c r="L20" s="28"/>
      <c r="M20" s="25"/>
      <c r="N20" s="28"/>
      <c r="O20" s="41">
        <f>SUM(C20:M20)</f>
        <v>0</v>
      </c>
      <c r="P20" s="52"/>
      <c r="Q20" s="25"/>
      <c r="R20" s="52"/>
      <c r="S20" s="40">
        <f>O20+Q20</f>
        <v>0</v>
      </c>
    </row>
    <row r="21" spans="1:19" ht="19.5" hidden="1" customHeight="1" x14ac:dyDescent="0.3">
      <c r="A21" s="175" t="s">
        <v>74</v>
      </c>
      <c r="B21" s="17"/>
      <c r="C21" s="177"/>
      <c r="D21" s="26"/>
      <c r="E21" s="177"/>
      <c r="F21" s="26"/>
      <c r="G21" s="177"/>
      <c r="H21" s="52"/>
      <c r="I21" s="177"/>
      <c r="J21" s="52"/>
      <c r="K21" s="177"/>
      <c r="L21" s="28"/>
      <c r="M21" s="28"/>
      <c r="N21" s="28"/>
      <c r="O21" s="28"/>
      <c r="P21" s="52"/>
      <c r="Q21" s="28"/>
      <c r="R21" s="52"/>
      <c r="S21" s="178"/>
    </row>
    <row r="22" spans="1:19" ht="19.5" hidden="1" customHeight="1" x14ac:dyDescent="0.3">
      <c r="A22" s="176" t="s">
        <v>192</v>
      </c>
      <c r="B22" s="17"/>
      <c r="C22" s="42">
        <f>SUM(C20)</f>
        <v>0</v>
      </c>
      <c r="D22" s="18"/>
      <c r="E22" s="42">
        <f>SUM(E20)</f>
        <v>0</v>
      </c>
      <c r="F22" s="18"/>
      <c r="G22" s="42">
        <f>SUM(G20)</f>
        <v>0</v>
      </c>
      <c r="H22" s="50"/>
      <c r="I22" s="42">
        <f>SUM(I20)</f>
        <v>0</v>
      </c>
      <c r="J22" s="50"/>
      <c r="K22" s="42">
        <f>SUM(K20)</f>
        <v>0</v>
      </c>
      <c r="L22" s="33"/>
      <c r="M22" s="42">
        <f>SUM(M20)</f>
        <v>0</v>
      </c>
      <c r="N22" s="33"/>
      <c r="O22" s="42">
        <f>SUM(O20)</f>
        <v>0</v>
      </c>
      <c r="P22" s="50"/>
      <c r="Q22" s="42">
        <f>SUM(Q20)</f>
        <v>0</v>
      </c>
      <c r="R22" s="50"/>
      <c r="S22" s="42">
        <f>SUM(S20)</f>
        <v>0</v>
      </c>
    </row>
    <row r="23" spans="1:19" ht="19.5" hidden="1" customHeight="1" x14ac:dyDescent="0.25">
      <c r="A23" s="24"/>
      <c r="B23" s="17"/>
      <c r="C23" s="28"/>
      <c r="D23" s="26"/>
      <c r="E23" s="28"/>
      <c r="F23" s="26"/>
      <c r="G23" s="28"/>
      <c r="H23" s="52"/>
      <c r="I23" s="28"/>
      <c r="J23" s="52"/>
      <c r="K23" s="28"/>
      <c r="L23" s="28"/>
      <c r="M23" s="28"/>
      <c r="N23" s="28"/>
      <c r="O23" s="28"/>
      <c r="P23" s="52"/>
      <c r="Q23" s="28"/>
      <c r="R23" s="52"/>
      <c r="S23" s="26"/>
    </row>
    <row r="24" spans="1:19" ht="19.5" hidden="1" customHeight="1" x14ac:dyDescent="0.3">
      <c r="A24" s="175" t="s">
        <v>188</v>
      </c>
      <c r="B24" s="17"/>
      <c r="C24" s="28"/>
      <c r="D24" s="26"/>
      <c r="E24" s="28"/>
      <c r="F24" s="26"/>
      <c r="G24" s="28"/>
      <c r="H24" s="52"/>
      <c r="I24" s="28"/>
      <c r="J24" s="52"/>
      <c r="K24" s="28"/>
      <c r="L24" s="28"/>
      <c r="M24" s="28"/>
      <c r="N24" s="28"/>
      <c r="O24" s="28"/>
      <c r="P24" s="52"/>
      <c r="Q24" s="28"/>
      <c r="R24" s="52"/>
      <c r="S24" s="26"/>
    </row>
    <row r="25" spans="1:19" ht="19.350000000000001" hidden="1" customHeight="1" x14ac:dyDescent="0.25">
      <c r="A25" s="96" t="s">
        <v>190</v>
      </c>
      <c r="B25" s="8"/>
      <c r="C25" s="25"/>
      <c r="D25" s="26"/>
      <c r="E25" s="25"/>
      <c r="F25" s="26"/>
      <c r="G25" s="25"/>
      <c r="H25" s="52"/>
      <c r="I25" s="25"/>
      <c r="J25" s="52"/>
      <c r="K25" s="25"/>
      <c r="L25" s="28"/>
      <c r="M25" s="25"/>
      <c r="N25" s="28"/>
      <c r="O25" s="41">
        <f>SUM(C25:M25)</f>
        <v>0</v>
      </c>
      <c r="P25" s="52"/>
      <c r="Q25" s="25"/>
      <c r="R25" s="52"/>
      <c r="S25" s="40">
        <f>O25+Q25</f>
        <v>0</v>
      </c>
    </row>
    <row r="26" spans="1:19" ht="19.5" hidden="1" customHeight="1" x14ac:dyDescent="0.3">
      <c r="A26" s="175" t="s">
        <v>189</v>
      </c>
      <c r="B26" s="17"/>
      <c r="C26" s="134">
        <f>SUM(C25)</f>
        <v>0</v>
      </c>
      <c r="D26" s="26"/>
      <c r="E26" s="134">
        <f>SUM(E25)</f>
        <v>0</v>
      </c>
      <c r="F26" s="26"/>
      <c r="G26" s="134">
        <f>SUM(G25)</f>
        <v>0</v>
      </c>
      <c r="H26" s="52"/>
      <c r="I26" s="134">
        <f>SUM(I25)</f>
        <v>0</v>
      </c>
      <c r="J26" s="52"/>
      <c r="K26" s="134">
        <f>SUM(K25)</f>
        <v>0</v>
      </c>
      <c r="L26" s="28"/>
      <c r="M26" s="134">
        <f>SUM(M25)</f>
        <v>0</v>
      </c>
      <c r="N26" s="28"/>
      <c r="O26" s="134">
        <f>SUM(O25)</f>
        <v>0</v>
      </c>
      <c r="P26" s="52"/>
      <c r="Q26" s="134">
        <f>SUM(Q25)</f>
        <v>0</v>
      </c>
      <c r="R26" s="52"/>
      <c r="S26" s="39">
        <f>SUM(S25)</f>
        <v>0</v>
      </c>
    </row>
    <row r="27" spans="1:19" ht="12.9" customHeight="1" x14ac:dyDescent="0.3">
      <c r="A27" s="175"/>
      <c r="B27" s="17"/>
      <c r="C27" s="33"/>
      <c r="D27" s="26"/>
      <c r="E27" s="33"/>
      <c r="F27" s="26"/>
      <c r="G27" s="33"/>
      <c r="H27" s="52"/>
      <c r="I27" s="33"/>
      <c r="J27" s="52"/>
      <c r="K27" s="33"/>
      <c r="L27" s="28"/>
      <c r="M27" s="33"/>
      <c r="N27" s="28"/>
      <c r="O27" s="33"/>
      <c r="P27" s="52"/>
      <c r="Q27" s="33"/>
      <c r="R27" s="52"/>
      <c r="S27" s="18"/>
    </row>
    <row r="28" spans="1:19" ht="19.5" hidden="1" customHeight="1" x14ac:dyDescent="0.25">
      <c r="A28" s="51" t="s">
        <v>114</v>
      </c>
      <c r="B28" s="8"/>
      <c r="C28" s="42">
        <f>C22+C26</f>
        <v>0</v>
      </c>
      <c r="D28" s="32"/>
      <c r="E28" s="42">
        <f>E22+E26</f>
        <v>0</v>
      </c>
      <c r="F28" s="32"/>
      <c r="G28" s="42">
        <f>G22+G26</f>
        <v>0</v>
      </c>
      <c r="H28" s="50"/>
      <c r="I28" s="42">
        <f>I22+I26</f>
        <v>0</v>
      </c>
      <c r="J28" s="50"/>
      <c r="K28" s="42">
        <f>K22+K26</f>
        <v>0</v>
      </c>
      <c r="L28" s="33"/>
      <c r="M28" s="42">
        <f>M22+M26</f>
        <v>0</v>
      </c>
      <c r="N28" s="33"/>
      <c r="O28" s="42">
        <f>O22+O26</f>
        <v>0</v>
      </c>
      <c r="P28" s="50"/>
      <c r="Q28" s="42">
        <f>Q22+Q26</f>
        <v>0</v>
      </c>
      <c r="R28" s="50"/>
      <c r="S28" s="42">
        <f>S22+S26</f>
        <v>0</v>
      </c>
    </row>
    <row r="29" spans="1:19" ht="19.5" hidden="1" customHeight="1" x14ac:dyDescent="0.3">
      <c r="A29" s="23"/>
      <c r="B29" s="8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</row>
    <row r="30" spans="1:19" ht="19.5" customHeight="1" x14ac:dyDescent="0.25">
      <c r="A30" s="8" t="s">
        <v>201</v>
      </c>
      <c r="B30" s="8"/>
      <c r="C30" s="53"/>
      <c r="D30" s="54"/>
      <c r="E30" s="53"/>
      <c r="F30" s="54"/>
      <c r="G30" s="53"/>
      <c r="H30" s="54"/>
      <c r="I30" s="55"/>
      <c r="J30" s="54"/>
      <c r="K30" s="56"/>
      <c r="L30" s="56"/>
      <c r="M30" s="57"/>
      <c r="N30" s="56"/>
      <c r="O30" s="57"/>
      <c r="P30" s="56"/>
      <c r="Q30" s="56"/>
      <c r="R30" s="56"/>
      <c r="S30" s="55"/>
    </row>
    <row r="31" spans="1:19" ht="19.5" customHeight="1" x14ac:dyDescent="0.25">
      <c r="A31" s="124" t="s">
        <v>214</v>
      </c>
      <c r="B31" s="34"/>
      <c r="C31" s="28">
        <v>0</v>
      </c>
      <c r="D31" s="26">
        <v>0</v>
      </c>
      <c r="E31" s="28">
        <v>0</v>
      </c>
      <c r="F31" s="26">
        <v>0</v>
      </c>
      <c r="G31" s="28">
        <v>0</v>
      </c>
      <c r="H31" s="58">
        <v>0</v>
      </c>
      <c r="I31" s="28">
        <v>0</v>
      </c>
      <c r="J31" s="58"/>
      <c r="K31" s="45">
        <f>'PL-3mth 4-5'!C56</f>
        <v>82329</v>
      </c>
      <c r="L31" s="28"/>
      <c r="M31" s="28">
        <v>0</v>
      </c>
      <c r="N31" s="28"/>
      <c r="O31" s="45">
        <f>SUM(C31:M31)</f>
        <v>82329</v>
      </c>
      <c r="P31" s="35"/>
      <c r="Q31" s="45">
        <f>'PL-3mth 4-5'!C59</f>
        <v>192</v>
      </c>
      <c r="R31" s="35"/>
      <c r="S31" s="46">
        <f t="shared" ref="S31:S32" si="1">O31+Q31</f>
        <v>82521</v>
      </c>
    </row>
    <row r="32" spans="1:19" ht="19.5" customHeight="1" x14ac:dyDescent="0.25">
      <c r="A32" s="96" t="s">
        <v>202</v>
      </c>
      <c r="B32" s="36"/>
      <c r="C32" s="25">
        <v>0</v>
      </c>
      <c r="D32" s="26">
        <v>0</v>
      </c>
      <c r="E32" s="25">
        <v>0</v>
      </c>
      <c r="F32" s="26">
        <v>0</v>
      </c>
      <c r="G32" s="25">
        <v>0</v>
      </c>
      <c r="H32" s="59">
        <v>0</v>
      </c>
      <c r="I32" s="25">
        <v>0</v>
      </c>
      <c r="J32" s="59"/>
      <c r="K32" s="25">
        <v>0</v>
      </c>
      <c r="L32" s="28"/>
      <c r="M32" s="62">
        <v>-507</v>
      </c>
      <c r="N32" s="28"/>
      <c r="O32" s="62">
        <f>SUM(C32:M32)</f>
        <v>-507</v>
      </c>
      <c r="P32" s="35"/>
      <c r="Q32" s="37">
        <v>0</v>
      </c>
      <c r="R32" s="35"/>
      <c r="S32" s="46">
        <f t="shared" si="1"/>
        <v>-507</v>
      </c>
    </row>
    <row r="33" spans="1:20" ht="19.5" customHeight="1" x14ac:dyDescent="0.25">
      <c r="A33" s="8" t="s">
        <v>203</v>
      </c>
      <c r="B33" s="8"/>
      <c r="C33" s="63">
        <f>SUM(C31:C32)</f>
        <v>0</v>
      </c>
      <c r="D33" s="32"/>
      <c r="E33" s="63">
        <f>SUM(E31:E32)</f>
        <v>0</v>
      </c>
      <c r="F33" s="32"/>
      <c r="G33" s="63">
        <f>SUM(G31:G32)</f>
        <v>0</v>
      </c>
      <c r="H33" s="32"/>
      <c r="I33" s="43">
        <f>SUM(I31:I32)</f>
        <v>0</v>
      </c>
      <c r="J33" s="18"/>
      <c r="K33" s="43">
        <f>SUM(K31:K32)</f>
        <v>82329</v>
      </c>
      <c r="L33" s="33"/>
      <c r="M33" s="43">
        <f>SUM(M31:M32)</f>
        <v>-507</v>
      </c>
      <c r="N33" s="33"/>
      <c r="O33" s="43">
        <f>SUM(C33,G33,I33,K33,M33)</f>
        <v>81822</v>
      </c>
      <c r="P33" s="32"/>
      <c r="Q33" s="43">
        <f>SUM(Q31:Q32)</f>
        <v>192</v>
      </c>
      <c r="R33" s="32"/>
      <c r="S33" s="43">
        <f>SUM(O33,Q33)</f>
        <v>82014</v>
      </c>
    </row>
    <row r="34" spans="1:20" ht="19.5" customHeight="1" x14ac:dyDescent="0.25">
      <c r="A34" s="8"/>
      <c r="B34" s="8"/>
      <c r="C34" s="60"/>
      <c r="D34" s="32"/>
      <c r="E34" s="60"/>
      <c r="F34" s="32"/>
      <c r="G34" s="60"/>
      <c r="H34" s="32"/>
      <c r="I34" s="33"/>
      <c r="J34" s="18"/>
      <c r="K34" s="33"/>
      <c r="L34" s="33"/>
      <c r="M34" s="33"/>
      <c r="N34" s="33"/>
      <c r="O34" s="33"/>
      <c r="P34" s="32"/>
      <c r="Q34" s="33"/>
      <c r="R34" s="32"/>
      <c r="S34" s="33"/>
    </row>
    <row r="35" spans="1:20" ht="19.5" customHeight="1" thickBot="1" x14ac:dyDescent="0.3">
      <c r="A35" s="8" t="s">
        <v>199</v>
      </c>
      <c r="B35" s="8"/>
      <c r="C35" s="44">
        <f>C15+C28+C33</f>
        <v>735000</v>
      </c>
      <c r="D35" s="5"/>
      <c r="E35" s="44">
        <f>E15+E28+E33</f>
        <v>1792509</v>
      </c>
      <c r="F35" s="5"/>
      <c r="G35" s="44">
        <f>G15+G28+G33</f>
        <v>-41780</v>
      </c>
      <c r="H35" s="5"/>
      <c r="I35" s="44">
        <f>I15+I28+I33</f>
        <v>73500</v>
      </c>
      <c r="J35" s="5"/>
      <c r="K35" s="44">
        <f>K15+K28+K33</f>
        <v>996876</v>
      </c>
      <c r="L35" s="38"/>
      <c r="M35" s="44">
        <f>M15+M28+M33</f>
        <v>-4038</v>
      </c>
      <c r="N35" s="38"/>
      <c r="O35" s="44">
        <f>O15+O28+O33</f>
        <v>3552067</v>
      </c>
      <c r="P35" s="5"/>
      <c r="Q35" s="44">
        <f>Q15+Q28+Q33</f>
        <v>-377</v>
      </c>
      <c r="R35" s="5"/>
      <c r="S35" s="44">
        <f>S15+S28+S33</f>
        <v>3551690</v>
      </c>
      <c r="T35" s="191">
        <f>+S35-'BS 2-3'!D79</f>
        <v>0</v>
      </c>
    </row>
    <row r="36" spans="1:20" ht="19.5" customHeight="1" thickTop="1" x14ac:dyDescent="0.25"/>
    <row r="38" spans="1:20" ht="19.5" customHeight="1" x14ac:dyDescent="0.25">
      <c r="Q38" s="169"/>
      <c r="R38" s="169"/>
      <c r="S38" s="169"/>
    </row>
    <row r="46" spans="1:20" ht="19.5" customHeight="1" x14ac:dyDescent="0.25">
      <c r="C46" s="5"/>
      <c r="D46" s="5"/>
      <c r="E46" s="11"/>
      <c r="F46" s="5"/>
      <c r="G46" s="11"/>
      <c r="H46" s="5"/>
    </row>
    <row r="47" spans="1:20" ht="19.5" customHeight="1" x14ac:dyDescent="0.25">
      <c r="C47" s="48"/>
      <c r="D47" s="48"/>
      <c r="E47" s="11"/>
      <c r="F47" s="48"/>
      <c r="G47" s="11"/>
      <c r="H47" s="5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C13:S13"/>
    <mergeCell ref="I7:K7"/>
  </mergeCells>
  <pageMargins left="0.8" right="0.5" top="0.48" bottom="0.5" header="0.5" footer="0.5"/>
  <pageSetup paperSize="9" scale="82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9D6C-5B0D-4F5A-BE2E-4A9B24AE28AC}">
  <dimension ref="A1:L26"/>
  <sheetViews>
    <sheetView view="pageBreakPreview" zoomScale="90" zoomScaleNormal="80" zoomScaleSheetLayoutView="90" workbookViewId="0">
      <selection activeCell="S24" sqref="S24"/>
    </sheetView>
  </sheetViews>
  <sheetFormatPr defaultColWidth="9.109375" defaultRowHeight="20.25" customHeight="1" x14ac:dyDescent="0.25"/>
  <cols>
    <col min="1" max="1" width="39.109375" style="10" customWidth="1"/>
    <col min="2" max="2" width="6.109375" style="10" customWidth="1"/>
    <col min="3" max="3" width="2.5546875" style="10" customWidth="1"/>
    <col min="4" max="4" width="16.5546875" style="5" customWidth="1"/>
    <col min="5" max="5" width="2.5546875" style="10" customWidth="1"/>
    <col min="6" max="6" width="16.5546875" style="5" customWidth="1"/>
    <col min="7" max="7" width="2.5546875" style="5" customWidth="1"/>
    <col min="8" max="8" width="16.5546875" style="5" customWidth="1"/>
    <col min="9" max="9" width="2.5546875" style="5" customWidth="1"/>
    <col min="10" max="10" width="16.5546875" style="5" customWidth="1"/>
    <col min="11" max="11" width="2.5546875" style="5" customWidth="1"/>
    <col min="12" max="12" width="16.5546875" style="5" customWidth="1"/>
    <col min="13" max="16384" width="9.109375" style="5"/>
  </cols>
  <sheetData>
    <row r="1" spans="1:12" ht="20.100000000000001" customHeight="1" x14ac:dyDescent="0.3">
      <c r="A1" s="1" t="s">
        <v>0</v>
      </c>
      <c r="B1" s="2"/>
      <c r="C1" s="2"/>
      <c r="E1" s="2"/>
      <c r="L1" s="64"/>
    </row>
    <row r="2" spans="1:12" ht="20.100000000000001" customHeight="1" x14ac:dyDescent="0.3">
      <c r="A2" s="6" t="s">
        <v>60</v>
      </c>
      <c r="B2" s="6"/>
      <c r="C2" s="6"/>
      <c r="E2" s="6"/>
      <c r="L2" s="64"/>
    </row>
    <row r="3" spans="1:12" ht="20.100000000000001" customHeight="1" x14ac:dyDescent="0.25"/>
    <row r="4" spans="1:12" ht="20.100000000000001" customHeight="1" x14ac:dyDescent="0.25">
      <c r="A4" s="5"/>
      <c r="B4" s="8"/>
      <c r="C4" s="8"/>
      <c r="D4" s="202" t="s">
        <v>72</v>
      </c>
      <c r="E4" s="202"/>
      <c r="F4" s="202"/>
      <c r="G4" s="202"/>
      <c r="H4" s="202"/>
      <c r="I4" s="202"/>
      <c r="J4" s="202"/>
      <c r="K4" s="202"/>
      <c r="L4" s="202"/>
    </row>
    <row r="5" spans="1:12" ht="20.100000000000001" customHeight="1" x14ac:dyDescent="0.25">
      <c r="A5" s="5"/>
      <c r="B5" s="8"/>
      <c r="C5" s="8"/>
      <c r="D5" s="170"/>
      <c r="E5" s="170"/>
      <c r="F5" s="170"/>
      <c r="G5" s="170"/>
      <c r="H5" s="212" t="s">
        <v>36</v>
      </c>
      <c r="I5" s="212"/>
      <c r="J5" s="212"/>
      <c r="K5" s="170"/>
      <c r="L5" s="170"/>
    </row>
    <row r="6" spans="1:12" ht="20.100000000000001" customHeight="1" x14ac:dyDescent="0.25">
      <c r="D6" s="65" t="s">
        <v>62</v>
      </c>
      <c r="F6" s="65" t="s">
        <v>136</v>
      </c>
      <c r="G6" s="65"/>
      <c r="L6" s="48"/>
    </row>
    <row r="7" spans="1:12" ht="20.100000000000001" customHeight="1" x14ac:dyDescent="0.25">
      <c r="D7" s="66" t="s">
        <v>63</v>
      </c>
      <c r="F7" s="66" t="s">
        <v>142</v>
      </c>
      <c r="G7" s="65"/>
      <c r="K7" s="65"/>
      <c r="L7" s="11" t="s">
        <v>73</v>
      </c>
    </row>
    <row r="8" spans="1:12" ht="20.100000000000001" customHeight="1" x14ac:dyDescent="0.25">
      <c r="B8" s="17"/>
      <c r="C8" s="17"/>
      <c r="D8" s="65" t="s">
        <v>65</v>
      </c>
      <c r="E8" s="17"/>
      <c r="F8" s="65" t="s">
        <v>127</v>
      </c>
      <c r="G8" s="65"/>
      <c r="H8" s="11" t="s">
        <v>66</v>
      </c>
      <c r="J8" s="11" t="s">
        <v>67</v>
      </c>
      <c r="L8" s="11" t="s">
        <v>70</v>
      </c>
    </row>
    <row r="9" spans="1:12" ht="20.100000000000001" customHeight="1" x14ac:dyDescent="0.25">
      <c r="A9" s="5"/>
      <c r="B9" s="8"/>
      <c r="C9" s="8"/>
      <c r="D9" s="213" t="s">
        <v>9</v>
      </c>
      <c r="E9" s="213"/>
      <c r="F9" s="213"/>
      <c r="G9" s="213"/>
      <c r="H9" s="213"/>
      <c r="I9" s="213"/>
      <c r="J9" s="213"/>
      <c r="K9" s="213"/>
      <c r="L9" s="213"/>
    </row>
    <row r="10" spans="1:12" ht="20.100000000000001" customHeight="1" x14ac:dyDescent="0.25">
      <c r="A10" s="8" t="s">
        <v>216</v>
      </c>
      <c r="B10" s="8"/>
      <c r="C10" s="8"/>
      <c r="D10" s="67"/>
      <c r="E10" s="8"/>
      <c r="F10" s="67"/>
      <c r="G10" s="67"/>
      <c r="H10" s="67"/>
      <c r="I10" s="67"/>
      <c r="J10" s="67"/>
      <c r="K10" s="67"/>
      <c r="L10" s="67"/>
    </row>
    <row r="11" spans="1:12" ht="20.25" customHeight="1" x14ac:dyDescent="0.25">
      <c r="A11" s="21" t="s">
        <v>152</v>
      </c>
      <c r="B11" s="8"/>
      <c r="C11" s="8"/>
      <c r="D11" s="38">
        <v>735000</v>
      </c>
      <c r="E11" s="8"/>
      <c r="F11" s="38">
        <v>1792509</v>
      </c>
      <c r="G11" s="38"/>
      <c r="H11" s="38">
        <v>73500</v>
      </c>
      <c r="I11" s="38"/>
      <c r="J11" s="38">
        <v>1154909.3319999999</v>
      </c>
      <c r="K11" s="38"/>
      <c r="L11" s="39">
        <f>SUM(D11:J11)</f>
        <v>3755918.3319999999</v>
      </c>
    </row>
    <row r="12" spans="1:12" ht="12.9" customHeight="1" x14ac:dyDescent="0.25">
      <c r="A12" s="21"/>
      <c r="B12" s="8"/>
      <c r="C12" s="8"/>
      <c r="D12" s="38"/>
      <c r="E12" s="38"/>
      <c r="F12" s="38"/>
      <c r="G12" s="38"/>
      <c r="H12" s="38"/>
      <c r="I12" s="38"/>
      <c r="J12" s="38"/>
      <c r="K12" s="38"/>
      <c r="L12" s="38"/>
    </row>
    <row r="13" spans="1:12" ht="20.25" hidden="1" customHeight="1" x14ac:dyDescent="0.25">
      <c r="A13" s="8" t="s">
        <v>71</v>
      </c>
      <c r="B13" s="8"/>
      <c r="C13" s="8"/>
      <c r="D13" s="57"/>
      <c r="E13" s="57"/>
      <c r="F13" s="57"/>
      <c r="G13" s="57"/>
      <c r="H13" s="57"/>
      <c r="I13" s="57"/>
      <c r="J13" s="57"/>
      <c r="K13" s="57"/>
      <c r="L13" s="57"/>
    </row>
    <row r="14" spans="1:12" ht="20.25" hidden="1" customHeight="1" x14ac:dyDescent="0.3">
      <c r="A14" s="121" t="s">
        <v>191</v>
      </c>
      <c r="B14" s="8"/>
      <c r="C14" s="8"/>
      <c r="D14" s="57"/>
      <c r="E14" s="8"/>
      <c r="F14" s="57"/>
      <c r="G14" s="57"/>
      <c r="H14" s="57"/>
      <c r="I14" s="57"/>
      <c r="J14" s="57"/>
      <c r="K14" s="57"/>
      <c r="L14" s="57"/>
    </row>
    <row r="15" spans="1:12" ht="20.25" hidden="1" customHeight="1" x14ac:dyDescent="0.25">
      <c r="A15" s="174" t="s">
        <v>187</v>
      </c>
      <c r="B15" s="49">
        <v>9</v>
      </c>
      <c r="C15" s="49"/>
      <c r="D15" s="69">
        <v>0</v>
      </c>
      <c r="E15" s="49"/>
      <c r="F15" s="69">
        <v>0</v>
      </c>
      <c r="G15" s="53"/>
      <c r="H15" s="69">
        <v>0</v>
      </c>
      <c r="I15" s="58"/>
      <c r="J15" s="69">
        <v>0</v>
      </c>
      <c r="K15" s="58"/>
      <c r="L15" s="40">
        <f>SUM(D15:J15)</f>
        <v>0</v>
      </c>
    </row>
    <row r="16" spans="1:12" ht="20.25" hidden="1" customHeight="1" x14ac:dyDescent="0.25">
      <c r="A16" s="19" t="s">
        <v>114</v>
      </c>
      <c r="B16" s="8"/>
      <c r="C16" s="8"/>
      <c r="D16" s="75">
        <f>SUM(D15)</f>
        <v>0</v>
      </c>
      <c r="E16" s="8"/>
      <c r="F16" s="75">
        <f>SUM(F15)</f>
        <v>0</v>
      </c>
      <c r="G16" s="70"/>
      <c r="H16" s="75">
        <f>SUM(H15)</f>
        <v>0</v>
      </c>
      <c r="I16" s="57"/>
      <c r="J16" s="42">
        <f>SUM(J15)</f>
        <v>0</v>
      </c>
      <c r="K16" s="57"/>
      <c r="L16" s="101">
        <f>SUM(D16:J16)</f>
        <v>0</v>
      </c>
    </row>
    <row r="17" spans="1:12" ht="15" hidden="1" customHeight="1" x14ac:dyDescent="0.25">
      <c r="A17" s="8"/>
      <c r="B17" s="8"/>
      <c r="C17" s="8"/>
      <c r="D17" s="57"/>
      <c r="E17" s="8"/>
      <c r="F17" s="57"/>
      <c r="G17" s="57"/>
      <c r="H17" s="57"/>
      <c r="I17" s="57"/>
      <c r="J17" s="57"/>
      <c r="K17" s="57"/>
      <c r="L17" s="57"/>
    </row>
    <row r="18" spans="1:12" ht="20.100000000000001" customHeight="1" x14ac:dyDescent="0.25">
      <c r="A18" s="71" t="s">
        <v>213</v>
      </c>
      <c r="B18" s="71"/>
      <c r="C18" s="71"/>
      <c r="D18" s="57"/>
      <c r="E18" s="71"/>
      <c r="F18" s="57"/>
      <c r="G18" s="57"/>
      <c r="H18" s="57"/>
      <c r="I18" s="57"/>
      <c r="J18" s="57"/>
      <c r="K18" s="57"/>
      <c r="L18" s="57"/>
    </row>
    <row r="19" spans="1:12" ht="20.100000000000001" customHeight="1" x14ac:dyDescent="0.25">
      <c r="A19" s="122" t="s">
        <v>214</v>
      </c>
      <c r="B19" s="72"/>
      <c r="C19" s="72"/>
      <c r="D19" s="53">
        <v>0</v>
      </c>
      <c r="E19" s="72"/>
      <c r="F19" s="53">
        <v>0</v>
      </c>
      <c r="G19" s="58"/>
      <c r="H19" s="53">
        <v>0</v>
      </c>
      <c r="I19" s="73"/>
      <c r="J19" s="45">
        <f>'PL-3mth 4-5'!I56</f>
        <v>59999</v>
      </c>
      <c r="K19" s="73"/>
      <c r="L19" s="46">
        <f>SUM(D19:J19)</f>
        <v>59999</v>
      </c>
    </row>
    <row r="20" spans="1:12" ht="20.100000000000001" customHeight="1" x14ac:dyDescent="0.25">
      <c r="A20" s="122" t="s">
        <v>57</v>
      </c>
      <c r="B20" s="72"/>
      <c r="C20" s="72"/>
      <c r="D20" s="69">
        <v>0</v>
      </c>
      <c r="E20" s="72"/>
      <c r="F20" s="69">
        <v>0</v>
      </c>
      <c r="G20" s="58"/>
      <c r="H20" s="69">
        <v>0</v>
      </c>
      <c r="I20" s="73"/>
      <c r="J20" s="41">
        <f>'PL-3mth 4-5'!I59</f>
        <v>0</v>
      </c>
      <c r="K20" s="58"/>
      <c r="L20" s="40">
        <f>SUM(D20:J20)</f>
        <v>0</v>
      </c>
    </row>
    <row r="21" spans="1:12" ht="20.100000000000001" customHeight="1" x14ac:dyDescent="0.25">
      <c r="A21" s="71" t="s">
        <v>58</v>
      </c>
      <c r="B21" s="71"/>
      <c r="C21" s="71"/>
      <c r="D21" s="43">
        <f>SUM(D19:D20)</f>
        <v>0</v>
      </c>
      <c r="E21" s="71"/>
      <c r="F21" s="43">
        <f>SUM(F19:F20)</f>
        <v>0</v>
      </c>
      <c r="G21" s="57"/>
      <c r="H21" s="43">
        <f>SUM(H19:H20)</f>
        <v>0</v>
      </c>
      <c r="I21" s="57"/>
      <c r="J21" s="43">
        <f>SUM(J19:J20)</f>
        <v>59999</v>
      </c>
      <c r="K21" s="74"/>
      <c r="L21" s="135">
        <f>SUM(L19:L20)</f>
        <v>59999</v>
      </c>
    </row>
    <row r="22" spans="1:12" ht="9" customHeight="1" x14ac:dyDescent="0.25">
      <c r="A22" s="8"/>
      <c r="B22" s="8"/>
      <c r="C22" s="8"/>
      <c r="D22" s="57"/>
      <c r="E22" s="8"/>
      <c r="F22" s="57"/>
      <c r="G22" s="57"/>
      <c r="H22" s="57"/>
      <c r="I22" s="57"/>
      <c r="J22" s="57"/>
      <c r="K22" s="57"/>
      <c r="L22" s="50"/>
    </row>
    <row r="23" spans="1:12" ht="20.100000000000001" customHeight="1" thickBot="1" x14ac:dyDescent="0.3">
      <c r="A23" s="8" t="s">
        <v>197</v>
      </c>
      <c r="B23" s="8"/>
      <c r="C23" s="8"/>
      <c r="D23" s="44">
        <f>SUM(D16,D21,D11)</f>
        <v>735000</v>
      </c>
      <c r="E23" s="8"/>
      <c r="F23" s="44">
        <f>SUM(F16,F21,F11)</f>
        <v>1792509</v>
      </c>
      <c r="G23" s="38"/>
      <c r="H23" s="44">
        <f>SUM(H16,H21,H11)</f>
        <v>73500</v>
      </c>
      <c r="I23" s="38"/>
      <c r="J23" s="44">
        <f>SUM(J16,J21,J11)</f>
        <v>1214908.3319999999</v>
      </c>
      <c r="K23" s="38"/>
      <c r="L23" s="106">
        <f>SUM(L16,L21,L11)</f>
        <v>3815917.3319999999</v>
      </c>
    </row>
    <row r="24" spans="1:12" ht="20.25" customHeight="1" thickTop="1" x14ac:dyDescent="0.25">
      <c r="L24" s="61"/>
    </row>
    <row r="26" spans="1:12" ht="20.25" customHeight="1" x14ac:dyDescent="0.25">
      <c r="L26" s="6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D9:L9"/>
    <mergeCell ref="H5:J5"/>
  </mergeCells>
  <pageMargins left="0.8" right="0.8" top="0.48" bottom="0.5" header="0.5" footer="0.5"/>
  <pageSetup paperSize="9" scale="93" firstPageNumber="8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view="pageBreakPreview" zoomScale="85" zoomScaleNormal="80" zoomScaleSheetLayoutView="85" workbookViewId="0">
      <selection activeCell="D5" sqref="D5"/>
    </sheetView>
  </sheetViews>
  <sheetFormatPr defaultColWidth="9.109375" defaultRowHeight="18.899999999999999" customHeight="1" x14ac:dyDescent="0.25"/>
  <cols>
    <col min="1" max="1" width="38.33203125" style="10" customWidth="1"/>
    <col min="2" max="2" width="8.44140625" style="10" customWidth="1"/>
    <col min="3" max="3" width="2.109375" style="10" customWidth="1"/>
    <col min="4" max="4" width="13.44140625" style="10" customWidth="1"/>
    <col min="5" max="5" width="2.5546875" style="10" customWidth="1"/>
    <col min="6" max="6" width="14.5546875" style="5" customWidth="1"/>
    <col min="7" max="7" width="2.5546875" style="5" customWidth="1"/>
    <col min="8" max="8" width="14.5546875" style="5" customWidth="1"/>
    <col min="9" max="9" width="2.5546875" style="5" customWidth="1"/>
    <col min="10" max="10" width="14.5546875" style="5" customWidth="1"/>
    <col min="11" max="11" width="2.5546875" style="5" customWidth="1"/>
    <col min="12" max="12" width="15.109375" style="5" customWidth="1"/>
    <col min="13" max="16384" width="9.109375" style="5"/>
  </cols>
  <sheetData>
    <row r="1" spans="1:12" ht="18.899999999999999" customHeight="1" x14ac:dyDescent="0.3">
      <c r="A1" s="1" t="s">
        <v>0</v>
      </c>
      <c r="B1" s="2"/>
      <c r="C1" s="2"/>
      <c r="D1" s="2"/>
      <c r="E1" s="2"/>
      <c r="L1" s="64"/>
    </row>
    <row r="2" spans="1:12" ht="18.899999999999999" customHeight="1" x14ac:dyDescent="0.3">
      <c r="A2" s="6" t="s">
        <v>60</v>
      </c>
      <c r="B2" s="6"/>
      <c r="C2" s="6"/>
      <c r="D2" s="6"/>
      <c r="E2" s="6"/>
      <c r="L2" s="64"/>
    </row>
    <row r="4" spans="1:12" ht="18.899999999999999" customHeight="1" x14ac:dyDescent="0.25">
      <c r="A4" s="5"/>
      <c r="B4" s="8"/>
      <c r="C4" s="8"/>
      <c r="D4" s="202" t="s">
        <v>72</v>
      </c>
      <c r="E4" s="202"/>
      <c r="F4" s="202"/>
      <c r="G4" s="202"/>
      <c r="H4" s="202"/>
      <c r="I4" s="202"/>
      <c r="J4" s="202"/>
      <c r="K4" s="202"/>
      <c r="L4" s="202"/>
    </row>
    <row r="5" spans="1:12" ht="18.899999999999999" customHeight="1" x14ac:dyDescent="0.25">
      <c r="A5" s="5"/>
      <c r="B5" s="8"/>
      <c r="C5" s="8"/>
      <c r="D5" s="8"/>
      <c r="E5" s="8"/>
      <c r="F5" s="170"/>
      <c r="G5" s="170"/>
      <c r="H5" s="212" t="s">
        <v>36</v>
      </c>
      <c r="I5" s="212"/>
      <c r="J5" s="212"/>
      <c r="K5" s="170"/>
      <c r="L5" s="170"/>
    </row>
    <row r="6" spans="1:12" ht="18.899999999999999" customHeight="1" x14ac:dyDescent="0.25">
      <c r="D6" s="65" t="s">
        <v>62</v>
      </c>
      <c r="F6" s="66" t="s">
        <v>136</v>
      </c>
      <c r="G6" s="65"/>
      <c r="H6" s="11"/>
      <c r="I6" s="65"/>
      <c r="L6" s="48"/>
    </row>
    <row r="7" spans="1:12" ht="18.899999999999999" customHeight="1" x14ac:dyDescent="0.25">
      <c r="D7" s="66" t="s">
        <v>63</v>
      </c>
      <c r="E7" s="65"/>
      <c r="F7" s="66" t="s">
        <v>142</v>
      </c>
      <c r="G7" s="65"/>
      <c r="H7" s="11"/>
      <c r="I7" s="65"/>
      <c r="K7" s="65"/>
      <c r="L7" s="11" t="s">
        <v>73</v>
      </c>
    </row>
    <row r="8" spans="1:12" ht="18.899999999999999" customHeight="1" x14ac:dyDescent="0.25">
      <c r="B8" s="17"/>
      <c r="C8" s="17"/>
      <c r="D8" s="65" t="s">
        <v>65</v>
      </c>
      <c r="E8" s="65"/>
      <c r="F8" s="65" t="s">
        <v>127</v>
      </c>
      <c r="G8" s="65"/>
      <c r="H8" s="11" t="s">
        <v>66</v>
      </c>
      <c r="J8" s="11" t="s">
        <v>67</v>
      </c>
      <c r="L8" s="11" t="s">
        <v>70</v>
      </c>
    </row>
    <row r="9" spans="1:12" ht="18.899999999999999" customHeight="1" x14ac:dyDescent="0.25">
      <c r="A9" s="5"/>
      <c r="B9" s="8"/>
      <c r="C9" s="8"/>
      <c r="D9" s="8"/>
      <c r="E9" s="8"/>
      <c r="F9" s="213" t="s">
        <v>9</v>
      </c>
      <c r="G9" s="213"/>
      <c r="H9" s="213"/>
      <c r="I9" s="213"/>
      <c r="J9" s="213"/>
      <c r="K9" s="213"/>
      <c r="L9" s="213"/>
    </row>
    <row r="10" spans="1:12" ht="18.899999999999999" customHeight="1" x14ac:dyDescent="0.25">
      <c r="A10" s="8" t="s">
        <v>217</v>
      </c>
      <c r="B10" s="8"/>
      <c r="C10" s="8"/>
      <c r="D10" s="8"/>
      <c r="E10" s="8"/>
      <c r="F10" s="67"/>
      <c r="G10" s="67"/>
      <c r="H10" s="67"/>
      <c r="I10" s="67"/>
      <c r="J10" s="67"/>
      <c r="K10" s="67"/>
      <c r="L10" s="67"/>
    </row>
    <row r="11" spans="1:12" ht="18.899999999999999" customHeight="1" x14ac:dyDescent="0.25">
      <c r="A11" s="8" t="s">
        <v>198</v>
      </c>
      <c r="B11" s="8"/>
      <c r="C11" s="8"/>
      <c r="D11" s="38">
        <v>735000</v>
      </c>
      <c r="E11" s="8"/>
      <c r="F11" s="38">
        <v>1792509</v>
      </c>
      <c r="G11" s="38"/>
      <c r="H11" s="38">
        <v>73500</v>
      </c>
      <c r="I11" s="38"/>
      <c r="J11" s="38">
        <v>943046.35900000005</v>
      </c>
      <c r="K11" s="38"/>
      <c r="L11" s="39">
        <f>SUM(D11:J11)</f>
        <v>3544055.3590000002</v>
      </c>
    </row>
    <row r="12" spans="1:12" ht="18.75" hidden="1" customHeight="1" x14ac:dyDescent="0.25">
      <c r="A12" s="21"/>
      <c r="B12" s="8"/>
      <c r="C12" s="8"/>
      <c r="D12" s="38"/>
      <c r="E12" s="8"/>
      <c r="F12" s="38"/>
      <c r="G12" s="38"/>
      <c r="H12" s="38"/>
      <c r="I12" s="38"/>
      <c r="J12" s="38"/>
      <c r="K12" s="38"/>
      <c r="L12" s="38"/>
    </row>
    <row r="13" spans="1:12" ht="18.899999999999999" hidden="1" customHeight="1" x14ac:dyDescent="0.25">
      <c r="A13" s="8" t="s">
        <v>71</v>
      </c>
      <c r="B13" s="8"/>
      <c r="C13" s="8"/>
      <c r="D13" s="57"/>
      <c r="E13" s="8"/>
      <c r="F13" s="57"/>
      <c r="G13" s="57"/>
      <c r="H13" s="57"/>
      <c r="I13" s="57"/>
      <c r="J13" s="57"/>
      <c r="K13" s="57"/>
      <c r="L13" s="57"/>
    </row>
    <row r="14" spans="1:12" ht="18.899999999999999" hidden="1" customHeight="1" x14ac:dyDescent="0.3">
      <c r="A14" s="121" t="s">
        <v>191</v>
      </c>
      <c r="B14" s="8"/>
      <c r="C14" s="8"/>
      <c r="D14" s="57"/>
      <c r="E14" s="8"/>
      <c r="F14" s="57"/>
      <c r="G14" s="57"/>
      <c r="H14" s="57"/>
      <c r="I14" s="57"/>
      <c r="J14" s="57"/>
      <c r="K14" s="57"/>
      <c r="L14" s="57"/>
    </row>
    <row r="15" spans="1:12" ht="18.899999999999999" hidden="1" customHeight="1" x14ac:dyDescent="0.25">
      <c r="A15" s="68" t="s">
        <v>148</v>
      </c>
      <c r="B15" s="8"/>
      <c r="C15" s="8"/>
      <c r="D15" s="28"/>
      <c r="E15" s="49"/>
      <c r="F15" s="28"/>
      <c r="G15" s="53"/>
      <c r="H15" s="53"/>
      <c r="I15" s="58"/>
      <c r="J15" s="28"/>
      <c r="K15" s="58"/>
      <c r="L15" s="45">
        <f>SUM(D15:J15)</f>
        <v>0</v>
      </c>
    </row>
    <row r="16" spans="1:12" ht="18.899999999999999" hidden="1" customHeight="1" x14ac:dyDescent="0.25">
      <c r="A16" s="68" t="s">
        <v>149</v>
      </c>
      <c r="B16" s="8"/>
      <c r="C16" s="8"/>
      <c r="D16" s="53"/>
      <c r="E16" s="49"/>
      <c r="F16" s="28"/>
      <c r="G16" s="53"/>
      <c r="H16" s="53"/>
      <c r="I16" s="58"/>
      <c r="J16" s="28"/>
      <c r="K16" s="58"/>
      <c r="L16" s="45">
        <f t="shared" ref="L16:L17" si="0">SUM(D16:J16)</f>
        <v>0</v>
      </c>
    </row>
    <row r="17" spans="1:13" ht="18.899999999999999" hidden="1" customHeight="1" x14ac:dyDescent="0.25">
      <c r="A17" s="174" t="s">
        <v>187</v>
      </c>
      <c r="B17" s="49">
        <v>9</v>
      </c>
      <c r="C17" s="49"/>
      <c r="D17" s="69"/>
      <c r="E17" s="49"/>
      <c r="F17" s="69"/>
      <c r="G17" s="53"/>
      <c r="H17" s="69"/>
      <c r="I17" s="58"/>
      <c r="J17" s="25"/>
      <c r="K17" s="58"/>
      <c r="L17" s="40">
        <f t="shared" si="0"/>
        <v>0</v>
      </c>
    </row>
    <row r="18" spans="1:13" ht="18.899999999999999" hidden="1" customHeight="1" x14ac:dyDescent="0.25">
      <c r="A18" s="19" t="s">
        <v>114</v>
      </c>
      <c r="B18" s="8"/>
      <c r="C18" s="8"/>
      <c r="D18" s="165">
        <f>SUM(D15:D17)</f>
        <v>0</v>
      </c>
      <c r="E18" s="8"/>
      <c r="F18" s="165">
        <f>SUM(F15:F17)</f>
        <v>0</v>
      </c>
      <c r="G18" s="70"/>
      <c r="H18" s="165">
        <f>SUM(H15:H17)</f>
        <v>0</v>
      </c>
      <c r="I18" s="57"/>
      <c r="J18" s="165">
        <f>SUM(J15:J17)</f>
        <v>0</v>
      </c>
      <c r="K18" s="57"/>
      <c r="L18" s="101">
        <f>SUM(L15:L17)</f>
        <v>0</v>
      </c>
    </row>
    <row r="19" spans="1:13" ht="18.899999999999999" customHeight="1" x14ac:dyDescent="0.25">
      <c r="A19" s="8"/>
      <c r="B19" s="8"/>
      <c r="C19" s="8"/>
      <c r="D19" s="57"/>
      <c r="E19" s="8"/>
      <c r="F19" s="57"/>
      <c r="G19" s="57"/>
      <c r="H19" s="57"/>
      <c r="I19" s="57"/>
      <c r="J19" s="57"/>
      <c r="K19" s="57"/>
      <c r="L19" s="57"/>
    </row>
    <row r="20" spans="1:13" ht="18.899999999999999" customHeight="1" x14ac:dyDescent="0.25">
      <c r="A20" s="71" t="s">
        <v>213</v>
      </c>
      <c r="B20" s="71"/>
      <c r="C20" s="71"/>
      <c r="D20" s="57"/>
      <c r="E20" s="71"/>
      <c r="F20" s="57"/>
      <c r="G20" s="57"/>
      <c r="H20" s="57"/>
      <c r="I20" s="57"/>
      <c r="J20" s="57"/>
      <c r="K20" s="57"/>
      <c r="L20" s="57"/>
    </row>
    <row r="21" spans="1:13" ht="18.899999999999999" customHeight="1" x14ac:dyDescent="0.25">
      <c r="A21" s="122" t="s">
        <v>214</v>
      </c>
      <c r="B21" s="72"/>
      <c r="C21" s="72"/>
      <c r="D21" s="53">
        <v>0</v>
      </c>
      <c r="E21" s="72"/>
      <c r="F21" s="53">
        <v>0</v>
      </c>
      <c r="G21" s="58"/>
      <c r="H21" s="53">
        <v>0</v>
      </c>
      <c r="I21" s="73"/>
      <c r="J21" s="45">
        <f>'PL-3mth 4-5'!G56</f>
        <v>56775</v>
      </c>
      <c r="K21" s="73"/>
      <c r="L21" s="46">
        <f>SUM(D21:J21)</f>
        <v>56775</v>
      </c>
    </row>
    <row r="22" spans="1:13" ht="18.899999999999999" customHeight="1" x14ac:dyDescent="0.25">
      <c r="A22" s="122" t="s">
        <v>57</v>
      </c>
      <c r="B22" s="72"/>
      <c r="C22" s="72"/>
      <c r="D22" s="69">
        <v>0</v>
      </c>
      <c r="E22" s="72"/>
      <c r="F22" s="69">
        <v>0</v>
      </c>
      <c r="G22" s="58"/>
      <c r="H22" s="69">
        <v>0</v>
      </c>
      <c r="I22" s="73"/>
      <c r="J22" s="41">
        <f>'PL-3mth 4-5'!I59</f>
        <v>0</v>
      </c>
      <c r="K22" s="58"/>
      <c r="L22" s="41">
        <f>SUM(D22:J22)</f>
        <v>0</v>
      </c>
    </row>
    <row r="23" spans="1:13" ht="18.899999999999999" customHeight="1" x14ac:dyDescent="0.25">
      <c r="A23" s="71" t="s">
        <v>58</v>
      </c>
      <c r="B23" s="71"/>
      <c r="C23" s="71"/>
      <c r="D23" s="76">
        <f>SUM(D21:D22)</f>
        <v>0</v>
      </c>
      <c r="E23" s="71"/>
      <c r="F23" s="76">
        <f>SUM(F21:F22)</f>
        <v>0</v>
      </c>
      <c r="G23" s="57"/>
      <c r="H23" s="76">
        <f>SUM(H21:H22)</f>
        <v>0</v>
      </c>
      <c r="I23" s="57"/>
      <c r="J23" s="42">
        <f>SUM(J21:J22)</f>
        <v>56775</v>
      </c>
      <c r="K23" s="74"/>
      <c r="L23" s="101">
        <f>SUM(L21:L22)</f>
        <v>56775</v>
      </c>
    </row>
    <row r="24" spans="1:13" ht="18.899999999999999" customHeight="1" x14ac:dyDescent="0.25">
      <c r="A24" s="8"/>
      <c r="B24" s="8"/>
      <c r="C24" s="8"/>
      <c r="D24" s="57"/>
      <c r="E24" s="8"/>
      <c r="F24" s="57"/>
      <c r="G24" s="57"/>
      <c r="H24" s="57"/>
      <c r="I24" s="57"/>
      <c r="J24" s="57"/>
      <c r="K24" s="57"/>
      <c r="L24" s="57"/>
    </row>
    <row r="25" spans="1:13" ht="18.899999999999999" customHeight="1" thickBot="1" x14ac:dyDescent="0.3">
      <c r="A25" s="8" t="s">
        <v>199</v>
      </c>
      <c r="B25" s="8"/>
      <c r="C25" s="8"/>
      <c r="D25" s="44">
        <f>SUM(D23,D18,D11)</f>
        <v>735000</v>
      </c>
      <c r="E25" s="8"/>
      <c r="F25" s="44">
        <f>SUM(F23,F18,F11)</f>
        <v>1792509</v>
      </c>
      <c r="G25" s="38"/>
      <c r="H25" s="44">
        <f>SUM(H23,H18,H11)</f>
        <v>73500</v>
      </c>
      <c r="I25" s="38"/>
      <c r="J25" s="44">
        <f>SUM(J23,J18,J11)</f>
        <v>999821.35900000005</v>
      </c>
      <c r="K25" s="38"/>
      <c r="L25" s="106">
        <f>SUM(L23,L18,L11)</f>
        <v>3600830.3590000002</v>
      </c>
      <c r="M25" s="192">
        <f>+L25-'BS 2-3'!H79</f>
        <v>0.35900000017136335</v>
      </c>
    </row>
    <row r="26" spans="1:13" ht="18.899999999999999" customHeight="1" thickTop="1" x14ac:dyDescent="0.25"/>
    <row r="28" spans="1:13" ht="18.899999999999999" customHeight="1" x14ac:dyDescent="0.25">
      <c r="L28" s="61"/>
    </row>
    <row r="39" spans="4:10" ht="18.899999999999999" customHeight="1" x14ac:dyDescent="0.25">
      <c r="D39" s="66"/>
      <c r="F39" s="66"/>
      <c r="G39" s="65"/>
      <c r="H39" s="214"/>
      <c r="I39" s="214"/>
      <c r="J39" s="214"/>
    </row>
    <row r="40" spans="4:10" ht="18.899999999999999" customHeight="1" x14ac:dyDescent="0.25">
      <c r="D40" s="65"/>
      <c r="E40" s="17"/>
      <c r="F40" s="65"/>
      <c r="G40" s="65"/>
      <c r="H40" s="11"/>
      <c r="J40" s="1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F9:L9"/>
    <mergeCell ref="H39:J39"/>
    <mergeCell ref="H5:J5"/>
    <mergeCell ref="D4:L4"/>
  </mergeCells>
  <pageMargins left="0.8" right="0.8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J92"/>
  <sheetViews>
    <sheetView view="pageBreakPreview" topLeftCell="A9" zoomScale="90" zoomScaleNormal="79" zoomScaleSheetLayoutView="90" workbookViewId="0">
      <selection activeCell="A18" sqref="A18"/>
    </sheetView>
  </sheetViews>
  <sheetFormatPr defaultColWidth="9.109375" defaultRowHeight="18.600000000000001" customHeight="1" x14ac:dyDescent="0.25"/>
  <cols>
    <col min="1" max="1" width="47.21875" style="10" customWidth="1"/>
    <col min="2" max="2" width="5.88671875" style="81" customWidth="1"/>
    <col min="3" max="3" width="0.5546875" style="10" customWidth="1"/>
    <col min="4" max="4" width="11.5546875" style="3" customWidth="1"/>
    <col min="5" max="5" width="0.5546875" style="3" customWidth="1"/>
    <col min="6" max="6" width="11.5546875" style="179" customWidth="1"/>
    <col min="7" max="7" width="0.5546875" style="3" customWidth="1"/>
    <col min="8" max="8" width="11.5546875" style="3" customWidth="1"/>
    <col min="9" max="9" width="0.5546875" style="3" customWidth="1"/>
    <col min="10" max="10" width="11.5546875" style="179" customWidth="1"/>
    <col min="11" max="16384" width="9.109375" style="5"/>
  </cols>
  <sheetData>
    <row r="1" spans="1:10" ht="18.600000000000001" customHeight="1" x14ac:dyDescent="0.35">
      <c r="A1" s="1" t="s">
        <v>0</v>
      </c>
      <c r="B1" s="196"/>
      <c r="C1" s="2"/>
    </row>
    <row r="2" spans="1:10" ht="18.600000000000001" customHeight="1" x14ac:dyDescent="0.35">
      <c r="A2" s="7" t="s">
        <v>75</v>
      </c>
      <c r="B2" s="197"/>
      <c r="C2" s="7"/>
    </row>
    <row r="3" spans="1:10" ht="18.600000000000001" customHeight="1" x14ac:dyDescent="0.3">
      <c r="A3" s="8"/>
      <c r="B3" s="79"/>
      <c r="C3" s="8"/>
    </row>
    <row r="4" spans="1:10" ht="18.600000000000001" customHeight="1" x14ac:dyDescent="0.25">
      <c r="D4" s="209" t="s">
        <v>42</v>
      </c>
      <c r="E4" s="209"/>
      <c r="F4" s="209"/>
      <c r="G4" s="9"/>
      <c r="H4" s="209" t="s">
        <v>3</v>
      </c>
      <c r="I4" s="209"/>
      <c r="J4" s="209"/>
    </row>
    <row r="5" spans="1:10" ht="18.600000000000001" customHeight="1" x14ac:dyDescent="0.25">
      <c r="D5" s="209" t="s">
        <v>43</v>
      </c>
      <c r="E5" s="209"/>
      <c r="F5" s="209"/>
      <c r="G5" s="77"/>
      <c r="H5" s="209" t="s">
        <v>43</v>
      </c>
      <c r="I5" s="209"/>
      <c r="J5" s="209"/>
    </row>
    <row r="6" spans="1:10" ht="18.600000000000001" customHeight="1" x14ac:dyDescent="0.25">
      <c r="D6" s="216" t="s">
        <v>44</v>
      </c>
      <c r="E6" s="216"/>
      <c r="F6" s="216"/>
      <c r="G6" s="77"/>
      <c r="H6" s="216" t="s">
        <v>44</v>
      </c>
      <c r="I6" s="216"/>
      <c r="J6" s="216"/>
    </row>
    <row r="7" spans="1:10" ht="18.600000000000001" customHeight="1" x14ac:dyDescent="0.25">
      <c r="D7" s="215" t="s">
        <v>196</v>
      </c>
      <c r="E7" s="216"/>
      <c r="F7" s="216"/>
      <c r="G7" s="77"/>
      <c r="H7" s="215" t="s">
        <v>196</v>
      </c>
      <c r="I7" s="216"/>
      <c r="J7" s="216"/>
    </row>
    <row r="8" spans="1:10" ht="18.600000000000001" customHeight="1" x14ac:dyDescent="0.25">
      <c r="B8" s="17"/>
      <c r="D8" s="78">
        <v>2026</v>
      </c>
      <c r="E8" s="78"/>
      <c r="F8" s="180">
        <v>2025</v>
      </c>
      <c r="G8" s="78"/>
      <c r="H8" s="78">
        <v>2026</v>
      </c>
      <c r="I8" s="78"/>
      <c r="J8" s="180">
        <v>2025</v>
      </c>
    </row>
    <row r="9" spans="1:10" ht="18.600000000000001" customHeight="1" x14ac:dyDescent="0.25">
      <c r="D9" s="210" t="s">
        <v>9</v>
      </c>
      <c r="E9" s="210"/>
      <c r="F9" s="210"/>
      <c r="G9" s="210"/>
      <c r="H9" s="210"/>
      <c r="I9" s="210"/>
      <c r="J9" s="210"/>
    </row>
    <row r="10" spans="1:10" ht="18.600000000000001" customHeight="1" x14ac:dyDescent="0.3">
      <c r="A10" s="79" t="s">
        <v>76</v>
      </c>
      <c r="B10" s="79"/>
      <c r="C10" s="79"/>
      <c r="D10" s="4"/>
      <c r="E10" s="4"/>
      <c r="F10" s="86"/>
      <c r="G10" s="4"/>
      <c r="H10" s="4"/>
      <c r="I10" s="4"/>
      <c r="J10" s="86"/>
    </row>
    <row r="11" spans="1:10" ht="18.600000000000001" customHeight="1" x14ac:dyDescent="0.25">
      <c r="A11" s="34" t="s">
        <v>77</v>
      </c>
      <c r="C11" s="34"/>
      <c r="D11" s="4">
        <v>82521</v>
      </c>
      <c r="E11" s="4"/>
      <c r="F11" s="86">
        <v>64862</v>
      </c>
      <c r="G11" s="80"/>
      <c r="H11" s="4">
        <v>56775</v>
      </c>
      <c r="I11" s="4"/>
      <c r="J11" s="86">
        <v>59999</v>
      </c>
    </row>
    <row r="12" spans="1:10" ht="18.600000000000001" customHeight="1" x14ac:dyDescent="0.25">
      <c r="A12" s="81" t="s">
        <v>154</v>
      </c>
      <c r="C12" s="81"/>
      <c r="E12" s="4"/>
      <c r="G12" s="4"/>
      <c r="I12" s="4"/>
    </row>
    <row r="13" spans="1:10" s="84" customFormat="1" ht="18.600000000000001" customHeight="1" x14ac:dyDescent="0.25">
      <c r="A13" s="34" t="s">
        <v>153</v>
      </c>
      <c r="B13" s="81"/>
      <c r="C13" s="34"/>
      <c r="D13" s="35">
        <v>5858</v>
      </c>
      <c r="E13" s="26"/>
      <c r="F13" s="35">
        <v>7310</v>
      </c>
      <c r="G13" s="80"/>
      <c r="H13" s="35">
        <v>1757</v>
      </c>
      <c r="I13" s="83"/>
      <c r="J13" s="35">
        <v>4863</v>
      </c>
    </row>
    <row r="14" spans="1:10" ht="18.600000000000001" customHeight="1" x14ac:dyDescent="0.25">
      <c r="A14" s="10" t="s">
        <v>53</v>
      </c>
      <c r="D14" s="35">
        <v>24655</v>
      </c>
      <c r="E14" s="26"/>
      <c r="F14" s="35">
        <v>14918</v>
      </c>
      <c r="G14" s="80"/>
      <c r="H14" s="35">
        <v>20883</v>
      </c>
      <c r="I14" s="80"/>
      <c r="J14" s="35">
        <v>13559</v>
      </c>
    </row>
    <row r="15" spans="1:10" ht="18.600000000000001" customHeight="1" x14ac:dyDescent="0.25">
      <c r="A15" s="10" t="s">
        <v>78</v>
      </c>
      <c r="D15" s="35">
        <v>86202</v>
      </c>
      <c r="E15" s="26"/>
      <c r="F15" s="35">
        <v>60617</v>
      </c>
      <c r="G15" s="80"/>
      <c r="H15" s="80">
        <v>76968</v>
      </c>
      <c r="I15" s="80"/>
      <c r="J15" s="80">
        <v>53351</v>
      </c>
    </row>
    <row r="16" spans="1:10" ht="18.600000000000001" customHeight="1" x14ac:dyDescent="0.25">
      <c r="A16" s="34" t="s">
        <v>92</v>
      </c>
      <c r="C16" s="34"/>
      <c r="D16" s="37">
        <v>3852</v>
      </c>
      <c r="E16" s="86"/>
      <c r="F16" s="35">
        <v>10696</v>
      </c>
      <c r="G16" s="80"/>
      <c r="H16" s="80">
        <v>3640</v>
      </c>
      <c r="I16" s="80"/>
      <c r="J16" s="80">
        <v>6757</v>
      </c>
    </row>
    <row r="17" spans="1:10" ht="18.600000000000001" customHeight="1" x14ac:dyDescent="0.25">
      <c r="A17" s="34" t="s">
        <v>211</v>
      </c>
      <c r="C17" s="34"/>
      <c r="D17" s="83">
        <v>9</v>
      </c>
      <c r="E17" s="86"/>
      <c r="F17" s="35">
        <v>-16</v>
      </c>
      <c r="G17" s="80"/>
      <c r="H17" s="80">
        <v>9</v>
      </c>
      <c r="I17" s="80"/>
      <c r="J17" s="80">
        <v>-16</v>
      </c>
    </row>
    <row r="18" spans="1:10" ht="18.600000000000001" customHeight="1" x14ac:dyDescent="0.25">
      <c r="A18" s="34" t="s">
        <v>228</v>
      </c>
      <c r="C18" s="34"/>
      <c r="D18" s="83">
        <v>-1164</v>
      </c>
      <c r="E18" s="86"/>
      <c r="F18" s="35">
        <v>0</v>
      </c>
      <c r="G18" s="80"/>
      <c r="H18" s="80">
        <v>0</v>
      </c>
      <c r="I18" s="80"/>
      <c r="J18" s="80">
        <v>0</v>
      </c>
    </row>
    <row r="19" spans="1:10" ht="18.600000000000001" customHeight="1" x14ac:dyDescent="0.25">
      <c r="A19" s="34" t="s">
        <v>218</v>
      </c>
      <c r="C19" s="34"/>
      <c r="D19" s="35">
        <v>-18425</v>
      </c>
      <c r="E19" s="86"/>
      <c r="F19" s="35">
        <v>-1300</v>
      </c>
      <c r="G19" s="80"/>
      <c r="H19" s="80">
        <v>-4920</v>
      </c>
      <c r="I19" s="80"/>
      <c r="J19" s="80">
        <v>-1561</v>
      </c>
    </row>
    <row r="20" spans="1:10" ht="18.600000000000001" hidden="1" customHeight="1" x14ac:dyDescent="0.25">
      <c r="A20" s="24" t="s">
        <v>111</v>
      </c>
      <c r="E20" s="26"/>
      <c r="F20" s="35"/>
      <c r="G20" s="80"/>
      <c r="H20" s="80"/>
      <c r="I20" s="80"/>
      <c r="J20" s="80"/>
    </row>
    <row r="21" spans="1:10" ht="18.600000000000001" hidden="1" customHeight="1" x14ac:dyDescent="0.25">
      <c r="A21" s="24" t="s">
        <v>79</v>
      </c>
      <c r="D21" s="35"/>
      <c r="E21" s="26"/>
      <c r="F21" s="35">
        <v>0</v>
      </c>
      <c r="G21" s="80"/>
      <c r="H21" s="80"/>
      <c r="I21" s="80"/>
      <c r="J21" s="80">
        <v>0</v>
      </c>
    </row>
    <row r="22" spans="1:10" ht="18.600000000000001" customHeight="1" x14ac:dyDescent="0.25">
      <c r="A22" s="34" t="s">
        <v>82</v>
      </c>
      <c r="C22" s="34"/>
      <c r="D22" s="87">
        <v>1717</v>
      </c>
      <c r="E22" s="86"/>
      <c r="F22" s="35">
        <v>1641</v>
      </c>
      <c r="G22" s="80"/>
      <c r="H22" s="80">
        <v>1520</v>
      </c>
      <c r="I22" s="80"/>
      <c r="J22" s="80">
        <v>1455</v>
      </c>
    </row>
    <row r="23" spans="1:10" ht="18.600000000000001" customHeight="1" x14ac:dyDescent="0.25">
      <c r="A23" s="34" t="s">
        <v>80</v>
      </c>
      <c r="C23" s="34"/>
      <c r="D23" s="28">
        <v>-254</v>
      </c>
      <c r="E23" s="26"/>
      <c r="F23" s="35">
        <v>-512</v>
      </c>
      <c r="G23" s="80"/>
      <c r="H23" s="80">
        <v>-2152</v>
      </c>
      <c r="I23" s="80"/>
      <c r="J23" s="80">
        <v>-2063</v>
      </c>
    </row>
    <row r="24" spans="1:10" ht="18.600000000000001" customHeight="1" x14ac:dyDescent="0.25">
      <c r="A24" s="34" t="s">
        <v>219</v>
      </c>
      <c r="C24" s="34"/>
      <c r="D24" s="89">
        <v>20933</v>
      </c>
      <c r="E24" s="86"/>
      <c r="F24" s="35">
        <v>-8941</v>
      </c>
      <c r="G24" s="80"/>
      <c r="H24" s="90">
        <v>20926</v>
      </c>
      <c r="I24" s="80"/>
      <c r="J24" s="80">
        <v>-9137</v>
      </c>
    </row>
    <row r="25" spans="1:10" s="84" customFormat="1" ht="18.600000000000001" customHeight="1" x14ac:dyDescent="0.3">
      <c r="A25" s="8"/>
      <c r="B25" s="79"/>
      <c r="C25" s="8"/>
      <c r="D25" s="99">
        <f>SUM(D11:D24)</f>
        <v>205904</v>
      </c>
      <c r="E25" s="4"/>
      <c r="F25" s="181">
        <f>SUM(F11:F24)</f>
        <v>149275</v>
      </c>
      <c r="G25" s="4"/>
      <c r="H25" s="99">
        <f>SUM(H11:H24)</f>
        <v>175406</v>
      </c>
      <c r="I25" s="4"/>
      <c r="J25" s="181">
        <f>SUM(J11:J24)</f>
        <v>127207</v>
      </c>
    </row>
    <row r="26" spans="1:10" s="84" customFormat="1" ht="18.600000000000001" customHeight="1" x14ac:dyDescent="0.25">
      <c r="A26" s="81" t="s">
        <v>81</v>
      </c>
      <c r="B26" s="81"/>
      <c r="C26" s="81"/>
      <c r="D26" s="3"/>
      <c r="E26" s="4"/>
      <c r="F26" s="179"/>
      <c r="G26" s="4"/>
      <c r="H26" s="3"/>
      <c r="I26" s="4"/>
      <c r="J26" s="179"/>
    </row>
    <row r="27" spans="1:10" s="84" customFormat="1" ht="18.600000000000001" customHeight="1" x14ac:dyDescent="0.25">
      <c r="A27" s="10" t="s">
        <v>12</v>
      </c>
      <c r="B27" s="81"/>
      <c r="C27" s="10"/>
      <c r="D27" s="87">
        <v>-155816</v>
      </c>
      <c r="E27" s="86"/>
      <c r="F27" s="87">
        <v>-87475</v>
      </c>
      <c r="G27" s="80"/>
      <c r="H27" s="80">
        <v>-129382</v>
      </c>
      <c r="I27" s="80"/>
      <c r="J27" s="80">
        <v>-61644</v>
      </c>
    </row>
    <row r="28" spans="1:10" s="84" customFormat="1" ht="18.600000000000001" customHeight="1" x14ac:dyDescent="0.25">
      <c r="A28" s="34" t="s">
        <v>13</v>
      </c>
      <c r="B28" s="81"/>
      <c r="C28" s="34"/>
      <c r="D28" s="87">
        <v>-90776</v>
      </c>
      <c r="E28" s="86"/>
      <c r="F28" s="87">
        <v>-275725</v>
      </c>
      <c r="G28" s="80"/>
      <c r="H28" s="80">
        <v>-31036</v>
      </c>
      <c r="I28" s="80"/>
      <c r="J28" s="80">
        <v>-259355</v>
      </c>
    </row>
    <row r="29" spans="1:10" s="84" customFormat="1" ht="18.600000000000001" customHeight="1" x14ac:dyDescent="0.25">
      <c r="A29" s="34" t="s">
        <v>144</v>
      </c>
      <c r="B29" s="81"/>
      <c r="C29" s="34"/>
      <c r="D29" s="87">
        <v>-151</v>
      </c>
      <c r="E29" s="86"/>
      <c r="F29" s="87">
        <v>-6810</v>
      </c>
      <c r="G29" s="80"/>
      <c r="H29" s="80">
        <v>427</v>
      </c>
      <c r="I29" s="80"/>
      <c r="J29" s="80">
        <v>-6047</v>
      </c>
    </row>
    <row r="30" spans="1:10" s="84" customFormat="1" ht="18.600000000000001" customHeight="1" x14ac:dyDescent="0.25">
      <c r="A30" s="34" t="s">
        <v>145</v>
      </c>
      <c r="B30" s="81"/>
      <c r="C30" s="34"/>
      <c r="D30" s="87">
        <v>-1353</v>
      </c>
      <c r="E30" s="86"/>
      <c r="F30" s="87">
        <v>-8224</v>
      </c>
      <c r="G30" s="80"/>
      <c r="H30" s="80">
        <v>-1085</v>
      </c>
      <c r="I30" s="80"/>
      <c r="J30" s="80">
        <v>-8802</v>
      </c>
    </row>
    <row r="31" spans="1:10" s="84" customFormat="1" ht="18.600000000000001" customHeight="1" x14ac:dyDescent="0.25">
      <c r="A31" s="34" t="s">
        <v>150</v>
      </c>
      <c r="B31" s="81"/>
      <c r="C31" s="34"/>
      <c r="D31" s="87">
        <v>0</v>
      </c>
      <c r="E31" s="86"/>
      <c r="F31" s="87">
        <v>-100</v>
      </c>
      <c r="G31" s="80"/>
      <c r="H31" s="80">
        <v>0</v>
      </c>
      <c r="I31" s="80"/>
      <c r="J31" s="80">
        <v>-100</v>
      </c>
    </row>
    <row r="32" spans="1:10" s="84" customFormat="1" ht="18.600000000000001" customHeight="1" x14ac:dyDescent="0.25">
      <c r="A32" s="34" t="s">
        <v>26</v>
      </c>
      <c r="B32" s="81"/>
      <c r="C32" s="34"/>
      <c r="D32" s="87">
        <v>107871</v>
      </c>
      <c r="E32" s="86"/>
      <c r="F32" s="87">
        <v>197773</v>
      </c>
      <c r="G32" s="80"/>
      <c r="H32" s="80">
        <v>71402</v>
      </c>
      <c r="I32" s="80"/>
      <c r="J32" s="80">
        <v>159065</v>
      </c>
    </row>
    <row r="33" spans="1:10" s="84" customFormat="1" ht="18.600000000000001" customHeight="1" x14ac:dyDescent="0.25">
      <c r="A33" s="34" t="s">
        <v>155</v>
      </c>
      <c r="B33" s="81"/>
      <c r="C33" s="10"/>
      <c r="D33" s="87">
        <v>0</v>
      </c>
      <c r="E33" s="86"/>
      <c r="F33" s="87">
        <v>-514</v>
      </c>
      <c r="G33" s="80"/>
      <c r="H33" s="80">
        <v>0</v>
      </c>
      <c r="I33" s="80"/>
      <c r="J33" s="80">
        <v>-411</v>
      </c>
    </row>
    <row r="34" spans="1:10" s="24" customFormat="1" ht="18.600000000000001" customHeight="1" x14ac:dyDescent="0.25">
      <c r="A34" s="24" t="s">
        <v>206</v>
      </c>
      <c r="B34" s="198"/>
      <c r="D34" s="100">
        <f>SUM(D25:D33)</f>
        <v>65679</v>
      </c>
      <c r="E34" s="27"/>
      <c r="F34" s="100">
        <f>SUM(F25:F33)</f>
        <v>-31800</v>
      </c>
      <c r="G34" s="27"/>
      <c r="H34" s="100">
        <f>SUM(H25:H33)</f>
        <v>85732</v>
      </c>
      <c r="I34" s="27"/>
      <c r="J34" s="100">
        <f>SUM(J25:J33)</f>
        <v>-50087</v>
      </c>
    </row>
    <row r="35" spans="1:10" s="84" customFormat="1" ht="18.600000000000001" customHeight="1" x14ac:dyDescent="0.25">
      <c r="A35" s="34" t="s">
        <v>83</v>
      </c>
      <c r="B35" s="81"/>
      <c r="C35" s="10"/>
      <c r="D35" s="91">
        <v>-771</v>
      </c>
      <c r="E35" s="86"/>
      <c r="F35" s="91">
        <v>-643</v>
      </c>
      <c r="G35" s="80"/>
      <c r="H35" s="90">
        <v>-771</v>
      </c>
      <c r="I35" s="80"/>
      <c r="J35" s="90">
        <v>-643</v>
      </c>
    </row>
    <row r="36" spans="1:10" s="84" customFormat="1" ht="18.600000000000001" customHeight="1" x14ac:dyDescent="0.3">
      <c r="A36" s="8" t="s">
        <v>207</v>
      </c>
      <c r="B36" s="79"/>
      <c r="C36" s="8"/>
      <c r="D36" s="101">
        <f>SUM(D34:D35)</f>
        <v>64908</v>
      </c>
      <c r="E36" s="86"/>
      <c r="F36" s="101">
        <f>SUM(F34:F35)</f>
        <v>-32443</v>
      </c>
      <c r="G36" s="86"/>
      <c r="H36" s="101">
        <f>SUM(H34:H35)</f>
        <v>84961</v>
      </c>
      <c r="I36" s="37"/>
      <c r="J36" s="101">
        <f>SUM(J34:J35)</f>
        <v>-50730</v>
      </c>
    </row>
    <row r="37" spans="1:10" ht="11.1" customHeight="1" x14ac:dyDescent="0.3">
      <c r="A37" s="8"/>
      <c r="B37" s="79"/>
      <c r="C37" s="8"/>
      <c r="D37" s="4"/>
      <c r="E37" s="4"/>
      <c r="F37" s="86"/>
      <c r="G37" s="4"/>
      <c r="H37" s="4"/>
      <c r="I37" s="4"/>
      <c r="J37" s="86"/>
    </row>
    <row r="38" spans="1:10" ht="18.600000000000001" customHeight="1" x14ac:dyDescent="0.3">
      <c r="A38" s="79"/>
      <c r="B38" s="79"/>
      <c r="C38" s="79"/>
      <c r="D38" s="15"/>
      <c r="E38" s="15"/>
      <c r="F38" s="37"/>
      <c r="G38" s="4"/>
      <c r="H38" s="4"/>
      <c r="I38" s="4"/>
      <c r="J38" s="86"/>
    </row>
    <row r="39" spans="1:10" ht="17.399999999999999" customHeight="1" x14ac:dyDescent="0.25">
      <c r="A39" s="34"/>
      <c r="B39" s="17"/>
      <c r="C39" s="34"/>
      <c r="D39" s="92"/>
      <c r="E39" s="92"/>
      <c r="F39" s="80"/>
      <c r="G39" s="77"/>
      <c r="H39" s="92"/>
      <c r="I39" s="92"/>
      <c r="J39" s="80"/>
    </row>
    <row r="40" spans="1:10" ht="18.600000000000001" customHeight="1" x14ac:dyDescent="0.25">
      <c r="A40" s="34"/>
      <c r="B40" s="17"/>
      <c r="C40" s="34"/>
      <c r="D40" s="93"/>
      <c r="E40" s="92"/>
      <c r="F40" s="80"/>
      <c r="G40" s="77"/>
      <c r="H40" s="93"/>
      <c r="I40" s="92"/>
      <c r="J40" s="80"/>
    </row>
    <row r="41" spans="1:10" ht="18.600000000000001" customHeight="1" x14ac:dyDescent="0.25">
      <c r="A41" s="34"/>
      <c r="C41" s="34"/>
      <c r="D41" s="82"/>
      <c r="E41" s="86"/>
      <c r="F41" s="82"/>
      <c r="G41" s="80"/>
      <c r="H41" s="85"/>
      <c r="I41" s="80"/>
      <c r="J41" s="85"/>
    </row>
    <row r="42" spans="1:10" ht="18.600000000000001" customHeight="1" x14ac:dyDescent="0.25">
      <c r="A42" s="34"/>
      <c r="C42" s="34"/>
      <c r="D42" s="82"/>
      <c r="E42" s="86"/>
      <c r="F42" s="82"/>
      <c r="G42" s="80"/>
      <c r="H42" s="85"/>
      <c r="I42" s="80"/>
      <c r="J42" s="85"/>
    </row>
    <row r="43" spans="1:10" ht="18.600000000000001" customHeight="1" x14ac:dyDescent="0.25">
      <c r="A43" s="34"/>
      <c r="C43" s="34"/>
      <c r="D43" s="82"/>
      <c r="E43" s="86"/>
      <c r="F43" s="82"/>
      <c r="G43" s="80"/>
      <c r="H43" s="85"/>
      <c r="I43" s="80"/>
      <c r="J43" s="85"/>
    </row>
    <row r="44" spans="1:10" s="94" customFormat="1" ht="18.600000000000001" customHeight="1" x14ac:dyDescent="0.25">
      <c r="A44" s="34"/>
      <c r="B44" s="81"/>
      <c r="C44" s="34"/>
      <c r="D44" s="87"/>
      <c r="E44" s="86"/>
      <c r="F44" s="87"/>
      <c r="G44" s="80"/>
      <c r="H44" s="88"/>
      <c r="I44" s="80"/>
      <c r="J44" s="88"/>
    </row>
    <row r="45" spans="1:10" s="94" customFormat="1" ht="18.600000000000001" customHeight="1" x14ac:dyDescent="0.25">
      <c r="A45" s="34"/>
      <c r="B45" s="81"/>
      <c r="C45" s="34"/>
      <c r="D45" s="87"/>
      <c r="E45" s="86"/>
      <c r="F45" s="87"/>
      <c r="G45" s="80"/>
      <c r="H45" s="88"/>
      <c r="I45" s="80"/>
      <c r="J45" s="88"/>
    </row>
    <row r="46" spans="1:10" s="84" customFormat="1" ht="18.600000000000001" customHeight="1" x14ac:dyDescent="0.3">
      <c r="A46" s="8"/>
      <c r="B46" s="79"/>
      <c r="C46" s="8"/>
      <c r="D46" s="18"/>
      <c r="E46" s="86"/>
      <c r="F46" s="18"/>
      <c r="G46" s="86"/>
      <c r="H46" s="18"/>
      <c r="I46" s="37"/>
      <c r="J46" s="18"/>
    </row>
    <row r="47" spans="1:10" ht="18.600000000000001" customHeight="1" x14ac:dyDescent="0.35">
      <c r="A47" s="193" t="str">
        <f>A1</f>
        <v>Thai Coconut Public Company Limited and its Subsidiaries</v>
      </c>
      <c r="B47" s="196"/>
      <c r="C47" s="2"/>
    </row>
    <row r="48" spans="1:10" ht="18.600000000000001" customHeight="1" x14ac:dyDescent="0.35">
      <c r="A48" s="7" t="s">
        <v>75</v>
      </c>
      <c r="B48" s="197"/>
      <c r="C48" s="7"/>
    </row>
    <row r="49" spans="1:10" ht="18.600000000000001" customHeight="1" x14ac:dyDescent="0.35">
      <c r="A49" s="7"/>
      <c r="B49" s="197"/>
      <c r="C49" s="7"/>
    </row>
    <row r="50" spans="1:10" ht="18.600000000000001" customHeight="1" x14ac:dyDescent="0.25">
      <c r="D50" s="209" t="s">
        <v>42</v>
      </c>
      <c r="E50" s="209"/>
      <c r="F50" s="209"/>
      <c r="G50" s="9"/>
      <c r="H50" s="209" t="s">
        <v>3</v>
      </c>
      <c r="I50" s="209"/>
      <c r="J50" s="209"/>
    </row>
    <row r="51" spans="1:10" ht="18.600000000000001" customHeight="1" x14ac:dyDescent="0.25">
      <c r="D51" s="209" t="s">
        <v>43</v>
      </c>
      <c r="E51" s="209"/>
      <c r="F51" s="209"/>
      <c r="G51" s="77"/>
      <c r="H51" s="209" t="s">
        <v>43</v>
      </c>
      <c r="I51" s="209"/>
      <c r="J51" s="209"/>
    </row>
    <row r="52" spans="1:10" ht="18.600000000000001" customHeight="1" x14ac:dyDescent="0.25">
      <c r="D52" s="216" t="s">
        <v>44</v>
      </c>
      <c r="E52" s="216"/>
      <c r="F52" s="216"/>
      <c r="G52" s="77"/>
      <c r="H52" s="216" t="s">
        <v>44</v>
      </c>
      <c r="I52" s="216"/>
      <c r="J52" s="216"/>
    </row>
    <row r="53" spans="1:10" ht="18.600000000000001" customHeight="1" x14ac:dyDescent="0.25">
      <c r="D53" s="215" t="s">
        <v>196</v>
      </c>
      <c r="E53" s="216"/>
      <c r="F53" s="216"/>
      <c r="G53" s="77"/>
      <c r="H53" s="215" t="s">
        <v>196</v>
      </c>
      <c r="I53" s="216"/>
      <c r="J53" s="216"/>
    </row>
    <row r="54" spans="1:10" ht="18.600000000000001" customHeight="1" x14ac:dyDescent="0.25">
      <c r="B54" s="17" t="s">
        <v>7</v>
      </c>
      <c r="D54" s="78">
        <v>2026</v>
      </c>
      <c r="E54" s="78"/>
      <c r="F54" s="180">
        <v>2025</v>
      </c>
      <c r="G54" s="78"/>
      <c r="H54" s="78">
        <v>2026</v>
      </c>
      <c r="I54" s="78"/>
      <c r="J54" s="180">
        <v>2025</v>
      </c>
    </row>
    <row r="55" spans="1:10" ht="18.600000000000001" customHeight="1" x14ac:dyDescent="0.25">
      <c r="D55" s="210" t="s">
        <v>9</v>
      </c>
      <c r="E55" s="210"/>
      <c r="F55" s="210"/>
      <c r="G55" s="210"/>
      <c r="H55" s="210"/>
      <c r="I55" s="210"/>
      <c r="J55" s="210"/>
    </row>
    <row r="56" spans="1:10" ht="18.600000000000001" customHeight="1" x14ac:dyDescent="0.3">
      <c r="A56" s="79" t="s">
        <v>84</v>
      </c>
      <c r="D56" s="13"/>
      <c r="E56" s="13"/>
      <c r="F56" s="182"/>
      <c r="G56" s="13"/>
      <c r="H56" s="13"/>
      <c r="I56" s="13"/>
      <c r="J56" s="182"/>
    </row>
    <row r="57" spans="1:10" ht="18.600000000000001" customHeight="1" x14ac:dyDescent="0.25">
      <c r="A57" s="34" t="s">
        <v>212</v>
      </c>
      <c r="D57" s="37">
        <v>-11695</v>
      </c>
      <c r="E57" s="86"/>
      <c r="F57" s="37">
        <v>0</v>
      </c>
      <c r="G57" s="80"/>
      <c r="H57" s="85">
        <v>-11695</v>
      </c>
      <c r="I57" s="80"/>
      <c r="J57" s="85">
        <v>0</v>
      </c>
    </row>
    <row r="58" spans="1:10" ht="18.600000000000001" customHeight="1" x14ac:dyDescent="0.25">
      <c r="A58" s="34" t="s">
        <v>85</v>
      </c>
      <c r="D58" s="37">
        <v>-244773</v>
      </c>
      <c r="E58" s="86"/>
      <c r="F58" s="37">
        <v>-328688</v>
      </c>
      <c r="G58" s="80"/>
      <c r="H58" s="85">
        <v>-72862</v>
      </c>
      <c r="I58" s="80"/>
      <c r="J58" s="85">
        <v>-314847</v>
      </c>
    </row>
    <row r="59" spans="1:10" ht="18.600000000000001" customHeight="1" x14ac:dyDescent="0.25">
      <c r="A59" s="34" t="s">
        <v>86</v>
      </c>
      <c r="D59" s="37">
        <v>11043</v>
      </c>
      <c r="E59" s="86"/>
      <c r="F59" s="37">
        <v>35</v>
      </c>
      <c r="G59" s="80"/>
      <c r="H59" s="85">
        <v>13</v>
      </c>
      <c r="I59" s="80"/>
      <c r="J59" s="85">
        <v>35</v>
      </c>
    </row>
    <row r="60" spans="1:10" ht="18.600000000000001" customHeight="1" x14ac:dyDescent="0.25">
      <c r="A60" s="34" t="s">
        <v>87</v>
      </c>
      <c r="C60" s="34"/>
      <c r="D60" s="37">
        <v>-80</v>
      </c>
      <c r="E60" s="86"/>
      <c r="F60" s="37">
        <v>-1822</v>
      </c>
      <c r="G60" s="80"/>
      <c r="H60" s="85">
        <v>0</v>
      </c>
      <c r="I60" s="80"/>
      <c r="J60" s="85">
        <v>-1822</v>
      </c>
    </row>
    <row r="61" spans="1:10" ht="18.600000000000001" customHeight="1" x14ac:dyDescent="0.25">
      <c r="A61" s="34" t="s">
        <v>98</v>
      </c>
      <c r="B61" s="17" t="s">
        <v>215</v>
      </c>
      <c r="C61" s="34"/>
      <c r="D61" s="37">
        <v>0</v>
      </c>
      <c r="E61" s="86"/>
      <c r="F61" s="37">
        <v>0</v>
      </c>
      <c r="G61" s="80"/>
      <c r="H61" s="85">
        <v>-10000</v>
      </c>
      <c r="I61" s="80"/>
      <c r="J61" s="85">
        <v>0</v>
      </c>
    </row>
    <row r="62" spans="1:10" ht="18.600000000000001" customHeight="1" x14ac:dyDescent="0.25">
      <c r="A62" s="34" t="s">
        <v>226</v>
      </c>
      <c r="C62" s="34"/>
      <c r="D62" s="95"/>
      <c r="E62" s="37"/>
      <c r="F62" s="95"/>
      <c r="G62" s="80"/>
      <c r="H62" s="95"/>
      <c r="I62" s="80"/>
      <c r="J62" s="80"/>
    </row>
    <row r="63" spans="1:10" ht="18.600000000000001" customHeight="1" x14ac:dyDescent="0.25">
      <c r="A63" s="124" t="s">
        <v>227</v>
      </c>
      <c r="C63" s="34"/>
      <c r="D63" s="95">
        <v>0</v>
      </c>
      <c r="E63" s="37"/>
      <c r="F63" s="95">
        <v>0</v>
      </c>
      <c r="G63" s="80"/>
      <c r="H63" s="95">
        <v>0</v>
      </c>
      <c r="I63" s="80"/>
      <c r="J63" s="80">
        <v>5000</v>
      </c>
    </row>
    <row r="64" spans="1:10" ht="18.600000000000001" customHeight="1" x14ac:dyDescent="0.25">
      <c r="A64" s="34" t="s">
        <v>209</v>
      </c>
      <c r="B64" s="17" t="s">
        <v>215</v>
      </c>
      <c r="C64" s="34"/>
      <c r="D64" s="95">
        <v>0</v>
      </c>
      <c r="E64" s="37"/>
      <c r="F64" s="95">
        <v>0</v>
      </c>
      <c r="G64" s="80"/>
      <c r="H64" s="95">
        <v>-119539</v>
      </c>
      <c r="I64" s="80"/>
      <c r="J64" s="80">
        <v>0</v>
      </c>
    </row>
    <row r="65" spans="1:10" ht="18.600000000000001" customHeight="1" x14ac:dyDescent="0.25">
      <c r="A65" s="34" t="s">
        <v>106</v>
      </c>
      <c r="C65" s="34"/>
      <c r="D65" s="91">
        <v>124</v>
      </c>
      <c r="E65" s="26"/>
      <c r="F65" s="91">
        <v>122</v>
      </c>
      <c r="G65" s="80"/>
      <c r="H65" s="90">
        <v>122</v>
      </c>
      <c r="I65" s="80"/>
      <c r="J65" s="90">
        <v>373</v>
      </c>
    </row>
    <row r="66" spans="1:10" ht="18.600000000000001" customHeight="1" x14ac:dyDescent="0.3">
      <c r="A66" s="8" t="s">
        <v>115</v>
      </c>
      <c r="B66" s="79"/>
      <c r="C66" s="8"/>
      <c r="D66" s="101">
        <f>SUM(D39:D45,D57:D65)</f>
        <v>-245381</v>
      </c>
      <c r="E66" s="32"/>
      <c r="F66" s="101">
        <f>SUM(F39:F45,F57:F65)</f>
        <v>-330353</v>
      </c>
      <c r="G66" s="32"/>
      <c r="H66" s="101">
        <f>SUM(H39:H45,H57:H65)</f>
        <v>-213961</v>
      </c>
      <c r="I66" s="32"/>
      <c r="J66" s="101">
        <f>SUM(J39:J45,J57:J65)</f>
        <v>-311261</v>
      </c>
    </row>
    <row r="67" spans="1:10" ht="10.5" customHeight="1" x14ac:dyDescent="0.3">
      <c r="A67" s="8"/>
      <c r="B67" s="79"/>
      <c r="C67" s="8"/>
      <c r="D67" s="18"/>
      <c r="E67" s="32"/>
      <c r="F67" s="18"/>
      <c r="G67" s="32"/>
      <c r="H67" s="18"/>
      <c r="I67" s="32"/>
      <c r="J67" s="18"/>
    </row>
    <row r="68" spans="1:10" ht="18.600000000000001" customHeight="1" x14ac:dyDescent="0.3">
      <c r="A68" s="79" t="s">
        <v>88</v>
      </c>
      <c r="B68" s="79"/>
      <c r="C68" s="79"/>
      <c r="D68" s="4"/>
      <c r="E68" s="4"/>
      <c r="F68" s="86"/>
      <c r="G68" s="4"/>
      <c r="H68" s="4"/>
      <c r="I68" s="4"/>
      <c r="J68" s="86"/>
    </row>
    <row r="69" spans="1:10" ht="18.600000000000001" customHeight="1" x14ac:dyDescent="0.3">
      <c r="A69" s="72" t="s">
        <v>220</v>
      </c>
      <c r="B69" s="79"/>
      <c r="C69" s="79"/>
      <c r="D69" s="4"/>
      <c r="E69" s="4"/>
      <c r="F69" s="86"/>
      <c r="G69" s="4"/>
      <c r="H69" s="4"/>
      <c r="I69" s="4"/>
      <c r="J69" s="86"/>
    </row>
    <row r="70" spans="1:10" ht="18.600000000000001" customHeight="1" x14ac:dyDescent="0.25">
      <c r="A70" s="195" t="s">
        <v>221</v>
      </c>
      <c r="C70" s="34"/>
      <c r="D70" s="83">
        <v>152559</v>
      </c>
      <c r="E70" s="86"/>
      <c r="F70" s="83">
        <v>-229495</v>
      </c>
      <c r="G70" s="80"/>
      <c r="H70" s="80">
        <v>53559</v>
      </c>
      <c r="I70" s="80"/>
      <c r="J70" s="80">
        <v>-227495</v>
      </c>
    </row>
    <row r="71" spans="1:10" ht="18.600000000000001" customHeight="1" x14ac:dyDescent="0.25">
      <c r="A71" s="34" t="s">
        <v>116</v>
      </c>
      <c r="B71" s="17" t="s">
        <v>205</v>
      </c>
      <c r="D71" s="83">
        <v>138843</v>
      </c>
      <c r="E71" s="86"/>
      <c r="F71" s="83">
        <v>359578</v>
      </c>
      <c r="G71" s="80"/>
      <c r="H71" s="85">
        <v>129448</v>
      </c>
      <c r="I71" s="80"/>
      <c r="J71" s="85">
        <v>359578</v>
      </c>
    </row>
    <row r="72" spans="1:10" ht="18.600000000000001" customHeight="1" x14ac:dyDescent="0.25">
      <c r="A72" s="34" t="s">
        <v>117</v>
      </c>
      <c r="D72" s="4">
        <v>-79348</v>
      </c>
      <c r="E72" s="4"/>
      <c r="F72" s="86">
        <v>-31058</v>
      </c>
      <c r="G72" s="80"/>
      <c r="H72" s="85">
        <v>-73348</v>
      </c>
      <c r="I72" s="80"/>
      <c r="J72" s="85">
        <v>-27501</v>
      </c>
    </row>
    <row r="73" spans="1:10" ht="18.600000000000001" customHeight="1" x14ac:dyDescent="0.25">
      <c r="A73" s="34" t="s">
        <v>89</v>
      </c>
      <c r="C73" s="34"/>
      <c r="D73" s="86">
        <v>-21435</v>
      </c>
      <c r="E73" s="86"/>
      <c r="F73" s="86">
        <v>-5426</v>
      </c>
      <c r="G73" s="80"/>
      <c r="H73" s="85">
        <v>-20087</v>
      </c>
      <c r="I73" s="80"/>
      <c r="J73" s="85">
        <v>-5426</v>
      </c>
    </row>
    <row r="74" spans="1:10" ht="18.600000000000001" customHeight="1" x14ac:dyDescent="0.25">
      <c r="A74" s="34" t="s">
        <v>90</v>
      </c>
      <c r="D74" s="29">
        <v>-24848</v>
      </c>
      <c r="E74" s="86"/>
      <c r="F74" s="29">
        <v>-17291</v>
      </c>
      <c r="G74" s="80"/>
      <c r="H74" s="97">
        <v>-21293</v>
      </c>
      <c r="I74" s="83"/>
      <c r="J74" s="97">
        <v>-15717</v>
      </c>
    </row>
    <row r="75" spans="1:10" ht="18.600000000000001" customHeight="1" x14ac:dyDescent="0.3">
      <c r="A75" s="8" t="s">
        <v>156</v>
      </c>
      <c r="B75" s="79"/>
      <c r="C75" s="8"/>
      <c r="D75" s="102">
        <f>SUM(D70:D74)</f>
        <v>165771</v>
      </c>
      <c r="E75" s="20"/>
      <c r="F75" s="101">
        <f>SUM(F70:F74)</f>
        <v>76308</v>
      </c>
      <c r="G75" s="20"/>
      <c r="H75" s="102">
        <f>SUM(H70:H74)</f>
        <v>68279</v>
      </c>
      <c r="I75" s="20"/>
      <c r="J75" s="101">
        <f>SUM(J70:J74)</f>
        <v>83439</v>
      </c>
    </row>
    <row r="76" spans="1:10" ht="10.5" customHeight="1" x14ac:dyDescent="0.3">
      <c r="A76" s="8"/>
      <c r="B76" s="79"/>
      <c r="C76" s="8"/>
      <c r="D76" s="4"/>
      <c r="E76" s="4"/>
      <c r="F76" s="86"/>
      <c r="G76" s="4"/>
      <c r="H76" s="4"/>
      <c r="I76" s="4"/>
      <c r="J76" s="86"/>
    </row>
    <row r="77" spans="1:10" ht="18.600000000000001" customHeight="1" x14ac:dyDescent="0.3">
      <c r="A77" s="34" t="s">
        <v>157</v>
      </c>
      <c r="B77" s="79"/>
      <c r="C77" s="8"/>
      <c r="D77" s="4"/>
      <c r="E77" s="4"/>
      <c r="F77" s="86"/>
      <c r="G77" s="4"/>
      <c r="H77" s="4"/>
      <c r="I77" s="4"/>
      <c r="J77" s="86"/>
    </row>
    <row r="78" spans="1:10" ht="18.600000000000001" customHeight="1" x14ac:dyDescent="0.3">
      <c r="A78" s="34" t="s">
        <v>143</v>
      </c>
      <c r="B78" s="79"/>
      <c r="C78" s="8"/>
      <c r="D78" s="167">
        <f>SUM(D75,D66,D36)</f>
        <v>-14702</v>
      </c>
      <c r="E78" s="27"/>
      <c r="F78" s="85">
        <v>-286488</v>
      </c>
      <c r="G78" s="27"/>
      <c r="H78" s="167">
        <f>SUM(H75,H66,H36)</f>
        <v>-60721</v>
      </c>
      <c r="I78" s="27"/>
      <c r="J78" s="85">
        <v>-278552</v>
      </c>
    </row>
    <row r="79" spans="1:10" ht="18.600000000000001" customHeight="1" x14ac:dyDescent="0.3">
      <c r="A79" s="34" t="s">
        <v>224</v>
      </c>
      <c r="B79" s="79"/>
      <c r="C79" s="8"/>
      <c r="D79" s="167"/>
      <c r="E79" s="27"/>
      <c r="F79" s="85"/>
      <c r="G79" s="27"/>
      <c r="H79" s="167"/>
      <c r="I79" s="27"/>
      <c r="J79" s="85"/>
    </row>
    <row r="80" spans="1:10" s="84" customFormat="1" ht="18.600000000000001" customHeight="1" x14ac:dyDescent="0.25">
      <c r="A80" s="96" t="s">
        <v>225</v>
      </c>
      <c r="B80" s="81"/>
      <c r="C80" s="34"/>
      <c r="D80" s="85">
        <v>-331</v>
      </c>
      <c r="E80" s="27"/>
      <c r="F80" s="85">
        <v>-179</v>
      </c>
      <c r="G80" s="27"/>
      <c r="H80" s="85">
        <v>-323</v>
      </c>
      <c r="I80" s="27"/>
      <c r="J80" s="85">
        <v>-174</v>
      </c>
    </row>
    <row r="81" spans="1:10" s="84" customFormat="1" ht="18.600000000000001" customHeight="1" x14ac:dyDescent="0.25">
      <c r="A81" s="34" t="s">
        <v>210</v>
      </c>
      <c r="B81" s="81"/>
      <c r="C81" s="34"/>
      <c r="D81" s="29">
        <v>-6868</v>
      </c>
      <c r="E81" s="86"/>
      <c r="F81" s="29">
        <v>0</v>
      </c>
      <c r="G81" s="80"/>
      <c r="H81" s="90">
        <v>0</v>
      </c>
      <c r="I81" s="80"/>
      <c r="J81" s="90">
        <v>0</v>
      </c>
    </row>
    <row r="82" spans="1:10" s="84" customFormat="1" ht="18.600000000000001" customHeight="1" x14ac:dyDescent="0.25">
      <c r="A82" s="8" t="s">
        <v>158</v>
      </c>
      <c r="B82" s="81"/>
      <c r="C82" s="34"/>
      <c r="D82" s="39">
        <f>SUM(D78:D81)</f>
        <v>-21901</v>
      </c>
      <c r="E82" s="86"/>
      <c r="F82" s="39">
        <f>SUM(F78:F81)</f>
        <v>-286667</v>
      </c>
      <c r="G82" s="86"/>
      <c r="H82" s="39">
        <f>SUM(H78:H81)</f>
        <v>-61044</v>
      </c>
      <c r="I82" s="86"/>
      <c r="J82" s="39">
        <f>SUM(J78:J81)</f>
        <v>-278726</v>
      </c>
    </row>
    <row r="83" spans="1:10" ht="18.600000000000001" customHeight="1" x14ac:dyDescent="0.25">
      <c r="A83" s="34" t="s">
        <v>91</v>
      </c>
      <c r="C83" s="34"/>
      <c r="D83" s="103">
        <f>'BS 2-3'!F11</f>
        <v>424146</v>
      </c>
      <c r="E83" s="20"/>
      <c r="F83" s="97">
        <v>546940</v>
      </c>
      <c r="G83" s="80"/>
      <c r="H83" s="105">
        <f>'BS 2-3'!J11</f>
        <v>355483</v>
      </c>
      <c r="I83" s="80"/>
      <c r="J83" s="90">
        <v>502228</v>
      </c>
    </row>
    <row r="84" spans="1:10" ht="18.600000000000001" customHeight="1" thickBot="1" x14ac:dyDescent="0.35">
      <c r="A84" s="8" t="s">
        <v>208</v>
      </c>
      <c r="B84" s="79"/>
      <c r="C84" s="8"/>
      <c r="D84" s="104">
        <f>SUM(D82:D83)</f>
        <v>402245</v>
      </c>
      <c r="E84" s="20"/>
      <c r="F84" s="106">
        <f>SUM(F82:F83)</f>
        <v>260273</v>
      </c>
      <c r="G84" s="20"/>
      <c r="H84" s="106">
        <f>SUM(H82:H83)</f>
        <v>294439</v>
      </c>
      <c r="I84" s="20"/>
      <c r="J84" s="106">
        <f>SUM(J82:J83)</f>
        <v>223502</v>
      </c>
    </row>
    <row r="85" spans="1:10" ht="18.600000000000001" customHeight="1" thickTop="1" x14ac:dyDescent="0.3">
      <c r="A85" s="34"/>
      <c r="B85" s="79"/>
      <c r="C85" s="8"/>
      <c r="D85" s="20"/>
      <c r="E85" s="20"/>
      <c r="F85" s="32"/>
      <c r="G85" s="20"/>
      <c r="H85" s="20"/>
      <c r="I85" s="20"/>
      <c r="J85" s="32"/>
    </row>
    <row r="86" spans="1:10" ht="18.600000000000001" customHeight="1" x14ac:dyDescent="0.3">
      <c r="A86" s="79" t="s">
        <v>159</v>
      </c>
      <c r="B86" s="79"/>
      <c r="C86" s="8"/>
      <c r="D86" s="20"/>
      <c r="E86" s="20"/>
      <c r="F86" s="32"/>
      <c r="G86" s="20"/>
      <c r="H86" s="20"/>
      <c r="I86" s="20"/>
      <c r="J86" s="32"/>
    </row>
    <row r="87" spans="1:10" ht="18.600000000000001" customHeight="1" x14ac:dyDescent="0.3">
      <c r="A87" s="24" t="s">
        <v>222</v>
      </c>
      <c r="B87" s="79"/>
      <c r="C87" s="8"/>
      <c r="D87" s="85"/>
      <c r="E87" s="20"/>
      <c r="F87" s="85"/>
      <c r="G87" s="80"/>
      <c r="H87" s="85"/>
      <c r="I87" s="80"/>
      <c r="J87" s="85"/>
    </row>
    <row r="88" spans="1:10" ht="18.600000000000001" customHeight="1" x14ac:dyDescent="0.3">
      <c r="A88" s="96" t="s">
        <v>223</v>
      </c>
      <c r="B88" s="79"/>
      <c r="C88" s="8"/>
      <c r="D88" s="85">
        <v>87801</v>
      </c>
      <c r="E88" s="20"/>
      <c r="F88" s="85">
        <v>208553</v>
      </c>
      <c r="G88" s="80"/>
      <c r="H88" s="85">
        <v>25100</v>
      </c>
      <c r="I88" s="80"/>
      <c r="J88" s="85">
        <v>202588</v>
      </c>
    </row>
    <row r="89" spans="1:10" ht="18.600000000000001" customHeight="1" x14ac:dyDescent="0.3">
      <c r="A89" s="24" t="s">
        <v>118</v>
      </c>
      <c r="B89" s="79"/>
      <c r="C89" s="8"/>
      <c r="D89" s="82">
        <v>7676</v>
      </c>
      <c r="E89" s="20"/>
      <c r="F89" s="82">
        <v>10182</v>
      </c>
      <c r="G89" s="80"/>
      <c r="H89" s="85">
        <v>2396</v>
      </c>
      <c r="I89" s="80"/>
      <c r="J89" s="85">
        <v>10182</v>
      </c>
    </row>
    <row r="91" spans="1:10" ht="18.600000000000001" customHeight="1" x14ac:dyDescent="0.25">
      <c r="D91" s="199">
        <f>+D84-'BS 2-3'!D11</f>
        <v>0</v>
      </c>
      <c r="E91" s="200"/>
      <c r="F91" s="200"/>
      <c r="G91" s="200"/>
      <c r="H91" s="199">
        <f>+H84-'BS 2-3'!H11</f>
        <v>0</v>
      </c>
      <c r="I91" s="200"/>
      <c r="J91" s="200"/>
    </row>
    <row r="92" spans="1:10" ht="18.600000000000001" customHeight="1" x14ac:dyDescent="0.25">
      <c r="D92" s="200"/>
      <c r="E92" s="200"/>
      <c r="F92" s="201"/>
      <c r="G92" s="200"/>
      <c r="H92" s="200"/>
      <c r="I92" s="200"/>
      <c r="J92" s="201"/>
    </row>
  </sheetData>
  <sheetProtection formatCells="0" formatColumns="0" formatRows="0" insertColumns="0" insertRows="0" insertHyperlinks="0" deleteColumns="0" deleteRows="0" sort="0" autoFilter="0" pivotTables="0"/>
  <mergeCells count="18">
    <mergeCell ref="D55:J55"/>
    <mergeCell ref="D51:F51"/>
    <mergeCell ref="H51:J51"/>
    <mergeCell ref="H52:J52"/>
    <mergeCell ref="D9:J9"/>
    <mergeCell ref="H50:J50"/>
    <mergeCell ref="D50:F50"/>
    <mergeCell ref="D52:F52"/>
    <mergeCell ref="D53:F53"/>
    <mergeCell ref="H53:J53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8" right="0.8" top="0.48" bottom="0.5" header="0.5" footer="0.5"/>
  <pageSetup paperSize="9" scale="85" firstPageNumber="10" fitToWidth="2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01258F-3282-4832-8FE0-DDD7380903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AAEE3-A80C-4FC3-8A82-92A0921710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AC97177-535E-4F36-A583-38F5BFB0B5A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PL-3mth 4-5</vt:lpstr>
      <vt:lpstr>SH-Conso PY 6</vt:lpstr>
      <vt:lpstr>SH-Conso CY 7</vt:lpstr>
      <vt:lpstr>SH - Separate  8</vt:lpstr>
      <vt:lpstr>SH - Separate  9</vt:lpstr>
      <vt:lpstr>CF 10-11</vt:lpstr>
      <vt:lpstr>'BS 2-3'!Print_Area</vt:lpstr>
      <vt:lpstr>'CF 10-11'!Print_Area</vt:lpstr>
      <vt:lpstr>'PL-3mth 4-5'!Print_Area</vt:lpstr>
      <vt:lpstr>'SH - Separate  8'!Print_Area</vt:lpstr>
      <vt:lpstr>'SH - Separate  9'!Print_Area</vt:lpstr>
      <vt:lpstr>'SH-Conso CY 7'!Print_Area</vt:lpstr>
      <vt:lpstr>'SH-Conso PY 6'!Print_Area</vt:lpstr>
      <vt:lpstr>'PL-3mth 4-5'!Print_Titles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tcn040 thaicoconut</cp:lastModifiedBy>
  <cp:revision/>
  <cp:lastPrinted>2026-05-13T02:28:44Z</cp:lastPrinted>
  <dcterms:created xsi:type="dcterms:W3CDTF">2004-12-22T09:49:07Z</dcterms:created>
  <dcterms:modified xsi:type="dcterms:W3CDTF">2026-05-13T09:30:11Z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