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nansia X\2026\Q1'2026\"/>
    </mc:Choice>
  </mc:AlternateContent>
  <xr:revisionPtr revIDLastSave="0" documentId="13_ncr:1_{F431E674-AB53-4525-BDC9-D647A8525DCF}" xr6:coauthVersionLast="47" xr6:coauthVersionMax="47" xr10:uidLastSave="{00000000-0000-0000-0000-000000000000}"/>
  <bookViews>
    <workbookView xWindow="-113" yWindow="-113" windowWidth="24267" windowHeight="13023" activeTab="1" xr2:uid="{86456121-1E8B-47CE-B40C-9B869E0D258F}"/>
  </bookViews>
  <sheets>
    <sheet name="BS" sheetId="1" r:id="rId1"/>
    <sheet name="PL&amp;CF" sheetId="6" r:id="rId2"/>
    <sheet name="ce (conso)" sheetId="4" r:id="rId3"/>
    <sheet name="ce (separate)" sheetId="8" r:id="rId4"/>
  </sheets>
  <definedNames>
    <definedName name="_xlnm.Print_Area" localSheetId="0">BS!$A$1:$L$83</definedName>
    <definedName name="_xlnm.Print_Area" localSheetId="2">'ce (conso)'!$A$1:$X$32</definedName>
    <definedName name="_xlnm.Print_Area" localSheetId="3">'ce (separate)'!$A$1:$L$24</definedName>
    <definedName name="_xlnm.Print_Area" localSheetId="1">'PL&amp;CF'!$A$1:$K$145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4" l="1"/>
  <c r="E60" i="6"/>
  <c r="G60" i="6"/>
  <c r="E55" i="6"/>
  <c r="G55" i="6"/>
  <c r="J71" i="1"/>
  <c r="J73" i="1" s="1"/>
  <c r="D27" i="4"/>
  <c r="D28" i="4"/>
  <c r="T26" i="4"/>
  <c r="X26" i="4"/>
  <c r="N124" i="6"/>
  <c r="K40" i="6"/>
  <c r="I40" i="6"/>
  <c r="G40" i="6"/>
  <c r="E40" i="6"/>
  <c r="J13" i="8"/>
  <c r="J14" i="8"/>
  <c r="H13" i="8"/>
  <c r="H14" i="8"/>
  <c r="F13" i="8"/>
  <c r="F14" i="8"/>
  <c r="L12" i="8"/>
  <c r="L11" i="8"/>
  <c r="L13" i="8"/>
  <c r="L14" i="8" s="1"/>
  <c r="L10" i="8"/>
  <c r="T19" i="4"/>
  <c r="X19" i="4" s="1"/>
  <c r="V18" i="4"/>
  <c r="V20" i="4"/>
  <c r="R18" i="4"/>
  <c r="R20" i="4"/>
  <c r="P18" i="4"/>
  <c r="P20" i="4"/>
  <c r="N18" i="4"/>
  <c r="N20" i="4"/>
  <c r="L18" i="4"/>
  <c r="L20" i="4"/>
  <c r="J18" i="4"/>
  <c r="J20" i="4" s="1"/>
  <c r="H18" i="4"/>
  <c r="H20" i="4"/>
  <c r="F18" i="4"/>
  <c r="F20" i="4"/>
  <c r="D18" i="4"/>
  <c r="D20" i="4"/>
  <c r="T17" i="4"/>
  <c r="T18" i="4" s="1"/>
  <c r="T20" i="4" s="1"/>
  <c r="X17" i="4"/>
  <c r="X18" i="4" s="1"/>
  <c r="T16" i="4"/>
  <c r="X16" i="4"/>
  <c r="T15" i="4"/>
  <c r="X15" i="4" s="1"/>
  <c r="K138" i="6"/>
  <c r="I138" i="6"/>
  <c r="E138" i="6"/>
  <c r="G138" i="6"/>
  <c r="I132" i="6"/>
  <c r="K132" i="6"/>
  <c r="G132" i="6"/>
  <c r="E132" i="6"/>
  <c r="J25" i="1"/>
  <c r="F71" i="1"/>
  <c r="F73" i="1" s="1"/>
  <c r="F37" i="1"/>
  <c r="G23" i="6"/>
  <c r="L25" i="4"/>
  <c r="L27" i="4"/>
  <c r="L28" i="4" s="1"/>
  <c r="J25" i="4"/>
  <c r="J27" i="4"/>
  <c r="J28" i="4"/>
  <c r="H25" i="4"/>
  <c r="H27" i="4" s="1"/>
  <c r="H28" i="4" s="1"/>
  <c r="F25" i="4"/>
  <c r="F27" i="4"/>
  <c r="F28" i="4" s="1"/>
  <c r="D25" i="4"/>
  <c r="H19" i="8"/>
  <c r="H20" i="8"/>
  <c r="H21" i="8" s="1"/>
  <c r="R25" i="4"/>
  <c r="R27" i="4"/>
  <c r="R28" i="4" s="1"/>
  <c r="E33" i="6"/>
  <c r="I23" i="6"/>
  <c r="E23" i="6"/>
  <c r="I16" i="6"/>
  <c r="E16" i="6"/>
  <c r="F25" i="1"/>
  <c r="H37" i="1"/>
  <c r="L37" i="1"/>
  <c r="H71" i="1"/>
  <c r="H73" i="1"/>
  <c r="H25" i="1"/>
  <c r="L71" i="1"/>
  <c r="L73" i="1"/>
  <c r="F19" i="8"/>
  <c r="F20" i="8"/>
  <c r="F21" i="8" s="1"/>
  <c r="K33" i="6"/>
  <c r="I33" i="6"/>
  <c r="G33" i="6"/>
  <c r="K23" i="6"/>
  <c r="K16" i="6"/>
  <c r="G16" i="6"/>
  <c r="L25" i="1"/>
  <c r="J37" i="1"/>
  <c r="P25" i="4"/>
  <c r="P27" i="4"/>
  <c r="P28" i="4"/>
  <c r="T24" i="4"/>
  <c r="V25" i="4"/>
  <c r="V27" i="4" s="1"/>
  <c r="V28" i="4" s="1"/>
  <c r="N25" i="4"/>
  <c r="N27" i="4"/>
  <c r="N28" i="4" s="1"/>
  <c r="T23" i="4"/>
  <c r="X23" i="4"/>
  <c r="T25" i="4" l="1"/>
  <c r="T27" i="4" s="1"/>
  <c r="T28" i="4" s="1"/>
  <c r="X20" i="4"/>
  <c r="K24" i="6"/>
  <c r="K75" i="6" s="1"/>
  <c r="K91" i="6" s="1"/>
  <c r="K116" i="6" s="1"/>
  <c r="K121" i="6" s="1"/>
  <c r="K139" i="6" s="1"/>
  <c r="K143" i="6" s="1"/>
  <c r="G41" i="6"/>
  <c r="K41" i="6"/>
  <c r="L74" i="1"/>
  <c r="L75" i="1" s="1"/>
  <c r="H74" i="1"/>
  <c r="H75" i="1" s="1"/>
  <c r="X24" i="4"/>
  <c r="X25" i="4" s="1"/>
  <c r="X27" i="4" s="1"/>
  <c r="X28" i="4" s="1"/>
  <c r="I24" i="6"/>
  <c r="I26" i="6" s="1"/>
  <c r="I42" i="6" s="1"/>
  <c r="J17" i="8" s="1"/>
  <c r="E24" i="6"/>
  <c r="E26" i="6" s="1"/>
  <c r="E42" i="6" s="1"/>
  <c r="J74" i="1"/>
  <c r="J75" i="1" s="1"/>
  <c r="F74" i="1"/>
  <c r="F75" i="1" s="1"/>
  <c r="G24" i="6"/>
  <c r="G26" i="6" s="1"/>
  <c r="I41" i="6"/>
  <c r="J18" i="8" s="1"/>
  <c r="L18" i="8" s="1"/>
  <c r="E41" i="6"/>
  <c r="K26" i="6" l="1"/>
  <c r="K42" i="6" s="1"/>
  <c r="G42" i="6"/>
  <c r="G75" i="6"/>
  <c r="G91" i="6" s="1"/>
  <c r="G116" i="6" s="1"/>
  <c r="G121" i="6" s="1"/>
  <c r="G139" i="6" s="1"/>
  <c r="G143" i="6" s="1"/>
  <c r="I75" i="6"/>
  <c r="I91" i="6" s="1"/>
  <c r="I116" i="6" s="1"/>
  <c r="I121" i="6" s="1"/>
  <c r="I139" i="6" s="1"/>
  <c r="I143" i="6" s="1"/>
  <c r="I144" i="6" s="1"/>
  <c r="E75" i="6"/>
  <c r="E91" i="6" s="1"/>
  <c r="E116" i="6" l="1"/>
  <c r="E121" i="6" s="1"/>
  <c r="E139" i="6" s="1"/>
  <c r="E143" i="6" s="1"/>
  <c r="E144" i="6" s="1"/>
  <c r="L17" i="8"/>
  <c r="L19" i="8" s="1"/>
  <c r="L20" i="8" s="1"/>
  <c r="L21" i="8" s="1"/>
  <c r="J19" i="8"/>
  <c r="J20" i="8" s="1"/>
  <c r="J21" i="8" s="1"/>
</calcChain>
</file>

<file path=xl/sharedStrings.xml><?xml version="1.0" encoding="utf-8"?>
<sst xmlns="http://schemas.openxmlformats.org/spreadsheetml/2006/main" count="340" uniqueCount="233">
  <si>
    <t>Consolidated financial statements</t>
  </si>
  <si>
    <t>Separate financial statements</t>
  </si>
  <si>
    <t>Note</t>
  </si>
  <si>
    <t>Assets</t>
  </si>
  <si>
    <t xml:space="preserve"> </t>
  </si>
  <si>
    <t>Cash and cash equivalents</t>
  </si>
  <si>
    <t>Total assets</t>
  </si>
  <si>
    <t>The accompanying notes are an integral part of the financial statements.</t>
  </si>
  <si>
    <t>Liabilities</t>
  </si>
  <si>
    <t>Securities and derivatives business payables</t>
  </si>
  <si>
    <t>Other liabilities</t>
  </si>
  <si>
    <t>Total liabilities</t>
  </si>
  <si>
    <t xml:space="preserve">   Appropriated - statutory reserve</t>
  </si>
  <si>
    <t xml:space="preserve">   Unappropriated</t>
  </si>
  <si>
    <t>Mr. Chuangchai Nawongs</t>
  </si>
  <si>
    <t>Expenses</t>
  </si>
  <si>
    <t>Total expenses</t>
  </si>
  <si>
    <t>Cash flows from operating activities</t>
  </si>
  <si>
    <t xml:space="preserve">   in operating assets and liabilities</t>
  </si>
  <si>
    <t xml:space="preserve">   Securities and derivatives business receivables </t>
  </si>
  <si>
    <t xml:space="preserve">   Other assets</t>
  </si>
  <si>
    <t>Increase (decrease) in operating liabilities</t>
  </si>
  <si>
    <t xml:space="preserve">   Securities and derivatives business payables</t>
  </si>
  <si>
    <t xml:space="preserve">   Other liabilities</t>
  </si>
  <si>
    <t xml:space="preserve">Cash flows from investing activities </t>
  </si>
  <si>
    <t>Cash flows from financing activities</t>
  </si>
  <si>
    <t>Appropriated -</t>
  </si>
  <si>
    <t>share capital</t>
  </si>
  <si>
    <t>statutory reserve</t>
  </si>
  <si>
    <t>Unappropriated</t>
  </si>
  <si>
    <t>Total equity</t>
  </si>
  <si>
    <t>attributable to</t>
  </si>
  <si>
    <t>Non-controlling</t>
  </si>
  <si>
    <t>Total</t>
  </si>
  <si>
    <t>Capital reserve for share-based payment transactions</t>
  </si>
  <si>
    <t>Capital reserve</t>
  </si>
  <si>
    <t>for share-based</t>
  </si>
  <si>
    <t>payment</t>
  </si>
  <si>
    <t>transactions</t>
  </si>
  <si>
    <t>Share premium</t>
  </si>
  <si>
    <t xml:space="preserve">      Depreciation and amortisation</t>
  </si>
  <si>
    <t>Other income</t>
  </si>
  <si>
    <t>(Increase) decrease in operating assets</t>
  </si>
  <si>
    <t>Liabilities and owners' equity</t>
  </si>
  <si>
    <t>Owners' equity</t>
  </si>
  <si>
    <t>Total owners' equity</t>
  </si>
  <si>
    <t>Total liabilities and owners' equity</t>
  </si>
  <si>
    <t>Profit or loss:</t>
  </si>
  <si>
    <t>(Unaudited but reviewed)</t>
  </si>
  <si>
    <t>Share</t>
  </si>
  <si>
    <t>premium</t>
  </si>
  <si>
    <t>owners' equity</t>
  </si>
  <si>
    <t>(Unit: Thousand Baht)</t>
  </si>
  <si>
    <t xml:space="preserve">31 December </t>
  </si>
  <si>
    <t>on translation of</t>
  </si>
  <si>
    <t>in foreign currency</t>
  </si>
  <si>
    <t>financial statements</t>
  </si>
  <si>
    <t>(Unaudited</t>
  </si>
  <si>
    <t>(Audited)</t>
  </si>
  <si>
    <t>Other component of</t>
  </si>
  <si>
    <t>Other component of owners' equity</t>
  </si>
  <si>
    <t>Deficit as a</t>
  </si>
  <si>
    <t>result of change</t>
  </si>
  <si>
    <t>in holding</t>
  </si>
  <si>
    <t>but reviewed)</t>
  </si>
  <si>
    <t>percentage in</t>
  </si>
  <si>
    <t>The Company's shareholders</t>
  </si>
  <si>
    <t>Equity attributable to the Company's shareholders</t>
  </si>
  <si>
    <t>the Company's</t>
  </si>
  <si>
    <t>shareholders</t>
  </si>
  <si>
    <t xml:space="preserve">   Exchange differences on translation of</t>
  </si>
  <si>
    <t>Exchange differences</t>
  </si>
  <si>
    <t>Total equity attributable to the Company's shareholders</t>
  </si>
  <si>
    <t>Deferred tax assets</t>
  </si>
  <si>
    <t>Brokerage fees income</t>
  </si>
  <si>
    <t>Receivables from Clearing House and broker - dealers</t>
  </si>
  <si>
    <t xml:space="preserve">Securities and derivatives business receivables </t>
  </si>
  <si>
    <t>Investments</t>
  </si>
  <si>
    <t xml:space="preserve">Intangible assets </t>
  </si>
  <si>
    <t xml:space="preserve">Other assets </t>
  </si>
  <si>
    <t>Payables to Clearing House and broker - dealers</t>
  </si>
  <si>
    <t>Employee benefits expenses</t>
  </si>
  <si>
    <t>Other expenses</t>
  </si>
  <si>
    <t xml:space="preserve">   Receivables from Clearing House and broker - dealers</t>
  </si>
  <si>
    <t xml:space="preserve">   Investments</t>
  </si>
  <si>
    <t xml:space="preserve">   Payables to Clearing House and broker - dealers</t>
  </si>
  <si>
    <t xml:space="preserve">   Cash paid for purchases of equipment</t>
  </si>
  <si>
    <t xml:space="preserve">   Cash paid for purchases of intangible assets</t>
  </si>
  <si>
    <t>Cash received (paid) from financing activities</t>
  </si>
  <si>
    <t>Cash and cash equivalents at the beginning of the period</t>
  </si>
  <si>
    <t>Cash and cash equivalents at the ending of the period</t>
  </si>
  <si>
    <t xml:space="preserve">interests of  </t>
  </si>
  <si>
    <t>Income</t>
  </si>
  <si>
    <t>Total income</t>
  </si>
  <si>
    <t xml:space="preserve">   to profit or loss in subsequent periods:</t>
  </si>
  <si>
    <t>(Unit: Thousand Baht except earnings per share expressed in Baht)</t>
  </si>
  <si>
    <t>Loans to employees</t>
  </si>
  <si>
    <t xml:space="preserve">Share capital </t>
  </si>
  <si>
    <t xml:space="preserve">   Issued and paid-up share capital</t>
  </si>
  <si>
    <t xml:space="preserve">Income tax </t>
  </si>
  <si>
    <t>Exchange differences on translations of financial statements</t>
  </si>
  <si>
    <t xml:space="preserve">   in foreign currency - net of income tax</t>
  </si>
  <si>
    <t xml:space="preserve">   Loan to employees</t>
  </si>
  <si>
    <t>Fees and services income</t>
  </si>
  <si>
    <t>Cash paid on interest expense</t>
  </si>
  <si>
    <t>Fees and service expenses</t>
  </si>
  <si>
    <t xml:space="preserve">   to net cash provided by (paid for) operating activities: </t>
  </si>
  <si>
    <t xml:space="preserve">      Interest income</t>
  </si>
  <si>
    <t xml:space="preserve">      Dividend income</t>
  </si>
  <si>
    <t>Right-of-use assets</t>
  </si>
  <si>
    <t>Lease liabilities</t>
  </si>
  <si>
    <t xml:space="preserve">Interest income </t>
  </si>
  <si>
    <t>Provisions</t>
  </si>
  <si>
    <t xml:space="preserve">      Interest expense</t>
  </si>
  <si>
    <t>Accrued fees and service income</t>
  </si>
  <si>
    <t>Interest expenses</t>
  </si>
  <si>
    <t>Proceeds on dividend income</t>
  </si>
  <si>
    <t>in equity instruments</t>
  </si>
  <si>
    <t>designated at fair value</t>
  </si>
  <si>
    <t>through other</t>
  </si>
  <si>
    <t>comprehensive income</t>
  </si>
  <si>
    <t xml:space="preserve">   Derivatives assets</t>
  </si>
  <si>
    <t xml:space="preserve">   Cash paid for liabilities under finance lease agreement</t>
  </si>
  <si>
    <t xml:space="preserve">         intangible assets/right-of-use assets</t>
  </si>
  <si>
    <t>CEO</t>
  </si>
  <si>
    <t xml:space="preserve">      financial statements in foreign currency </t>
  </si>
  <si>
    <t xml:space="preserve">      through other comprehensive income </t>
  </si>
  <si>
    <t>Director</t>
  </si>
  <si>
    <t>Proceeds on interest income</t>
  </si>
  <si>
    <t>Other comprehensive income (loss):</t>
  </si>
  <si>
    <t xml:space="preserve">   fair value through other comprehensive income</t>
  </si>
  <si>
    <t xml:space="preserve">   - net of income tax</t>
  </si>
  <si>
    <t xml:space="preserve">   to profit or loss in subsequent periods - net of income tax</t>
  </si>
  <si>
    <t xml:space="preserve">Investments in subsidiaries and an associate </t>
  </si>
  <si>
    <t>Deficit as a result of change in holding percentage in the subsidiaries</t>
  </si>
  <si>
    <t>Non-controlling interests of the subsidiaries</t>
  </si>
  <si>
    <t>the subsidiaries</t>
  </si>
  <si>
    <t>Office condominium and equipment</t>
  </si>
  <si>
    <t xml:space="preserve">Shares of gain from investments in an associate </t>
  </si>
  <si>
    <t>Gain (loss) on investments</t>
  </si>
  <si>
    <t>Mr. Somphop Keerasuntonpong</t>
  </si>
  <si>
    <t xml:space="preserve">      Share of gain from investments in an associate </t>
  </si>
  <si>
    <t>Cash paid on income tax expense</t>
  </si>
  <si>
    <t>Finansia X Public Company Limited and its subsidiaries</t>
  </si>
  <si>
    <t xml:space="preserve">Finansia X Public Company Limited </t>
  </si>
  <si>
    <t>Issued and</t>
  </si>
  <si>
    <t xml:space="preserve"> fully paid-up</t>
  </si>
  <si>
    <t>Loss for the period</t>
  </si>
  <si>
    <t>Total comprehensive loss for the period</t>
  </si>
  <si>
    <t>paid-up</t>
  </si>
  <si>
    <t xml:space="preserve">Issued and </t>
  </si>
  <si>
    <t>Debt issued and other borrowing</t>
  </si>
  <si>
    <t xml:space="preserve">   Registered</t>
  </si>
  <si>
    <t>Retained earnings (deficits)</t>
  </si>
  <si>
    <t>Profit (loss) for the period</t>
  </si>
  <si>
    <t>Total comprehensive income (loss) for the period</t>
  </si>
  <si>
    <t>Profit (loss) attributable to:</t>
  </si>
  <si>
    <t>Comprehensive income (loss) attributable to:</t>
  </si>
  <si>
    <t>Cash paid from investing activities</t>
  </si>
  <si>
    <t xml:space="preserve">   Proceeds on disposals of equipment</t>
  </si>
  <si>
    <t>Other comprehensive income for the period</t>
  </si>
  <si>
    <t>Derivatives assets</t>
  </si>
  <si>
    <t>Loans to subsidiaries</t>
  </si>
  <si>
    <t>Gain (loss) and return on financial instruments</t>
  </si>
  <si>
    <t xml:space="preserve">   Proceeds on disposals of investment in a subsidiary</t>
  </si>
  <si>
    <t xml:space="preserve">   Cash paid for loans to subsidiaries</t>
  </si>
  <si>
    <t>Net increase (decrease) in cash and cash equivalents</t>
  </si>
  <si>
    <t xml:space="preserve">   Provisions</t>
  </si>
  <si>
    <t>Net cash used in investing activities</t>
  </si>
  <si>
    <t>2025</t>
  </si>
  <si>
    <t>Other comprehensive income (loss) for the period</t>
  </si>
  <si>
    <t>Balance as at 1 January 2025</t>
  </si>
  <si>
    <t>Non-controlling interests</t>
  </si>
  <si>
    <t xml:space="preserve">   The Company's shareholders</t>
  </si>
  <si>
    <t>Derivatives liabilities</t>
  </si>
  <si>
    <t xml:space="preserve">   Cash received from non-controlling interests in a subsidiary</t>
  </si>
  <si>
    <t>Provision for employee benefits</t>
  </si>
  <si>
    <t xml:space="preserve">      Provision for employee benefits</t>
  </si>
  <si>
    <t xml:space="preserve">   Paid for provision for employee benefits</t>
  </si>
  <si>
    <t xml:space="preserve">   Derivatives liabilities</t>
  </si>
  <si>
    <t>Net foreign exchange difference</t>
  </si>
  <si>
    <t>Expected credit losses (reversal)</t>
  </si>
  <si>
    <t xml:space="preserve">Adjustments to reconcile profit (loss) before income tax </t>
  </si>
  <si>
    <t xml:space="preserve">      Expected credit losses (reversal)</t>
  </si>
  <si>
    <t xml:space="preserve">      Gain on disposal and write-off of equipment/ </t>
  </si>
  <si>
    <t xml:space="preserve">      Unrealised (gain) loss on revaluation of trading investments</t>
  </si>
  <si>
    <t>Other comprehensive loss for the period</t>
  </si>
  <si>
    <t xml:space="preserve">      of Baht 1.60 each</t>
  </si>
  <si>
    <t xml:space="preserve">      of Baht 1.60 each)</t>
  </si>
  <si>
    <t xml:space="preserve">Other comprehensive loss to be reclassified </t>
  </si>
  <si>
    <t xml:space="preserve">   Proceeds on capital reduction in subsidiaries</t>
  </si>
  <si>
    <t>(Increase) decrease in allowance for expected credit losses</t>
  </si>
  <si>
    <t xml:space="preserve">Financial liabilities designated at fair value </t>
  </si>
  <si>
    <t>As at 31 March 2026</t>
  </si>
  <si>
    <t>31 March</t>
  </si>
  <si>
    <t>2026</t>
  </si>
  <si>
    <t xml:space="preserve">      (31 December 2025: 4,503,767,269 ordinary shares </t>
  </si>
  <si>
    <t xml:space="preserve">      (31 December 2025: 1,139,256,532 ordinary shares </t>
  </si>
  <si>
    <t>For the three-month period ended 31 March 2026</t>
  </si>
  <si>
    <t>The subsidiary issued share capital</t>
  </si>
  <si>
    <t>Balance as at 31 March 2025</t>
  </si>
  <si>
    <t>Balance as at 31 March 2026</t>
  </si>
  <si>
    <t>Balance as at 1 January 2026</t>
  </si>
  <si>
    <t xml:space="preserve">   Financial liabilities designated at fair value </t>
  </si>
  <si>
    <t>Statements of financial position</t>
  </si>
  <si>
    <t>Statements of financial position (continued)</t>
  </si>
  <si>
    <t xml:space="preserve">      4,503,767,269 ordinary shares of Baht 1.60 each</t>
  </si>
  <si>
    <t xml:space="preserve">      1,139,256,532 ordinary shares of Baht 1.60 each</t>
  </si>
  <si>
    <t xml:space="preserve">   Gain on investments in equity designated at fair value</t>
  </si>
  <si>
    <t>Statements of comprehensive income</t>
  </si>
  <si>
    <t xml:space="preserve">Loss before income tax </t>
  </si>
  <si>
    <t>Statements of comprehensive income (continued)</t>
  </si>
  <si>
    <t>Gain on investments in equity instruments designated at</t>
  </si>
  <si>
    <t xml:space="preserve">Other comprehensive income (loss) for the period </t>
  </si>
  <si>
    <t xml:space="preserve">Loss per share </t>
  </si>
  <si>
    <t>Basic loss per share</t>
  </si>
  <si>
    <t>Statements of changes in owners' equity</t>
  </si>
  <si>
    <t>The subsidiary issued shares capital</t>
  </si>
  <si>
    <t>Statements of changes in owners' equity (continued)</t>
  </si>
  <si>
    <t>Deficits</t>
  </si>
  <si>
    <t>Cash flow statements</t>
  </si>
  <si>
    <t xml:space="preserve">      Unrealised (gain) loss on revaluation of derivatives </t>
  </si>
  <si>
    <t xml:space="preserve">      Unrealised (gain) loss on foreign currency exchange</t>
  </si>
  <si>
    <t>Loss from operating activities before changes</t>
  </si>
  <si>
    <t>Cash flow statements (continued)</t>
  </si>
  <si>
    <t>Cash received (paid) from operating activities</t>
  </si>
  <si>
    <t>Net cash provided by (used in) operating activities</t>
  </si>
  <si>
    <t xml:space="preserve">   Cash received from borrowings from financial institutions</t>
  </si>
  <si>
    <t>Net cash provided by (used in) financing activities</t>
  </si>
  <si>
    <t xml:space="preserve">Loss for the period </t>
  </si>
  <si>
    <t xml:space="preserve">Other comprehensive income not to be reclassified </t>
  </si>
  <si>
    <t xml:space="preserve">   Acquisition of subsidiaries </t>
  </si>
  <si>
    <t xml:space="preserve">   Cash received from (paid for) debt issued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</si>
</sst>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\);[Red]\(#,##0\)"/>
    <numFmt numFmtId="166" formatCode="0.0"/>
    <numFmt numFmtId="167" formatCode="_(* #,##0_);_(* \(#,##0\);_(* &quot;-&quot;??_);_(@_)"/>
    <numFmt numFmtId="168" formatCode="_(* #,##0.00_);_(* \(#,##0.00\);_(* &quot;-&quot;_);_(@_)"/>
  </numFmts>
  <fonts count="10" x14ac:knownFonts="1"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color theme="1"/>
      <name val="EYInterstate Light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11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1" fontId="1" fillId="0" borderId="0"/>
    <xf numFmtId="1" fontId="1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</cellStyleXfs>
  <cellXfs count="106">
    <xf numFmtId="0" fontId="0" fillId="0" borderId="0" xfId="0"/>
    <xf numFmtId="15" fontId="3" fillId="0" borderId="0" xfId="0" quotePrefix="1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38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38" fontId="3" fillId="0" borderId="0" xfId="4" applyNumberFormat="1" applyFont="1" applyAlignment="1">
      <alignment vertical="center"/>
    </xf>
    <xf numFmtId="38" fontId="2" fillId="0" borderId="0" xfId="4" applyNumberFormat="1" applyFont="1" applyAlignment="1">
      <alignment horizontal="left" vertical="center"/>
    </xf>
    <xf numFmtId="38" fontId="3" fillId="0" borderId="0" xfId="4" applyNumberFormat="1" applyFont="1" applyAlignment="1">
      <alignment horizontal="left" vertical="center"/>
    </xf>
    <xf numFmtId="165" fontId="2" fillId="0" borderId="0" xfId="4" applyNumberFormat="1" applyFont="1" applyAlignment="1">
      <alignment horizontal="left" vertical="center"/>
    </xf>
    <xf numFmtId="38" fontId="3" fillId="0" borderId="0" xfId="4" applyNumberFormat="1" applyFont="1" applyAlignment="1">
      <alignment horizontal="centerContinuous" vertical="center"/>
    </xf>
    <xf numFmtId="38" fontId="2" fillId="0" borderId="0" xfId="4" applyNumberFormat="1" applyFont="1" applyAlignment="1">
      <alignment horizontal="centerContinuous" vertical="center"/>
    </xf>
    <xf numFmtId="38" fontId="3" fillId="0" borderId="0" xfId="4" applyNumberFormat="1" applyFont="1" applyAlignment="1">
      <alignment horizontal="center" vertical="center"/>
    </xf>
    <xf numFmtId="38" fontId="3" fillId="0" borderId="1" xfId="4" applyNumberFormat="1" applyFont="1" applyBorder="1" applyAlignment="1">
      <alignment horizontal="center" vertical="center"/>
    </xf>
    <xf numFmtId="165" fontId="3" fillId="0" borderId="0" xfId="4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right" vertical="center"/>
    </xf>
    <xf numFmtId="38" fontId="3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4" applyNumberFormat="1" applyFont="1" applyAlignment="1">
      <alignment vertical="center"/>
    </xf>
    <xf numFmtId="41" fontId="3" fillId="0" borderId="5" xfId="4" applyNumberFormat="1" applyFont="1" applyBorder="1" applyAlignment="1">
      <alignment vertical="center"/>
    </xf>
    <xf numFmtId="38" fontId="2" fillId="0" borderId="0" xfId="4" applyNumberFormat="1" applyFont="1" applyAlignment="1">
      <alignment vertical="center"/>
    </xf>
    <xf numFmtId="41" fontId="3" fillId="0" borderId="0" xfId="4" applyNumberFormat="1" applyFont="1" applyAlignment="1">
      <alignment horizontal="right" vertical="center"/>
    </xf>
    <xf numFmtId="41" fontId="3" fillId="0" borderId="6" xfId="4" applyNumberFormat="1" applyFont="1" applyBorder="1" applyAlignment="1">
      <alignment vertical="center"/>
    </xf>
    <xf numFmtId="1" fontId="2" fillId="0" borderId="0" xfId="4" applyFont="1" applyAlignment="1">
      <alignment horizontal="left" vertical="center"/>
    </xf>
    <xf numFmtId="37" fontId="3" fillId="0" borderId="0" xfId="4" applyNumberFormat="1" applyFont="1" applyAlignment="1">
      <alignment horizontal="right" vertical="center"/>
    </xf>
    <xf numFmtId="37" fontId="2" fillId="0" borderId="0" xfId="4" applyNumberFormat="1" applyFont="1" applyAlignment="1">
      <alignment horizontal="centerContinuous" vertical="center"/>
    </xf>
    <xf numFmtId="37" fontId="3" fillId="0" borderId="0" xfId="4" applyNumberFormat="1" applyFont="1" applyAlignment="1">
      <alignment horizontal="center" vertical="center"/>
    </xf>
    <xf numFmtId="38" fontId="4" fillId="0" borderId="0" xfId="4" applyNumberFormat="1" applyFont="1" applyAlignment="1">
      <alignment horizontal="center" vertical="center"/>
    </xf>
    <xf numFmtId="0" fontId="3" fillId="0" borderId="1" xfId="4" applyNumberFormat="1" applyFont="1" applyBorder="1" applyAlignment="1">
      <alignment horizontal="center" vertical="center"/>
    </xf>
    <xf numFmtId="0" fontId="3" fillId="0" borderId="0" xfId="4" applyNumberFormat="1" applyFont="1" applyAlignment="1">
      <alignment horizontal="center" vertical="center"/>
    </xf>
    <xf numFmtId="41" fontId="3" fillId="0" borderId="0" xfId="4" applyNumberFormat="1" applyFont="1" applyAlignment="1">
      <alignment horizontal="center" vertical="center"/>
    </xf>
    <xf numFmtId="41" fontId="3" fillId="0" borderId="7" xfId="4" applyNumberFormat="1" applyFont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5" fillId="0" borderId="0" xfId="4" applyNumberFormat="1" applyFont="1" applyAlignment="1">
      <alignment horizontal="center" vertical="center"/>
    </xf>
    <xf numFmtId="38" fontId="6" fillId="0" borderId="0" xfId="4" applyNumberFormat="1" applyFont="1" applyAlignment="1">
      <alignment horizontal="center" vertical="center"/>
    </xf>
    <xf numFmtId="1" fontId="3" fillId="0" borderId="0" xfId="4" applyFont="1" applyAlignment="1">
      <alignment horizontal="center" vertical="center"/>
    </xf>
    <xf numFmtId="0" fontId="3" fillId="0" borderId="1" xfId="4" quotePrefix="1" applyNumberFormat="1" applyFont="1" applyBorder="1" applyAlignment="1">
      <alignment horizontal="center" vertical="center"/>
    </xf>
    <xf numFmtId="41" fontId="4" fillId="0" borderId="0" xfId="4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49" fontId="3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9" xfId="0" applyNumberFormat="1" applyFont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3" applyNumberFormat="1" applyFont="1" applyAlignment="1">
      <alignment vertical="center"/>
    </xf>
    <xf numFmtId="41" fontId="5" fillId="0" borderId="0" xfId="3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41" fontId="3" fillId="0" borderId="1" xfId="3" applyNumberFormat="1" applyFont="1" applyBorder="1" applyAlignment="1">
      <alignment vertical="center"/>
    </xf>
    <xf numFmtId="1" fontId="5" fillId="0" borderId="0" xfId="0" applyNumberFormat="1" applyFont="1" applyAlignment="1">
      <alignment horizontal="center" vertical="center"/>
    </xf>
    <xf numFmtId="41" fontId="3" fillId="0" borderId="0" xfId="10" applyNumberFormat="1" applyFont="1" applyAlignment="1">
      <alignment vertical="center"/>
    </xf>
    <xf numFmtId="41" fontId="3" fillId="0" borderId="0" xfId="5" applyNumberFormat="1" applyFont="1" applyAlignment="1">
      <alignment vertical="center"/>
    </xf>
    <xf numFmtId="41" fontId="3" fillId="0" borderId="0" xfId="0" quotePrefix="1" applyNumberFormat="1" applyFont="1" applyAlignment="1">
      <alignment horizontal="center" vertical="center"/>
    </xf>
    <xf numFmtId="41" fontId="3" fillId="0" borderId="9" xfId="5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43" fontId="2" fillId="0" borderId="0" xfId="1" applyFont="1" applyFill="1" applyAlignment="1">
      <alignment vertical="center"/>
    </xf>
    <xf numFmtId="41" fontId="3" fillId="0" borderId="9" xfId="4" applyNumberFormat="1" applyFont="1" applyBorder="1" applyAlignment="1">
      <alignment vertical="center"/>
    </xf>
    <xf numFmtId="41" fontId="3" fillId="0" borderId="0" xfId="5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5" fontId="3" fillId="0" borderId="3" xfId="0" quotePrefix="1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1" fontId="3" fillId="0" borderId="0" xfId="0" applyNumberFormat="1" applyFont="1" applyAlignment="1">
      <alignment vertical="center"/>
    </xf>
    <xf numFmtId="15" fontId="3" fillId="0" borderId="1" xfId="0" quotePrefix="1" applyNumberFormat="1" applyFont="1" applyBorder="1" applyAlignment="1">
      <alignment horizontal="center" vertical="center"/>
    </xf>
    <xf numFmtId="41" fontId="3" fillId="0" borderId="1" xfId="4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vertical="center"/>
    </xf>
    <xf numFmtId="41" fontId="3" fillId="0" borderId="2" xfId="5" applyNumberFormat="1" applyFont="1" applyBorder="1" applyAlignment="1">
      <alignment vertical="center"/>
    </xf>
    <xf numFmtId="41" fontId="3" fillId="0" borderId="1" xfId="4" applyNumberFormat="1" applyFont="1" applyBorder="1" applyAlignment="1">
      <alignment vertical="center"/>
    </xf>
    <xf numFmtId="38" fontId="3" fillId="0" borderId="8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3" fillId="0" borderId="2" xfId="0" quotePrefix="1" applyNumberFormat="1" applyFont="1" applyBorder="1" applyAlignment="1">
      <alignment horizontal="center" vertical="center"/>
    </xf>
    <xf numFmtId="168" fontId="3" fillId="0" borderId="2" xfId="0" quotePrefix="1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8" fontId="3" fillId="0" borderId="10" xfId="0" applyNumberFormat="1" applyFont="1" applyBorder="1" applyAlignment="1">
      <alignment horizontal="center" vertical="center"/>
    </xf>
    <xf numFmtId="38" fontId="3" fillId="0" borderId="1" xfId="4" applyNumberFormat="1" applyFont="1" applyBorder="1" applyAlignment="1">
      <alignment horizontal="center" vertical="center"/>
    </xf>
    <xf numFmtId="38" fontId="3" fillId="0" borderId="3" xfId="4" applyNumberFormat="1" applyFont="1" applyBorder="1" applyAlignment="1">
      <alignment horizontal="center" vertical="center"/>
    </xf>
    <xf numFmtId="37" fontId="3" fillId="0" borderId="0" xfId="4" applyNumberFormat="1" applyFont="1" applyAlignment="1">
      <alignment horizontal="center" vertical="center"/>
    </xf>
    <xf numFmtId="37" fontId="3" fillId="0" borderId="1" xfId="4" applyNumberFormat="1" applyFont="1" applyBorder="1" applyAlignment="1">
      <alignment horizontal="center" vertical="center"/>
    </xf>
    <xf numFmtId="38" fontId="3" fillId="0" borderId="0" xfId="4" applyNumberFormat="1" applyFont="1" applyAlignment="1">
      <alignment horizontal="center" vertical="center"/>
    </xf>
  </cellXfs>
  <cellStyles count="11">
    <cellStyle name="Comma" xfId="1" builtinId="3"/>
    <cellStyle name="Comma 2" xfId="2" xr:uid="{04DE0366-E707-4775-9556-3AC778E7CDCF}"/>
    <cellStyle name="Normal" xfId="0" builtinId="0"/>
    <cellStyle name="Normal 14" xfId="3" xr:uid="{736FE149-D87D-473B-8E74-2BC02B8824C1}"/>
    <cellStyle name="Normal 2" xfId="4" xr:uid="{AD7CA942-ED6E-4D9B-A26D-8B1C3146D894}"/>
    <cellStyle name="Normal 2 2" xfId="5" xr:uid="{87F8E6FD-2DDB-4ECF-A850-DB34F9675FA2}"/>
    <cellStyle name="Normal 2 3" xfId="6" xr:uid="{4A0A62EA-982C-4317-A473-D1FC0C66B6EF}"/>
    <cellStyle name="Normal 25" xfId="7" xr:uid="{05343EB9-F9AE-4453-A1D6-C39AC7732FF8}"/>
    <cellStyle name="Normal 26" xfId="8" xr:uid="{E0C7E74D-F328-43F2-81EC-5B1DB6A37DE5}"/>
    <cellStyle name="Normal 3" xfId="9" xr:uid="{786D80C4-B300-4148-B5D5-166A6184FA29}"/>
    <cellStyle name="Normal 30" xfId="10" xr:uid="{5DE4FA4B-6360-4318-8293-CC23A193B92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77E26-F805-4D20-8A63-88E246E76E4B}">
  <dimension ref="A1:L337"/>
  <sheetViews>
    <sheetView showGridLines="0" view="pageBreakPreview" topLeftCell="A70" zoomScale="70" zoomScaleNormal="100" zoomScaleSheetLayoutView="70" workbookViewId="0">
      <selection activeCell="J25" sqref="J25"/>
    </sheetView>
  </sheetViews>
  <sheetFormatPr defaultColWidth="10.44140625" defaultRowHeight="23.95" customHeight="1" x14ac:dyDescent="0.2"/>
  <cols>
    <col min="1" max="1" width="43" style="6" customWidth="1"/>
    <col min="2" max="2" width="0.6640625" style="6" customWidth="1"/>
    <col min="3" max="3" width="13.21875" style="6" customWidth="1"/>
    <col min="4" max="4" width="8.21875" style="6" customWidth="1"/>
    <col min="5" max="5" width="0.6640625" style="6" customWidth="1"/>
    <col min="6" max="6" width="14.6640625" style="9" customWidth="1"/>
    <col min="7" max="7" width="0.44140625" style="6" customWidth="1"/>
    <col min="8" max="8" width="16" style="9" customWidth="1"/>
    <col min="9" max="9" width="0.44140625" style="6" customWidth="1"/>
    <col min="10" max="10" width="14.6640625" style="9" customWidth="1"/>
    <col min="11" max="11" width="0.44140625" style="6" customWidth="1"/>
    <col min="12" max="12" width="14.6640625" style="9" customWidth="1"/>
    <col min="13" max="13" width="12.77734375" style="6" bestFit="1" customWidth="1"/>
    <col min="14" max="22" width="10.44140625" style="6"/>
    <col min="23" max="23" width="2.5546875" style="6" customWidth="1"/>
    <col min="24" max="24" width="10.44140625" style="6"/>
    <col min="25" max="25" width="1.6640625" style="6" customWidth="1"/>
    <col min="26" max="26" width="10.44140625" style="6"/>
    <col min="27" max="27" width="2.5546875" style="6" customWidth="1"/>
    <col min="28" max="16384" width="10.44140625" style="6"/>
  </cols>
  <sheetData>
    <row r="1" spans="1:12" s="11" customFormat="1" ht="23.95" customHeight="1" x14ac:dyDescent="0.2">
      <c r="A1" s="28" t="s">
        <v>143</v>
      </c>
      <c r="B1" s="25"/>
      <c r="C1" s="25"/>
      <c r="D1" s="25"/>
      <c r="E1" s="25"/>
      <c r="F1" s="86"/>
      <c r="G1" s="25"/>
      <c r="H1" s="86"/>
      <c r="I1" s="25"/>
      <c r="J1" s="86"/>
      <c r="K1" s="25"/>
      <c r="L1" s="86"/>
    </row>
    <row r="2" spans="1:12" s="11" customFormat="1" ht="23.95" customHeight="1" x14ac:dyDescent="0.2">
      <c r="A2" s="28" t="s">
        <v>204</v>
      </c>
      <c r="B2" s="25"/>
      <c r="C2" s="25"/>
      <c r="D2" s="25"/>
      <c r="E2" s="25"/>
      <c r="F2" s="86"/>
      <c r="G2" s="25"/>
      <c r="H2" s="86"/>
      <c r="I2" s="25"/>
      <c r="J2" s="86"/>
      <c r="K2" s="25"/>
      <c r="L2" s="86"/>
    </row>
    <row r="3" spans="1:12" s="11" customFormat="1" ht="23.95" customHeight="1" x14ac:dyDescent="0.2">
      <c r="A3" s="28" t="s">
        <v>193</v>
      </c>
      <c r="B3" s="25"/>
      <c r="C3" s="25"/>
      <c r="D3" s="25"/>
      <c r="E3" s="25"/>
      <c r="F3" s="86"/>
      <c r="G3" s="25"/>
      <c r="H3" s="86"/>
      <c r="I3" s="25"/>
      <c r="J3" s="86"/>
      <c r="K3" s="25"/>
      <c r="L3" s="86"/>
    </row>
    <row r="4" spans="1:12" ht="23.95" customHeight="1" x14ac:dyDescent="0.2">
      <c r="B4" s="87"/>
      <c r="C4" s="87"/>
      <c r="L4" s="24" t="s">
        <v>52</v>
      </c>
    </row>
    <row r="5" spans="1:12" ht="23.95" customHeight="1" x14ac:dyDescent="0.2">
      <c r="B5" s="87"/>
      <c r="C5" s="87"/>
      <c r="F5" s="99" t="s">
        <v>0</v>
      </c>
      <c r="G5" s="99"/>
      <c r="H5" s="99"/>
      <c r="J5" s="99" t="s">
        <v>1</v>
      </c>
      <c r="K5" s="99"/>
      <c r="L5" s="99"/>
    </row>
    <row r="6" spans="1:12" ht="23.95" customHeight="1" x14ac:dyDescent="0.2">
      <c r="B6" s="87"/>
      <c r="C6" s="87"/>
      <c r="F6" s="1" t="s">
        <v>194</v>
      </c>
      <c r="G6" s="54"/>
      <c r="H6" s="1" t="s">
        <v>53</v>
      </c>
      <c r="J6" s="1" t="s">
        <v>194</v>
      </c>
      <c r="K6" s="54"/>
      <c r="L6" s="1" t="s">
        <v>53</v>
      </c>
    </row>
    <row r="7" spans="1:12" ht="23.95" customHeight="1" x14ac:dyDescent="0.2">
      <c r="B7" s="87"/>
      <c r="C7" s="87"/>
      <c r="D7" s="30" t="s">
        <v>2</v>
      </c>
      <c r="E7" s="31"/>
      <c r="F7" s="88" t="s">
        <v>195</v>
      </c>
      <c r="G7" s="31"/>
      <c r="H7" s="88" t="s">
        <v>169</v>
      </c>
      <c r="I7" s="31"/>
      <c r="J7" s="88" t="s">
        <v>195</v>
      </c>
      <c r="K7" s="31"/>
      <c r="L7" s="88" t="s">
        <v>169</v>
      </c>
    </row>
    <row r="8" spans="1:12" ht="23.95" customHeight="1" x14ac:dyDescent="0.2">
      <c r="B8" s="87"/>
      <c r="C8" s="87"/>
      <c r="D8" s="12"/>
      <c r="E8" s="31"/>
      <c r="F8" s="1" t="s">
        <v>57</v>
      </c>
      <c r="G8" s="31"/>
      <c r="H8" s="1" t="s">
        <v>58</v>
      </c>
      <c r="I8" s="31"/>
      <c r="J8" s="1" t="s">
        <v>57</v>
      </c>
      <c r="K8" s="31"/>
      <c r="L8" s="1" t="s">
        <v>58</v>
      </c>
    </row>
    <row r="9" spans="1:12" ht="23.95" customHeight="1" x14ac:dyDescent="0.2">
      <c r="B9" s="87"/>
      <c r="C9" s="87"/>
      <c r="D9" s="12"/>
      <c r="E9" s="31"/>
      <c r="F9" s="1" t="s">
        <v>64</v>
      </c>
      <c r="G9" s="31"/>
      <c r="H9" s="1"/>
      <c r="I9" s="31"/>
      <c r="J9" s="1" t="s">
        <v>64</v>
      </c>
      <c r="K9" s="31"/>
      <c r="L9" s="1"/>
    </row>
    <row r="10" spans="1:12" ht="23.95" customHeight="1" x14ac:dyDescent="0.2">
      <c r="A10" s="26" t="s">
        <v>3</v>
      </c>
      <c r="H10" s="9" t="s">
        <v>4</v>
      </c>
      <c r="L10" s="9" t="s">
        <v>4</v>
      </c>
    </row>
    <row r="11" spans="1:12" ht="23.95" customHeight="1" x14ac:dyDescent="0.2">
      <c r="A11" s="87" t="s">
        <v>5</v>
      </c>
      <c r="D11" s="3">
        <v>2</v>
      </c>
      <c r="E11" s="3"/>
      <c r="F11" s="37">
        <v>1260002</v>
      </c>
      <c r="G11" s="27"/>
      <c r="H11" s="70">
        <v>748910</v>
      </c>
      <c r="I11" s="27"/>
      <c r="J11" s="37">
        <v>294682</v>
      </c>
      <c r="K11" s="27"/>
      <c r="L11" s="70">
        <v>348596</v>
      </c>
    </row>
    <row r="12" spans="1:12" ht="23.95" customHeight="1" x14ac:dyDescent="0.2">
      <c r="A12" s="6" t="s">
        <v>75</v>
      </c>
      <c r="D12" s="3"/>
      <c r="E12" s="3"/>
      <c r="F12" s="37">
        <v>1466478</v>
      </c>
      <c r="G12" s="27"/>
      <c r="H12" s="70">
        <v>399226</v>
      </c>
      <c r="I12" s="27"/>
      <c r="J12" s="27">
        <v>0</v>
      </c>
      <c r="K12" s="27"/>
      <c r="L12" s="2">
        <v>0</v>
      </c>
    </row>
    <row r="13" spans="1:12" ht="23.95" customHeight="1" x14ac:dyDescent="0.2">
      <c r="A13" s="6" t="s">
        <v>76</v>
      </c>
      <c r="D13" s="3">
        <v>3</v>
      </c>
      <c r="E13" s="3"/>
      <c r="F13" s="27">
        <v>2388230</v>
      </c>
      <c r="G13" s="27"/>
      <c r="H13" s="2">
        <v>2629457</v>
      </c>
      <c r="I13" s="27"/>
      <c r="J13" s="27">
        <v>0</v>
      </c>
      <c r="K13" s="27"/>
      <c r="L13" s="2">
        <v>0</v>
      </c>
    </row>
    <row r="14" spans="1:12" ht="23.95" customHeight="1" x14ac:dyDescent="0.2">
      <c r="A14" s="6" t="s">
        <v>114</v>
      </c>
      <c r="D14" s="3"/>
      <c r="E14" s="3"/>
      <c r="F14" s="27">
        <v>10675</v>
      </c>
      <c r="G14" s="27"/>
      <c r="H14" s="2">
        <v>8651</v>
      </c>
      <c r="I14" s="27"/>
      <c r="J14" s="27">
        <v>0</v>
      </c>
      <c r="K14" s="27"/>
      <c r="L14" s="2">
        <v>0</v>
      </c>
    </row>
    <row r="15" spans="1:12" ht="23.95" customHeight="1" x14ac:dyDescent="0.2">
      <c r="A15" s="6" t="s">
        <v>161</v>
      </c>
      <c r="D15" s="3">
        <v>4</v>
      </c>
      <c r="E15" s="3"/>
      <c r="F15" s="27">
        <v>1745</v>
      </c>
      <c r="G15" s="27"/>
      <c r="H15" s="2">
        <v>844</v>
      </c>
      <c r="I15" s="27"/>
      <c r="J15" s="27">
        <v>785</v>
      </c>
      <c r="K15" s="27"/>
      <c r="L15" s="2">
        <v>18</v>
      </c>
    </row>
    <row r="16" spans="1:12" ht="23.95" customHeight="1" x14ac:dyDescent="0.2">
      <c r="A16" s="87" t="s">
        <v>77</v>
      </c>
      <c r="D16" s="3">
        <v>5</v>
      </c>
      <c r="E16" s="3"/>
      <c r="F16" s="27">
        <v>421418</v>
      </c>
      <c r="G16" s="27"/>
      <c r="H16" s="2">
        <v>340688</v>
      </c>
      <c r="I16" s="27"/>
      <c r="J16" s="27">
        <v>0</v>
      </c>
      <c r="K16" s="27"/>
      <c r="L16" s="2">
        <v>0</v>
      </c>
    </row>
    <row r="17" spans="1:12" ht="23.95" customHeight="1" x14ac:dyDescent="0.2">
      <c r="A17" s="87" t="s">
        <v>162</v>
      </c>
      <c r="D17" s="32">
        <v>16.399999999999999</v>
      </c>
      <c r="E17" s="3"/>
      <c r="F17" s="27">
        <v>0</v>
      </c>
      <c r="G17" s="27"/>
      <c r="H17" s="2">
        <v>0</v>
      </c>
      <c r="I17" s="27"/>
      <c r="J17" s="27">
        <v>2152096</v>
      </c>
      <c r="K17" s="27"/>
      <c r="L17" s="2">
        <v>2132096</v>
      </c>
    </row>
    <row r="18" spans="1:12" ht="23.95" customHeight="1" x14ac:dyDescent="0.2">
      <c r="A18" s="87" t="s">
        <v>96</v>
      </c>
      <c r="D18" s="32"/>
      <c r="E18" s="3"/>
      <c r="F18" s="27">
        <v>2439</v>
      </c>
      <c r="G18" s="27"/>
      <c r="H18" s="2">
        <v>2887</v>
      </c>
      <c r="I18" s="27"/>
      <c r="J18" s="27">
        <v>1357</v>
      </c>
      <c r="K18" s="27"/>
      <c r="L18" s="2">
        <v>1461</v>
      </c>
    </row>
    <row r="19" spans="1:12" ht="23.95" customHeight="1" x14ac:dyDescent="0.2">
      <c r="A19" s="87" t="s">
        <v>133</v>
      </c>
      <c r="D19" s="32">
        <v>6.1</v>
      </c>
      <c r="E19" s="3"/>
      <c r="F19" s="27">
        <v>141446</v>
      </c>
      <c r="G19" s="27"/>
      <c r="H19" s="2">
        <v>136836</v>
      </c>
      <c r="I19" s="27"/>
      <c r="J19" s="27">
        <v>1921011</v>
      </c>
      <c r="K19" s="27"/>
      <c r="L19" s="2">
        <v>1917991</v>
      </c>
    </row>
    <row r="20" spans="1:12" ht="23.95" customHeight="1" x14ac:dyDescent="0.2">
      <c r="A20" s="87" t="s">
        <v>137</v>
      </c>
      <c r="D20" s="3"/>
      <c r="E20" s="3"/>
      <c r="F20" s="27">
        <v>416522</v>
      </c>
      <c r="G20" s="27"/>
      <c r="H20" s="2">
        <v>426919</v>
      </c>
      <c r="I20" s="27"/>
      <c r="J20" s="27">
        <v>2375</v>
      </c>
      <c r="K20" s="27"/>
      <c r="L20" s="2">
        <v>2604</v>
      </c>
    </row>
    <row r="21" spans="1:12" ht="23.95" customHeight="1" x14ac:dyDescent="0.2">
      <c r="A21" s="87" t="s">
        <v>109</v>
      </c>
      <c r="D21" s="3"/>
      <c r="E21" s="3"/>
      <c r="F21" s="27">
        <v>159139</v>
      </c>
      <c r="G21" s="27"/>
      <c r="H21" s="2">
        <v>91854</v>
      </c>
      <c r="I21" s="27"/>
      <c r="J21" s="27">
        <v>17708</v>
      </c>
      <c r="K21" s="27"/>
      <c r="L21" s="2">
        <v>4746</v>
      </c>
    </row>
    <row r="22" spans="1:12" ht="23.95" customHeight="1" x14ac:dyDescent="0.2">
      <c r="A22" s="87" t="s">
        <v>78</v>
      </c>
      <c r="D22" s="3"/>
      <c r="F22" s="27">
        <v>446532</v>
      </c>
      <c r="G22" s="27"/>
      <c r="H22" s="2">
        <v>374496</v>
      </c>
      <c r="I22" s="27"/>
      <c r="J22" s="27">
        <v>193</v>
      </c>
      <c r="K22" s="27"/>
      <c r="L22" s="2">
        <v>0</v>
      </c>
    </row>
    <row r="23" spans="1:12" ht="23.95" customHeight="1" x14ac:dyDescent="0.2">
      <c r="A23" s="87" t="s">
        <v>73</v>
      </c>
      <c r="D23" s="32"/>
      <c r="E23" s="3"/>
      <c r="F23" s="27">
        <v>34726</v>
      </c>
      <c r="G23" s="27"/>
      <c r="H23" s="2">
        <v>35650</v>
      </c>
      <c r="I23" s="27"/>
      <c r="J23" s="27">
        <v>0</v>
      </c>
      <c r="K23" s="27"/>
      <c r="L23" s="2">
        <v>0</v>
      </c>
    </row>
    <row r="24" spans="1:12" ht="23.95" customHeight="1" x14ac:dyDescent="0.2">
      <c r="A24" s="87" t="s">
        <v>79</v>
      </c>
      <c r="D24" s="32"/>
      <c r="E24" s="3"/>
      <c r="F24" s="89">
        <v>323156</v>
      </c>
      <c r="G24" s="37"/>
      <c r="H24" s="90">
        <v>335991</v>
      </c>
      <c r="I24" s="37"/>
      <c r="J24" s="89">
        <v>44401</v>
      </c>
      <c r="K24" s="37"/>
      <c r="L24" s="90">
        <v>47435</v>
      </c>
    </row>
    <row r="25" spans="1:12" ht="23.95" customHeight="1" thickBot="1" x14ac:dyDescent="0.25">
      <c r="A25" s="26" t="s">
        <v>6</v>
      </c>
      <c r="D25" s="3"/>
      <c r="E25" s="3"/>
      <c r="F25" s="5">
        <f>SUM(F11:F24)</f>
        <v>7072508</v>
      </c>
      <c r="G25" s="2"/>
      <c r="H25" s="5">
        <f>SUM(H11:H24)</f>
        <v>5532409</v>
      </c>
      <c r="I25" s="8"/>
      <c r="J25" s="5">
        <f>SUM(J11:J24)</f>
        <v>4434608</v>
      </c>
      <c r="K25" s="2"/>
      <c r="L25" s="5">
        <f>SUM(L11:L24)</f>
        <v>4454947</v>
      </c>
    </row>
    <row r="26" spans="1:12" ht="23.95" customHeight="1" thickTop="1" x14ac:dyDescent="0.2">
      <c r="A26" s="26" t="s">
        <v>43</v>
      </c>
      <c r="D26" s="3"/>
      <c r="E26" s="3"/>
      <c r="F26" s="13"/>
      <c r="G26" s="8"/>
      <c r="H26" s="13"/>
      <c r="I26" s="8"/>
      <c r="J26" s="13"/>
      <c r="K26" s="8"/>
      <c r="L26" s="13"/>
    </row>
    <row r="27" spans="1:12" ht="23.95" customHeight="1" x14ac:dyDescent="0.2">
      <c r="A27" s="91" t="s">
        <v>8</v>
      </c>
      <c r="D27" s="3"/>
      <c r="E27" s="3"/>
      <c r="F27" s="13"/>
      <c r="G27" s="8"/>
      <c r="H27" s="13"/>
      <c r="I27" s="8"/>
      <c r="J27" s="13"/>
      <c r="K27" s="8"/>
      <c r="L27" s="13"/>
    </row>
    <row r="28" spans="1:12" ht="23.95" customHeight="1" x14ac:dyDescent="0.2">
      <c r="A28" s="87" t="s">
        <v>80</v>
      </c>
      <c r="D28" s="3"/>
      <c r="F28" s="37">
        <v>416180</v>
      </c>
      <c r="G28" s="37"/>
      <c r="H28" s="70">
        <v>364560</v>
      </c>
      <c r="I28" s="37"/>
      <c r="J28" s="37">
        <v>0</v>
      </c>
      <c r="K28" s="37"/>
      <c r="L28" s="70">
        <v>0</v>
      </c>
    </row>
    <row r="29" spans="1:12" ht="23.95" customHeight="1" x14ac:dyDescent="0.2">
      <c r="A29" s="87" t="s">
        <v>9</v>
      </c>
      <c r="D29" s="3">
        <v>8</v>
      </c>
      <c r="F29" s="37">
        <v>2288003</v>
      </c>
      <c r="G29" s="37"/>
      <c r="H29" s="70">
        <v>758867</v>
      </c>
      <c r="I29" s="37"/>
      <c r="J29" s="37">
        <v>0</v>
      </c>
      <c r="K29" s="37"/>
      <c r="L29" s="70">
        <v>0</v>
      </c>
    </row>
    <row r="30" spans="1:12" ht="23.95" customHeight="1" x14ac:dyDescent="0.2">
      <c r="A30" s="87" t="s">
        <v>192</v>
      </c>
      <c r="D30" s="3">
        <v>9</v>
      </c>
      <c r="F30" s="37">
        <v>126456</v>
      </c>
      <c r="G30" s="37"/>
      <c r="H30" s="70">
        <v>104463</v>
      </c>
      <c r="I30" s="37"/>
      <c r="J30" s="37">
        <v>0</v>
      </c>
      <c r="K30" s="37"/>
      <c r="L30" s="70">
        <v>0</v>
      </c>
    </row>
    <row r="31" spans="1:12" ht="23.95" customHeight="1" x14ac:dyDescent="0.2">
      <c r="A31" s="87" t="s">
        <v>174</v>
      </c>
      <c r="D31" s="3">
        <v>4</v>
      </c>
      <c r="F31" s="37">
        <v>0</v>
      </c>
      <c r="G31" s="37"/>
      <c r="H31" s="70">
        <v>0</v>
      </c>
      <c r="I31" s="37"/>
      <c r="J31" s="37">
        <v>151</v>
      </c>
      <c r="K31" s="37"/>
      <c r="L31" s="70">
        <v>304</v>
      </c>
    </row>
    <row r="32" spans="1:12" ht="23.95" customHeight="1" x14ac:dyDescent="0.2">
      <c r="A32" s="87" t="s">
        <v>151</v>
      </c>
      <c r="D32" s="3">
        <v>10</v>
      </c>
      <c r="F32" s="37">
        <v>209264</v>
      </c>
      <c r="G32" s="37"/>
      <c r="H32" s="70">
        <v>179862</v>
      </c>
      <c r="I32" s="37"/>
      <c r="J32" s="37">
        <v>165000</v>
      </c>
      <c r="K32" s="37"/>
      <c r="L32" s="70">
        <v>165000</v>
      </c>
    </row>
    <row r="33" spans="1:12" ht="23.95" customHeight="1" x14ac:dyDescent="0.2">
      <c r="A33" s="87" t="s">
        <v>112</v>
      </c>
      <c r="D33" s="3"/>
      <c r="F33" s="37">
        <v>40526</v>
      </c>
      <c r="G33" s="37"/>
      <c r="H33" s="70">
        <v>40526</v>
      </c>
      <c r="I33" s="37"/>
      <c r="J33" s="37">
        <v>2214</v>
      </c>
      <c r="K33" s="37"/>
      <c r="L33" s="70">
        <v>2214</v>
      </c>
    </row>
    <row r="34" spans="1:12" ht="23.95" customHeight="1" x14ac:dyDescent="0.2">
      <c r="A34" s="87" t="s">
        <v>176</v>
      </c>
      <c r="D34" s="3"/>
      <c r="F34" s="37">
        <v>169372</v>
      </c>
      <c r="G34" s="37"/>
      <c r="H34" s="70">
        <v>194262</v>
      </c>
      <c r="I34" s="37"/>
      <c r="J34" s="37">
        <v>19838</v>
      </c>
      <c r="K34" s="37"/>
      <c r="L34" s="70">
        <v>19500</v>
      </c>
    </row>
    <row r="35" spans="1:12" ht="23.95" customHeight="1" x14ac:dyDescent="0.2">
      <c r="A35" s="87" t="s">
        <v>110</v>
      </c>
      <c r="D35" s="32"/>
      <c r="F35" s="37">
        <v>101690</v>
      </c>
      <c r="G35" s="37"/>
      <c r="H35" s="70">
        <v>32348</v>
      </c>
      <c r="I35" s="37"/>
      <c r="J35" s="37">
        <v>22626</v>
      </c>
      <c r="K35" s="37"/>
      <c r="L35" s="70">
        <v>4739</v>
      </c>
    </row>
    <row r="36" spans="1:12" ht="23.95" customHeight="1" x14ac:dyDescent="0.2">
      <c r="A36" s="87" t="s">
        <v>10</v>
      </c>
      <c r="D36" s="3"/>
      <c r="E36" s="3"/>
      <c r="F36" s="89">
        <v>139612</v>
      </c>
      <c r="G36" s="37"/>
      <c r="H36" s="4">
        <v>182506</v>
      </c>
      <c r="I36" s="37"/>
      <c r="J36" s="89">
        <v>16343</v>
      </c>
      <c r="K36" s="37"/>
      <c r="L36" s="90">
        <v>18453</v>
      </c>
    </row>
    <row r="37" spans="1:12" ht="23.95" customHeight="1" x14ac:dyDescent="0.2">
      <c r="A37" s="91" t="s">
        <v>11</v>
      </c>
      <c r="D37" s="3"/>
      <c r="E37" s="3"/>
      <c r="F37" s="4">
        <f>SUM(F27:F36)</f>
        <v>3491103</v>
      </c>
      <c r="G37" s="2"/>
      <c r="H37" s="4">
        <f>SUM(H28:H36)</f>
        <v>1857394</v>
      </c>
      <c r="I37" s="8"/>
      <c r="J37" s="4">
        <f>SUM(J28:J36)</f>
        <v>226172</v>
      </c>
      <c r="K37" s="2"/>
      <c r="L37" s="4">
        <f>SUM(L28:L36)</f>
        <v>210210</v>
      </c>
    </row>
    <row r="38" spans="1:12" ht="23.95" customHeight="1" x14ac:dyDescent="0.2">
      <c r="D38" s="3"/>
      <c r="E38" s="3"/>
      <c r="G38" s="3"/>
      <c r="I38" s="3"/>
      <c r="K38" s="3"/>
    </row>
    <row r="39" spans="1:12" ht="23.95" customHeight="1" x14ac:dyDescent="0.2">
      <c r="A39" s="6" t="s">
        <v>7</v>
      </c>
      <c r="D39" s="3"/>
      <c r="E39" s="3"/>
      <c r="G39" s="3"/>
      <c r="I39" s="3"/>
      <c r="K39" s="3"/>
    </row>
    <row r="40" spans="1:12" s="11" customFormat="1" ht="23.95" customHeight="1" x14ac:dyDescent="0.2">
      <c r="A40" s="25"/>
      <c r="B40" s="25"/>
      <c r="C40" s="25"/>
      <c r="D40" s="25"/>
      <c r="E40" s="25"/>
      <c r="F40" s="86"/>
      <c r="G40" s="25"/>
      <c r="H40" s="86"/>
      <c r="I40" s="25"/>
      <c r="J40" s="86"/>
      <c r="K40" s="25"/>
      <c r="L40" s="86"/>
    </row>
    <row r="41" spans="1:12" s="11" customFormat="1" ht="23.95" customHeight="1" x14ac:dyDescent="0.2">
      <c r="A41" s="28" t="s">
        <v>143</v>
      </c>
      <c r="B41" s="25"/>
      <c r="C41" s="25"/>
      <c r="D41" s="25"/>
      <c r="E41" s="25"/>
      <c r="F41" s="86"/>
      <c r="G41" s="25"/>
      <c r="H41" s="86"/>
      <c r="I41" s="25"/>
      <c r="J41" s="86"/>
      <c r="K41" s="25"/>
      <c r="L41" s="86"/>
    </row>
    <row r="42" spans="1:12" s="11" customFormat="1" ht="23.95" customHeight="1" x14ac:dyDescent="0.2">
      <c r="A42" s="28" t="s">
        <v>205</v>
      </c>
      <c r="B42" s="25"/>
      <c r="C42" s="25"/>
      <c r="D42" s="25"/>
      <c r="E42" s="25"/>
      <c r="F42" s="86"/>
      <c r="G42" s="25"/>
      <c r="H42" s="86"/>
      <c r="I42" s="25"/>
      <c r="J42" s="86"/>
      <c r="K42" s="25"/>
      <c r="L42" s="86"/>
    </row>
    <row r="43" spans="1:12" s="11" customFormat="1" ht="23.95" customHeight="1" x14ac:dyDescent="0.2">
      <c r="A43" s="28" t="s">
        <v>193</v>
      </c>
      <c r="B43" s="25"/>
      <c r="C43" s="25"/>
      <c r="D43" s="25"/>
      <c r="E43" s="25"/>
      <c r="F43" s="86"/>
      <c r="G43" s="25"/>
      <c r="H43" s="86"/>
      <c r="I43" s="25"/>
      <c r="J43" s="86"/>
      <c r="K43" s="25"/>
      <c r="L43" s="86"/>
    </row>
    <row r="44" spans="1:12" ht="23.95" customHeight="1" x14ac:dyDescent="0.2">
      <c r="B44" s="87"/>
      <c r="C44" s="87"/>
      <c r="L44" s="24" t="s">
        <v>52</v>
      </c>
    </row>
    <row r="45" spans="1:12" ht="23.95" customHeight="1" x14ac:dyDescent="0.2">
      <c r="B45" s="87"/>
      <c r="C45" s="87"/>
      <c r="F45" s="99" t="s">
        <v>0</v>
      </c>
      <c r="G45" s="99"/>
      <c r="H45" s="99"/>
      <c r="J45" s="99" t="s">
        <v>1</v>
      </c>
      <c r="K45" s="99"/>
      <c r="L45" s="99"/>
    </row>
    <row r="46" spans="1:12" ht="23.95" customHeight="1" x14ac:dyDescent="0.2">
      <c r="B46" s="87"/>
      <c r="C46" s="87"/>
      <c r="F46" s="1" t="s">
        <v>194</v>
      </c>
      <c r="G46" s="54"/>
      <c r="H46" s="1" t="s">
        <v>53</v>
      </c>
      <c r="J46" s="1" t="s">
        <v>194</v>
      </c>
      <c r="K46" s="54"/>
      <c r="L46" s="1" t="s">
        <v>53</v>
      </c>
    </row>
    <row r="47" spans="1:12" ht="23.95" customHeight="1" x14ac:dyDescent="0.2">
      <c r="B47" s="87"/>
      <c r="C47" s="87"/>
      <c r="D47" s="30" t="s">
        <v>2</v>
      </c>
      <c r="E47" s="31"/>
      <c r="F47" s="88" t="s">
        <v>195</v>
      </c>
      <c r="G47" s="31"/>
      <c r="H47" s="88" t="s">
        <v>169</v>
      </c>
      <c r="I47" s="31"/>
      <c r="J47" s="88" t="s">
        <v>195</v>
      </c>
      <c r="K47" s="31"/>
      <c r="L47" s="88" t="s">
        <v>169</v>
      </c>
    </row>
    <row r="48" spans="1:12" ht="23.95" customHeight="1" x14ac:dyDescent="0.2">
      <c r="B48" s="87"/>
      <c r="C48" s="87"/>
      <c r="D48" s="12"/>
      <c r="E48" s="31"/>
      <c r="F48" s="1" t="s">
        <v>57</v>
      </c>
      <c r="G48" s="31"/>
      <c r="H48" s="1" t="s">
        <v>58</v>
      </c>
      <c r="I48" s="31"/>
      <c r="J48" s="1" t="s">
        <v>57</v>
      </c>
      <c r="K48" s="31"/>
      <c r="L48" s="1" t="s">
        <v>58</v>
      </c>
    </row>
    <row r="49" spans="1:12" ht="23.95" customHeight="1" x14ac:dyDescent="0.2">
      <c r="B49" s="87"/>
      <c r="C49" s="87"/>
      <c r="D49" s="12"/>
      <c r="E49" s="31"/>
      <c r="F49" s="1" t="s">
        <v>64</v>
      </c>
      <c r="G49" s="31"/>
      <c r="H49" s="1"/>
      <c r="I49" s="31"/>
      <c r="J49" s="1" t="s">
        <v>64</v>
      </c>
      <c r="K49" s="31"/>
      <c r="L49" s="1"/>
    </row>
    <row r="50" spans="1:12" ht="23.95" customHeight="1" x14ac:dyDescent="0.2">
      <c r="A50" s="91" t="s">
        <v>44</v>
      </c>
      <c r="D50" s="3"/>
      <c r="E50" s="3"/>
      <c r="F50" s="2"/>
      <c r="G50" s="2"/>
      <c r="H50" s="2"/>
      <c r="I50" s="3"/>
      <c r="J50" s="2"/>
      <c r="K50" s="2"/>
      <c r="L50" s="2"/>
    </row>
    <row r="51" spans="1:12" ht="23.95" customHeight="1" x14ac:dyDescent="0.2">
      <c r="A51" s="6" t="s">
        <v>97</v>
      </c>
      <c r="D51" s="3"/>
      <c r="E51" s="3"/>
      <c r="F51" s="2"/>
      <c r="G51" s="2"/>
      <c r="H51" s="2"/>
      <c r="I51" s="3"/>
      <c r="J51" s="2"/>
      <c r="K51" s="2"/>
      <c r="L51" s="2"/>
    </row>
    <row r="52" spans="1:12" ht="23.95" customHeight="1" x14ac:dyDescent="0.2">
      <c r="A52" s="6" t="s">
        <v>152</v>
      </c>
      <c r="D52" s="3"/>
      <c r="E52" s="3"/>
      <c r="F52" s="2"/>
      <c r="G52" s="2"/>
      <c r="H52" s="2"/>
      <c r="I52" s="3"/>
      <c r="J52" s="2"/>
      <c r="K52" s="2"/>
      <c r="L52" s="2"/>
    </row>
    <row r="53" spans="1:12" ht="23.95" customHeight="1" x14ac:dyDescent="0.2">
      <c r="A53" s="6" t="s">
        <v>206</v>
      </c>
      <c r="D53" s="3"/>
      <c r="E53" s="3"/>
      <c r="F53" s="2"/>
      <c r="G53" s="2"/>
      <c r="H53" s="2"/>
      <c r="I53" s="3"/>
      <c r="J53" s="2"/>
      <c r="K53" s="2"/>
      <c r="L53" s="2"/>
    </row>
    <row r="54" spans="1:12" ht="23.95" customHeight="1" x14ac:dyDescent="0.2">
      <c r="A54" s="6" t="s">
        <v>196</v>
      </c>
      <c r="D54" s="3"/>
      <c r="E54" s="3"/>
      <c r="F54" s="2"/>
      <c r="G54" s="2"/>
      <c r="H54" s="2"/>
      <c r="I54" s="3"/>
      <c r="J54" s="2"/>
      <c r="K54" s="2"/>
      <c r="L54" s="2"/>
    </row>
    <row r="55" spans="1:12" ht="23.95" customHeight="1" thickBot="1" x14ac:dyDescent="0.25">
      <c r="A55" s="6" t="s">
        <v>188</v>
      </c>
      <c r="D55" s="3"/>
      <c r="E55" s="3"/>
      <c r="F55" s="92">
        <v>7206028</v>
      </c>
      <c r="G55" s="27"/>
      <c r="H55" s="92">
        <v>7206028</v>
      </c>
      <c r="I55" s="27"/>
      <c r="J55" s="92">
        <v>7206028</v>
      </c>
      <c r="K55" s="27"/>
      <c r="L55" s="92">
        <v>7206028</v>
      </c>
    </row>
    <row r="56" spans="1:12" ht="23.95" customHeight="1" thickTop="1" x14ac:dyDescent="0.2">
      <c r="A56" s="6" t="s">
        <v>98</v>
      </c>
      <c r="D56" s="3"/>
      <c r="E56" s="3"/>
      <c r="F56" s="2"/>
      <c r="G56" s="2"/>
      <c r="H56" s="2"/>
      <c r="I56" s="3"/>
      <c r="J56" s="2"/>
      <c r="K56" s="2"/>
      <c r="L56" s="2"/>
    </row>
    <row r="57" spans="1:12" ht="23.95" customHeight="1" x14ac:dyDescent="0.2">
      <c r="A57" s="6" t="s">
        <v>207</v>
      </c>
      <c r="D57" s="3"/>
      <c r="E57" s="3"/>
      <c r="F57" s="2"/>
      <c r="G57" s="2"/>
      <c r="H57" s="2"/>
      <c r="I57" s="3"/>
      <c r="J57" s="2"/>
      <c r="K57" s="2"/>
      <c r="L57" s="2"/>
    </row>
    <row r="58" spans="1:12" ht="23.95" customHeight="1" x14ac:dyDescent="0.2">
      <c r="A58" s="6" t="s">
        <v>197</v>
      </c>
      <c r="D58" s="3"/>
      <c r="E58" s="3"/>
      <c r="F58" s="2"/>
      <c r="G58" s="2"/>
      <c r="H58" s="2"/>
      <c r="I58" s="3"/>
      <c r="J58" s="2"/>
      <c r="K58" s="2"/>
      <c r="L58" s="2"/>
    </row>
    <row r="59" spans="1:12" ht="23.95" customHeight="1" x14ac:dyDescent="0.2">
      <c r="A59" s="6" t="s">
        <v>187</v>
      </c>
      <c r="D59" s="3"/>
      <c r="E59" s="3"/>
      <c r="F59" s="2">
        <v>1822810</v>
      </c>
      <c r="G59" s="27"/>
      <c r="H59" s="2">
        <v>1822810</v>
      </c>
      <c r="I59" s="27"/>
      <c r="J59" s="2">
        <v>1822810</v>
      </c>
      <c r="K59" s="27"/>
      <c r="L59" s="2">
        <v>1822810</v>
      </c>
    </row>
    <row r="60" spans="1:12" ht="23.95" customHeight="1" x14ac:dyDescent="0.2">
      <c r="A60" s="6" t="s">
        <v>39</v>
      </c>
      <c r="D60" s="3"/>
      <c r="E60" s="3"/>
      <c r="F60" s="2">
        <v>1312227</v>
      </c>
      <c r="G60" s="27"/>
      <c r="H60" s="2">
        <v>1312227</v>
      </c>
      <c r="I60" s="27"/>
      <c r="J60" s="2">
        <v>2526776</v>
      </c>
      <c r="K60" s="27"/>
      <c r="L60" s="2">
        <v>2526776</v>
      </c>
    </row>
    <row r="61" spans="1:12" ht="23.95" customHeight="1" x14ac:dyDescent="0.2">
      <c r="A61" s="6" t="s">
        <v>34</v>
      </c>
      <c r="D61" s="3"/>
      <c r="F61" s="2">
        <v>322</v>
      </c>
      <c r="G61" s="27"/>
      <c r="H61" s="2">
        <v>322</v>
      </c>
      <c r="I61" s="27"/>
      <c r="J61" s="27">
        <v>0</v>
      </c>
      <c r="K61" s="27"/>
      <c r="L61" s="2">
        <v>0</v>
      </c>
    </row>
    <row r="62" spans="1:12" ht="23.95" customHeight="1" x14ac:dyDescent="0.2">
      <c r="A62" s="6" t="s">
        <v>134</v>
      </c>
      <c r="D62" s="3"/>
      <c r="F62" s="2">
        <v>-53</v>
      </c>
      <c r="G62" s="27"/>
      <c r="H62" s="2">
        <v>-53</v>
      </c>
      <c r="I62" s="37"/>
      <c r="J62" s="27">
        <v>0</v>
      </c>
      <c r="K62" s="37"/>
      <c r="L62" s="2">
        <v>0</v>
      </c>
    </row>
    <row r="63" spans="1:12" ht="23.95" customHeight="1" x14ac:dyDescent="0.2">
      <c r="A63" s="6" t="s">
        <v>153</v>
      </c>
      <c r="D63" s="3"/>
      <c r="E63" s="3"/>
      <c r="F63" s="2"/>
      <c r="G63" s="2"/>
      <c r="H63" s="2"/>
      <c r="I63" s="2"/>
      <c r="J63" s="2"/>
      <c r="K63" s="2"/>
      <c r="L63" s="2"/>
    </row>
    <row r="64" spans="1:12" ht="23.95" customHeight="1" x14ac:dyDescent="0.2">
      <c r="A64" s="6" t="s">
        <v>12</v>
      </c>
      <c r="D64" s="3"/>
      <c r="E64" s="3"/>
      <c r="F64" s="2">
        <v>92787</v>
      </c>
      <c r="G64" s="27"/>
      <c r="H64" s="2">
        <v>92787</v>
      </c>
      <c r="I64" s="2"/>
      <c r="J64" s="2">
        <v>0</v>
      </c>
      <c r="K64" s="2"/>
      <c r="L64" s="2">
        <v>0</v>
      </c>
    </row>
    <row r="65" spans="1:12" ht="23.95" customHeight="1" x14ac:dyDescent="0.2">
      <c r="A65" s="6" t="s">
        <v>13</v>
      </c>
      <c r="D65" s="3"/>
      <c r="E65" s="3"/>
      <c r="F65" s="27">
        <v>342699</v>
      </c>
      <c r="G65" s="27"/>
      <c r="H65" s="2">
        <v>438721</v>
      </c>
      <c r="I65" s="2"/>
      <c r="J65" s="2">
        <v>-141150</v>
      </c>
      <c r="K65" s="2"/>
      <c r="L65" s="2">
        <v>-104849</v>
      </c>
    </row>
    <row r="66" spans="1:12" ht="23.95" customHeight="1" x14ac:dyDescent="0.2">
      <c r="A66" s="6" t="s">
        <v>60</v>
      </c>
      <c r="D66" s="3"/>
      <c r="E66" s="3"/>
      <c r="F66" s="2"/>
      <c r="G66" s="2"/>
      <c r="H66" s="2"/>
      <c r="I66" s="2"/>
      <c r="J66" s="2"/>
      <c r="K66" s="2"/>
      <c r="L66" s="2"/>
    </row>
    <row r="67" spans="1:12" ht="23.95" customHeight="1" x14ac:dyDescent="0.2">
      <c r="A67" s="6" t="s">
        <v>70</v>
      </c>
      <c r="D67" s="3"/>
      <c r="E67" s="3"/>
      <c r="F67" s="2"/>
      <c r="G67" s="2"/>
      <c r="H67" s="2"/>
      <c r="I67" s="2"/>
      <c r="J67" s="2"/>
      <c r="K67" s="2"/>
      <c r="L67" s="2"/>
    </row>
    <row r="68" spans="1:12" ht="23.95" customHeight="1" x14ac:dyDescent="0.2">
      <c r="A68" s="6" t="s">
        <v>125</v>
      </c>
      <c r="D68" s="3"/>
      <c r="E68" s="3"/>
      <c r="F68" s="27">
        <v>-1207</v>
      </c>
      <c r="G68" s="27"/>
      <c r="H68" s="2">
        <v>-4569</v>
      </c>
      <c r="I68" s="27"/>
      <c r="J68" s="27">
        <v>0</v>
      </c>
      <c r="K68" s="27"/>
      <c r="L68" s="2">
        <v>0</v>
      </c>
    </row>
    <row r="69" spans="1:12" ht="23.95" customHeight="1" x14ac:dyDescent="0.2">
      <c r="A69" s="6" t="s">
        <v>208</v>
      </c>
      <c r="D69" s="3"/>
      <c r="E69" s="3"/>
      <c r="F69" s="27"/>
      <c r="G69" s="27"/>
      <c r="H69" s="2"/>
      <c r="I69" s="27"/>
      <c r="J69" s="27"/>
      <c r="K69" s="27"/>
      <c r="L69" s="2"/>
    </row>
    <row r="70" spans="1:12" ht="23.95" customHeight="1" x14ac:dyDescent="0.2">
      <c r="A70" s="6" t="s">
        <v>126</v>
      </c>
      <c r="D70" s="3"/>
      <c r="E70" s="3"/>
      <c r="F70" s="93">
        <v>87</v>
      </c>
      <c r="G70" s="27"/>
      <c r="H70" s="4">
        <v>38</v>
      </c>
      <c r="I70" s="27"/>
      <c r="J70" s="93">
        <v>0</v>
      </c>
      <c r="K70" s="27"/>
      <c r="L70" s="4">
        <v>0</v>
      </c>
    </row>
    <row r="71" spans="1:12" ht="23.95" customHeight="1" x14ac:dyDescent="0.2">
      <c r="A71" s="6" t="s">
        <v>72</v>
      </c>
      <c r="D71" s="3"/>
      <c r="E71" s="3"/>
      <c r="F71" s="10">
        <f>SUM(F56:F70)</f>
        <v>3569672</v>
      </c>
      <c r="G71" s="2"/>
      <c r="H71" s="10">
        <f>SUM(H56:H70)</f>
        <v>3662283</v>
      </c>
      <c r="I71" s="2"/>
      <c r="J71" s="10">
        <f>SUM(J56:J70)</f>
        <v>4208436</v>
      </c>
      <c r="K71" s="2"/>
      <c r="L71" s="10">
        <f>SUM(L59:L70)</f>
        <v>4244737</v>
      </c>
    </row>
    <row r="72" spans="1:12" ht="23.95" customHeight="1" x14ac:dyDescent="0.2">
      <c r="A72" s="6" t="s">
        <v>135</v>
      </c>
      <c r="D72" s="3"/>
      <c r="E72" s="3"/>
      <c r="F72" s="93">
        <v>11733</v>
      </c>
      <c r="G72" s="27"/>
      <c r="H72" s="4">
        <v>12732</v>
      </c>
      <c r="I72" s="27"/>
      <c r="J72" s="93">
        <v>0</v>
      </c>
      <c r="K72" s="27"/>
      <c r="L72" s="93">
        <v>0</v>
      </c>
    </row>
    <row r="73" spans="1:12" ht="23.95" customHeight="1" x14ac:dyDescent="0.2">
      <c r="A73" s="91" t="s">
        <v>45</v>
      </c>
      <c r="D73" s="3"/>
      <c r="E73" s="3"/>
      <c r="F73" s="7">
        <f>SUM(F71:F72)</f>
        <v>3581405</v>
      </c>
      <c r="G73" s="2"/>
      <c r="H73" s="7">
        <f>SUM(H71:H72)</f>
        <v>3675015</v>
      </c>
      <c r="I73" s="2"/>
      <c r="J73" s="7">
        <f>SUM(J71:J72)</f>
        <v>4208436</v>
      </c>
      <c r="K73" s="2"/>
      <c r="L73" s="7">
        <f>SUM(L71:L72)</f>
        <v>4244737</v>
      </c>
    </row>
    <row r="74" spans="1:12" ht="23.95" customHeight="1" thickBot="1" x14ac:dyDescent="0.25">
      <c r="A74" s="26" t="s">
        <v>46</v>
      </c>
      <c r="D74" s="3"/>
      <c r="E74" s="3"/>
      <c r="F74" s="5">
        <f>F37+F73</f>
        <v>7072508</v>
      </c>
      <c r="G74" s="2"/>
      <c r="H74" s="5">
        <f>H37+H73</f>
        <v>5532409</v>
      </c>
      <c r="I74" s="2"/>
      <c r="J74" s="5">
        <f>J37+J73</f>
        <v>4434608</v>
      </c>
      <c r="K74" s="2"/>
      <c r="L74" s="5">
        <f>L37+L73</f>
        <v>4454947</v>
      </c>
    </row>
    <row r="75" spans="1:12" ht="23.95" customHeight="1" thickTop="1" x14ac:dyDescent="0.2">
      <c r="D75" s="3"/>
      <c r="E75" s="3"/>
      <c r="F75" s="2">
        <f>F74-F25</f>
        <v>0</v>
      </c>
      <c r="G75" s="2"/>
      <c r="H75" s="2">
        <f>H74-H25</f>
        <v>0</v>
      </c>
      <c r="I75" s="8"/>
      <c r="J75" s="2">
        <f>J74-J25</f>
        <v>0</v>
      </c>
      <c r="K75" s="2"/>
      <c r="L75" s="2">
        <f>L74-L25</f>
        <v>0</v>
      </c>
    </row>
    <row r="76" spans="1:12" ht="23.95" customHeight="1" x14ac:dyDescent="0.2">
      <c r="A76" s="6" t="s">
        <v>7</v>
      </c>
      <c r="D76" s="3"/>
      <c r="E76" s="3"/>
      <c r="G76" s="3"/>
      <c r="I76" s="3"/>
      <c r="K76" s="3"/>
    </row>
    <row r="77" spans="1:12" ht="23.95" customHeight="1" x14ac:dyDescent="0.2">
      <c r="D77" s="3"/>
      <c r="E77" s="3"/>
      <c r="G77" s="3"/>
      <c r="I77" s="3"/>
      <c r="K77" s="3"/>
    </row>
    <row r="78" spans="1:12" ht="23.95" customHeight="1" x14ac:dyDescent="0.2">
      <c r="D78" s="3"/>
      <c r="E78" s="3"/>
      <c r="G78" s="3"/>
      <c r="I78" s="3"/>
      <c r="K78" s="3"/>
    </row>
    <row r="79" spans="1:12" ht="23.95" customHeight="1" x14ac:dyDescent="0.2">
      <c r="D79" s="3"/>
      <c r="E79" s="3"/>
      <c r="G79" s="3"/>
      <c r="I79" s="3"/>
      <c r="K79" s="3"/>
    </row>
    <row r="80" spans="1:12" ht="23.95" customHeight="1" x14ac:dyDescent="0.2">
      <c r="D80" s="3"/>
      <c r="E80" s="3"/>
      <c r="G80" s="3"/>
      <c r="I80" s="3"/>
      <c r="K80" s="3"/>
    </row>
    <row r="81" spans="1:12" ht="23.95" customHeight="1" x14ac:dyDescent="0.2">
      <c r="A81" s="94" t="s">
        <v>4</v>
      </c>
      <c r="B81" s="94"/>
      <c r="D81" s="3"/>
      <c r="E81" s="9"/>
      <c r="G81" s="9"/>
      <c r="H81" s="94"/>
      <c r="I81" s="94"/>
      <c r="J81" s="94"/>
      <c r="K81" s="94"/>
      <c r="L81" s="94"/>
    </row>
    <row r="82" spans="1:12" ht="23.95" customHeight="1" x14ac:dyDescent="0.2">
      <c r="A82" s="100" t="s">
        <v>14</v>
      </c>
      <c r="B82" s="100"/>
      <c r="C82" s="12"/>
      <c r="F82" s="6"/>
      <c r="G82" s="25"/>
      <c r="H82" s="100" t="s">
        <v>140</v>
      </c>
      <c r="I82" s="100"/>
      <c r="J82" s="100"/>
      <c r="K82" s="100"/>
      <c r="L82" s="100"/>
    </row>
    <row r="83" spans="1:12" ht="23.95" customHeight="1" x14ac:dyDescent="0.2">
      <c r="A83" s="98" t="s">
        <v>124</v>
      </c>
      <c r="B83" s="98"/>
      <c r="C83" s="12"/>
      <c r="F83" s="6"/>
      <c r="G83" s="25"/>
      <c r="H83" s="98" t="s">
        <v>127</v>
      </c>
      <c r="I83" s="98"/>
      <c r="J83" s="98"/>
      <c r="K83" s="98"/>
      <c r="L83" s="98"/>
    </row>
    <row r="330" s="6" customFormat="1" ht="23.95" customHeight="1" x14ac:dyDescent="0.2"/>
    <row r="331" s="6" customFormat="1" ht="23.95" customHeight="1" x14ac:dyDescent="0.2"/>
    <row r="332" s="6" customFormat="1" ht="23.95" customHeight="1" x14ac:dyDescent="0.2"/>
    <row r="333" s="6" customFormat="1" ht="23.95" customHeight="1" x14ac:dyDescent="0.2"/>
    <row r="334" s="6" customFormat="1" ht="23.95" customHeight="1" x14ac:dyDescent="0.2"/>
    <row r="335" s="6" customFormat="1" ht="23.95" customHeight="1" x14ac:dyDescent="0.2"/>
    <row r="336" s="6" customFormat="1" ht="23.95" customHeight="1" x14ac:dyDescent="0.2"/>
    <row r="337" s="6" customFormat="1" ht="23.95" customHeight="1" x14ac:dyDescent="0.2"/>
  </sheetData>
  <mergeCells count="8">
    <mergeCell ref="A83:B83"/>
    <mergeCell ref="F5:H5"/>
    <mergeCell ref="J5:L5"/>
    <mergeCell ref="F45:H45"/>
    <mergeCell ref="J45:L45"/>
    <mergeCell ref="A82:B82"/>
    <mergeCell ref="H82:L82"/>
    <mergeCell ref="H83:L83"/>
  </mergeCells>
  <pageMargins left="0.86614173228346458" right="0.55118110236220474" top="0.9055118110236221" bottom="0" header="0.19685039370078741" footer="0.19685039370078741"/>
  <pageSetup paperSize="9" scale="70" orientation="portrait" r:id="rId1"/>
  <rowBreaks count="5" manualBreakCount="5">
    <brk id="40" max="16383" man="1"/>
    <brk id="83" max="16383" man="1"/>
    <brk id="130" max="16383" man="1"/>
    <brk id="176" max="16383" man="1"/>
    <brk id="218" max="16383" man="1"/>
  </rowBreaks>
  <ignoredErrors>
    <ignoredError sqref="I7 G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B8F17-D4E9-4220-96BD-F5D2DB045A93}">
  <dimension ref="A1:AB150"/>
  <sheetViews>
    <sheetView showGridLines="0" tabSelected="1" view="pageBreakPreview" topLeftCell="A98" zoomScale="85" zoomScaleNormal="100" zoomScaleSheetLayoutView="85" workbookViewId="0">
      <selection activeCell="C132" sqref="C132"/>
    </sheetView>
  </sheetViews>
  <sheetFormatPr defaultColWidth="9.33203125" defaultRowHeight="23.95" customHeight="1" x14ac:dyDescent="0.2"/>
  <cols>
    <col min="1" max="1" width="51.5546875" style="33" customWidth="1"/>
    <col min="2" max="2" width="3.6640625" style="33" customWidth="1"/>
    <col min="3" max="3" width="6.44140625" style="33" bestFit="1" customWidth="1"/>
    <col min="4" max="4" width="1.44140625" style="33" customWidth="1"/>
    <col min="5" max="5" width="15.33203125" style="33" customWidth="1"/>
    <col min="6" max="6" width="0.6640625" style="33" customWidth="1"/>
    <col min="7" max="7" width="15.33203125" style="33" customWidth="1"/>
    <col min="8" max="8" width="0.6640625" style="33" customWidth="1"/>
    <col min="9" max="9" width="15.33203125" style="33" customWidth="1"/>
    <col min="10" max="10" width="0.6640625" style="33" customWidth="1"/>
    <col min="11" max="11" width="15.33203125" style="33" customWidth="1"/>
    <col min="12" max="20" width="9.33203125" style="33"/>
    <col min="21" max="21" width="9.33203125" style="80"/>
    <col min="22" max="22" width="1.44140625" style="80" customWidth="1"/>
    <col min="23" max="23" width="9.33203125" style="80"/>
    <col min="24" max="24" width="1.5546875" style="80" customWidth="1"/>
    <col min="25" max="25" width="9.33203125" style="80"/>
    <col min="26" max="26" width="1.33203125" style="80" customWidth="1"/>
    <col min="27" max="27" width="9.33203125" style="80"/>
    <col min="28" max="16384" width="9.33203125" style="33"/>
  </cols>
  <sheetData>
    <row r="1" spans="1:27" ht="23.95" customHeight="1" x14ac:dyDescent="0.2">
      <c r="K1" s="60" t="s">
        <v>48</v>
      </c>
    </row>
    <row r="2" spans="1:27" s="6" customFormat="1" ht="23.95" customHeight="1" x14ac:dyDescent="0.2">
      <c r="A2" s="28" t="s">
        <v>143</v>
      </c>
      <c r="B2" s="25"/>
      <c r="E2" s="25"/>
      <c r="F2" s="25"/>
      <c r="G2" s="54"/>
      <c r="H2" s="12"/>
      <c r="I2" s="54"/>
      <c r="J2" s="12"/>
      <c r="K2" s="54"/>
      <c r="U2" s="80"/>
      <c r="V2" s="80"/>
      <c r="W2" s="80"/>
      <c r="X2" s="80"/>
      <c r="Y2" s="80"/>
      <c r="Z2" s="80"/>
      <c r="AA2" s="80"/>
    </row>
    <row r="3" spans="1:27" s="6" customFormat="1" ht="23.95" customHeight="1" x14ac:dyDescent="0.2">
      <c r="A3" s="28" t="s">
        <v>209</v>
      </c>
      <c r="B3" s="25"/>
      <c r="E3" s="25"/>
      <c r="F3" s="25"/>
      <c r="G3" s="54"/>
      <c r="H3" s="12"/>
      <c r="I3" s="54"/>
      <c r="J3" s="12"/>
      <c r="K3" s="54"/>
      <c r="U3" s="80"/>
      <c r="V3" s="80"/>
      <c r="W3" s="80"/>
      <c r="X3" s="80"/>
      <c r="Y3" s="80"/>
      <c r="Z3" s="80"/>
      <c r="AA3" s="80"/>
    </row>
    <row r="4" spans="1:27" s="6" customFormat="1" ht="23.95" customHeight="1" x14ac:dyDescent="0.2">
      <c r="A4" s="28" t="s">
        <v>198</v>
      </c>
      <c r="B4" s="25"/>
      <c r="E4" s="25"/>
      <c r="F4" s="25"/>
      <c r="G4" s="54"/>
      <c r="H4" s="12"/>
      <c r="I4" s="54"/>
      <c r="J4" s="12"/>
      <c r="K4" s="54"/>
      <c r="U4" s="80"/>
      <c r="V4" s="80"/>
      <c r="W4" s="80"/>
      <c r="X4" s="80"/>
      <c r="Y4" s="80"/>
      <c r="Z4" s="80"/>
      <c r="AA4" s="80"/>
    </row>
    <row r="5" spans="1:27" s="6" customFormat="1" ht="23.95" customHeight="1" x14ac:dyDescent="0.2">
      <c r="G5" s="9"/>
      <c r="I5" s="9"/>
      <c r="K5" s="24" t="s">
        <v>95</v>
      </c>
      <c r="U5" s="80"/>
      <c r="V5" s="80"/>
      <c r="W5" s="80"/>
      <c r="X5" s="80"/>
      <c r="Y5" s="80"/>
      <c r="Z5" s="80"/>
      <c r="AA5" s="80"/>
    </row>
    <row r="6" spans="1:27" s="26" customFormat="1" ht="23.95" customHeight="1" x14ac:dyDescent="0.2">
      <c r="A6" s="6"/>
      <c r="B6" s="6"/>
      <c r="C6" s="6"/>
      <c r="D6" s="6"/>
      <c r="E6" s="99" t="s">
        <v>0</v>
      </c>
      <c r="F6" s="99"/>
      <c r="G6" s="99"/>
      <c r="H6" s="6"/>
      <c r="I6" s="99" t="s">
        <v>1</v>
      </c>
      <c r="J6" s="99"/>
      <c r="K6" s="99"/>
      <c r="U6" s="81"/>
      <c r="V6" s="81"/>
      <c r="W6" s="81"/>
      <c r="X6" s="81"/>
      <c r="Y6" s="81"/>
      <c r="Z6" s="81"/>
      <c r="AA6" s="81"/>
    </row>
    <row r="7" spans="1:27" s="6" customFormat="1" ht="23.95" customHeight="1" x14ac:dyDescent="0.2">
      <c r="C7" s="30" t="s">
        <v>2</v>
      </c>
      <c r="E7" s="85" t="s">
        <v>195</v>
      </c>
      <c r="F7" s="31"/>
      <c r="G7" s="85" t="s">
        <v>169</v>
      </c>
      <c r="H7" s="31"/>
      <c r="I7" s="85" t="s">
        <v>195</v>
      </c>
      <c r="J7" s="31"/>
      <c r="K7" s="85" t="s">
        <v>169</v>
      </c>
      <c r="U7" s="80"/>
      <c r="V7" s="80"/>
      <c r="W7" s="80"/>
      <c r="X7" s="80"/>
      <c r="Y7" s="80"/>
      <c r="Z7" s="80"/>
      <c r="AA7" s="80"/>
    </row>
    <row r="8" spans="1:27" s="6" customFormat="1" ht="23.95" customHeight="1" x14ac:dyDescent="0.2">
      <c r="A8" s="26" t="s">
        <v>47</v>
      </c>
      <c r="C8" s="12"/>
      <c r="E8" s="1"/>
      <c r="F8" s="31"/>
      <c r="G8" s="1"/>
      <c r="H8" s="31"/>
      <c r="I8" s="1"/>
      <c r="J8" s="31"/>
      <c r="K8" s="1"/>
      <c r="U8" s="80"/>
      <c r="V8" s="80"/>
      <c r="W8" s="80"/>
      <c r="X8" s="80"/>
      <c r="Y8" s="80"/>
      <c r="Z8" s="80"/>
      <c r="AA8" s="80"/>
    </row>
    <row r="9" spans="1:27" s="6" customFormat="1" ht="23.95" customHeight="1" x14ac:dyDescent="0.2">
      <c r="A9" s="26" t="s">
        <v>92</v>
      </c>
      <c r="E9" s="9"/>
      <c r="G9" s="9"/>
      <c r="I9" s="9"/>
      <c r="K9" s="9"/>
      <c r="U9" s="80"/>
      <c r="V9" s="80"/>
      <c r="W9" s="80"/>
      <c r="X9" s="80"/>
      <c r="Y9" s="80"/>
      <c r="Z9" s="80"/>
      <c r="AA9" s="80"/>
    </row>
    <row r="10" spans="1:27" s="6" customFormat="1" ht="23.95" customHeight="1" x14ac:dyDescent="0.2">
      <c r="A10" s="6" t="s">
        <v>74</v>
      </c>
      <c r="C10" s="3">
        <v>11</v>
      </c>
      <c r="E10" s="71">
        <v>221852</v>
      </c>
      <c r="F10" s="72"/>
      <c r="G10" s="71">
        <v>206091</v>
      </c>
      <c r="H10" s="71"/>
      <c r="I10" s="71">
        <v>0</v>
      </c>
      <c r="J10" s="71"/>
      <c r="K10" s="71">
        <v>0</v>
      </c>
      <c r="U10" s="80"/>
      <c r="V10" s="80"/>
      <c r="W10" s="80"/>
      <c r="X10" s="80"/>
      <c r="Y10" s="80"/>
      <c r="Z10" s="80"/>
      <c r="AA10" s="80"/>
    </row>
    <row r="11" spans="1:27" s="6" customFormat="1" ht="23.95" customHeight="1" x14ac:dyDescent="0.2">
      <c r="A11" s="6" t="s">
        <v>103</v>
      </c>
      <c r="C11" s="3">
        <v>12</v>
      </c>
      <c r="E11" s="71">
        <v>19019</v>
      </c>
      <c r="F11" s="72"/>
      <c r="G11" s="71">
        <v>29683</v>
      </c>
      <c r="H11" s="71"/>
      <c r="I11" s="71">
        <v>0</v>
      </c>
      <c r="J11" s="71"/>
      <c r="K11" s="71">
        <v>0</v>
      </c>
      <c r="U11" s="80"/>
      <c r="V11" s="80"/>
      <c r="W11" s="80"/>
      <c r="X11" s="80"/>
      <c r="Y11" s="80"/>
      <c r="Z11" s="80"/>
      <c r="AA11" s="80"/>
    </row>
    <row r="12" spans="1:27" s="6" customFormat="1" ht="23.95" customHeight="1" x14ac:dyDescent="0.2">
      <c r="A12" s="6" t="s">
        <v>111</v>
      </c>
      <c r="C12" s="3">
        <v>13</v>
      </c>
      <c r="E12" s="71">
        <v>42970</v>
      </c>
      <c r="F12" s="71"/>
      <c r="G12" s="71">
        <v>71927</v>
      </c>
      <c r="H12" s="71"/>
      <c r="I12" s="71">
        <v>31252</v>
      </c>
      <c r="J12" s="71"/>
      <c r="K12" s="71">
        <v>4171</v>
      </c>
      <c r="U12" s="80"/>
      <c r="V12" s="80"/>
      <c r="W12" s="80"/>
      <c r="X12" s="80"/>
      <c r="Y12" s="80"/>
      <c r="Z12" s="80"/>
      <c r="AA12" s="80"/>
    </row>
    <row r="13" spans="1:27" s="6" customFormat="1" ht="23.95" customHeight="1" x14ac:dyDescent="0.2">
      <c r="A13" s="6" t="s">
        <v>163</v>
      </c>
      <c r="C13" s="3">
        <v>14</v>
      </c>
      <c r="E13" s="71">
        <v>10246</v>
      </c>
      <c r="F13" s="71"/>
      <c r="G13" s="71">
        <v>6217</v>
      </c>
      <c r="H13" s="71"/>
      <c r="I13" s="71">
        <v>2209</v>
      </c>
      <c r="J13" s="71"/>
      <c r="K13" s="71">
        <v>-14037</v>
      </c>
      <c r="U13" s="80"/>
      <c r="V13" s="80"/>
      <c r="W13" s="80"/>
      <c r="X13" s="80"/>
      <c r="Y13" s="80"/>
      <c r="Z13" s="80"/>
      <c r="AA13" s="80"/>
    </row>
    <row r="14" spans="1:27" s="6" customFormat="1" ht="23.95" customHeight="1" x14ac:dyDescent="0.2">
      <c r="A14" s="6" t="s">
        <v>138</v>
      </c>
      <c r="C14" s="32">
        <v>6.2</v>
      </c>
      <c r="E14" s="71">
        <v>223</v>
      </c>
      <c r="F14" s="71"/>
      <c r="G14" s="71">
        <v>555</v>
      </c>
      <c r="H14" s="71"/>
      <c r="I14" s="71">
        <v>0</v>
      </c>
      <c r="J14" s="71"/>
      <c r="K14" s="71">
        <v>0</v>
      </c>
      <c r="U14" s="80"/>
      <c r="V14" s="80"/>
      <c r="W14" s="80"/>
      <c r="X14" s="80"/>
      <c r="Y14" s="80"/>
      <c r="Z14" s="80"/>
      <c r="AA14" s="80"/>
    </row>
    <row r="15" spans="1:27" s="6" customFormat="1" ht="23.95" customHeight="1" x14ac:dyDescent="0.2">
      <c r="A15" s="6" t="s">
        <v>41</v>
      </c>
      <c r="C15" s="73"/>
      <c r="E15" s="71">
        <v>15591</v>
      </c>
      <c r="F15" s="71"/>
      <c r="G15" s="71">
        <v>23914</v>
      </c>
      <c r="H15" s="71"/>
      <c r="I15" s="74">
        <v>125</v>
      </c>
      <c r="J15" s="71"/>
      <c r="K15" s="74">
        <v>11007</v>
      </c>
      <c r="U15" s="80"/>
      <c r="V15" s="80"/>
      <c r="W15" s="80"/>
      <c r="X15" s="80"/>
      <c r="Y15" s="80"/>
      <c r="Z15" s="80"/>
      <c r="AA15" s="80"/>
    </row>
    <row r="16" spans="1:27" s="6" customFormat="1" ht="23.95" customHeight="1" x14ac:dyDescent="0.2">
      <c r="A16" s="26" t="s">
        <v>93</v>
      </c>
      <c r="E16" s="7">
        <f>SUM(E10:E15)</f>
        <v>309901</v>
      </c>
      <c r="F16" s="2"/>
      <c r="G16" s="7">
        <f>SUM(G10:G15)</f>
        <v>338387</v>
      </c>
      <c r="H16" s="2"/>
      <c r="I16" s="7">
        <f>SUM(I10:I15)</f>
        <v>33586</v>
      </c>
      <c r="J16" s="2"/>
      <c r="K16" s="7">
        <f>SUM(K10:K15)</f>
        <v>1141</v>
      </c>
      <c r="U16" s="80"/>
      <c r="V16" s="80"/>
      <c r="W16" s="80"/>
      <c r="X16" s="80"/>
      <c r="Y16" s="80"/>
      <c r="Z16" s="80"/>
      <c r="AA16" s="80"/>
    </row>
    <row r="17" spans="1:27" s="6" customFormat="1" ht="23.95" customHeight="1" x14ac:dyDescent="0.2">
      <c r="A17" s="26" t="s">
        <v>15</v>
      </c>
      <c r="C17" s="3"/>
      <c r="E17" s="8"/>
      <c r="F17" s="8"/>
      <c r="G17" s="8"/>
      <c r="H17" s="8"/>
      <c r="I17" s="2"/>
      <c r="J17" s="2"/>
      <c r="K17" s="2"/>
      <c r="U17" s="80"/>
      <c r="V17" s="80"/>
      <c r="W17" s="80"/>
      <c r="X17" s="80"/>
      <c r="Y17" s="80"/>
      <c r="Z17" s="80"/>
      <c r="AA17" s="80"/>
    </row>
    <row r="18" spans="1:27" s="6" customFormat="1" ht="23.95" customHeight="1" x14ac:dyDescent="0.2">
      <c r="A18" s="6" t="s">
        <v>81</v>
      </c>
      <c r="C18" s="3"/>
      <c r="E18" s="71">
        <v>215763</v>
      </c>
      <c r="F18" s="72"/>
      <c r="G18" s="71">
        <v>221003</v>
      </c>
      <c r="H18" s="72"/>
      <c r="I18" s="71">
        <v>16227</v>
      </c>
      <c r="J18" s="72"/>
      <c r="K18" s="71">
        <v>18830</v>
      </c>
      <c r="U18" s="80"/>
      <c r="V18" s="80"/>
      <c r="W18" s="80"/>
      <c r="X18" s="80"/>
      <c r="Y18" s="80"/>
      <c r="Z18" s="80"/>
      <c r="AA18" s="80"/>
    </row>
    <row r="19" spans="1:27" s="6" customFormat="1" ht="23.95" customHeight="1" x14ac:dyDescent="0.2">
      <c r="A19" s="6" t="s">
        <v>105</v>
      </c>
      <c r="C19" s="3"/>
      <c r="E19" s="71">
        <v>42888</v>
      </c>
      <c r="F19" s="72"/>
      <c r="G19" s="71">
        <v>44245</v>
      </c>
      <c r="H19" s="72"/>
      <c r="I19" s="71">
        <v>0</v>
      </c>
      <c r="J19" s="72"/>
      <c r="K19" s="71">
        <v>0</v>
      </c>
      <c r="U19" s="80"/>
      <c r="V19" s="80"/>
      <c r="W19" s="80"/>
      <c r="X19" s="80"/>
      <c r="Y19" s="80"/>
      <c r="Z19" s="80"/>
      <c r="AA19" s="80"/>
    </row>
    <row r="20" spans="1:27" s="6" customFormat="1" ht="23.95" customHeight="1" x14ac:dyDescent="0.2">
      <c r="A20" s="6" t="s">
        <v>115</v>
      </c>
      <c r="C20" s="73"/>
      <c r="E20" s="71">
        <v>5933</v>
      </c>
      <c r="F20" s="72"/>
      <c r="G20" s="71">
        <v>14087</v>
      </c>
      <c r="H20" s="72"/>
      <c r="I20" s="71">
        <v>2036</v>
      </c>
      <c r="J20" s="72"/>
      <c r="K20" s="71">
        <v>2014</v>
      </c>
      <c r="U20" s="80"/>
      <c r="V20" s="80"/>
      <c r="W20" s="80"/>
      <c r="X20" s="80"/>
      <c r="Y20" s="80"/>
      <c r="Z20" s="80"/>
      <c r="AA20" s="80"/>
    </row>
    <row r="21" spans="1:27" s="6" customFormat="1" ht="23.95" customHeight="1" x14ac:dyDescent="0.2">
      <c r="A21" s="6" t="s">
        <v>181</v>
      </c>
      <c r="C21" s="75"/>
      <c r="E21" s="71">
        <v>23291</v>
      </c>
      <c r="F21" s="72"/>
      <c r="G21" s="71">
        <v>-174</v>
      </c>
      <c r="H21" s="72"/>
      <c r="I21" s="71">
        <v>41603</v>
      </c>
      <c r="J21" s="72"/>
      <c r="K21" s="71">
        <v>-21</v>
      </c>
      <c r="U21" s="80"/>
      <c r="V21" s="80"/>
      <c r="W21" s="80"/>
      <c r="X21" s="80"/>
      <c r="Y21" s="80"/>
      <c r="Z21" s="80"/>
      <c r="AA21" s="80"/>
    </row>
    <row r="22" spans="1:27" s="6" customFormat="1" ht="23.95" customHeight="1" x14ac:dyDescent="0.2">
      <c r="A22" s="6" t="s">
        <v>82</v>
      </c>
      <c r="C22" s="3"/>
      <c r="E22" s="71">
        <v>120528</v>
      </c>
      <c r="F22" s="72"/>
      <c r="G22" s="71">
        <v>116196</v>
      </c>
      <c r="H22" s="72"/>
      <c r="I22" s="71">
        <v>10021</v>
      </c>
      <c r="J22" s="72"/>
      <c r="K22" s="71">
        <v>11002</v>
      </c>
      <c r="U22" s="80"/>
      <c r="V22" s="80"/>
      <c r="W22" s="80"/>
      <c r="X22" s="80"/>
      <c r="Y22" s="80"/>
      <c r="Z22" s="80"/>
      <c r="AA22" s="80"/>
    </row>
    <row r="23" spans="1:27" s="6" customFormat="1" ht="23.95" customHeight="1" x14ac:dyDescent="0.2">
      <c r="A23" s="26" t="s">
        <v>16</v>
      </c>
      <c r="C23" s="3"/>
      <c r="E23" s="7">
        <f>SUM(E18:E22)</f>
        <v>408403</v>
      </c>
      <c r="F23" s="2"/>
      <c r="G23" s="7">
        <f>SUM(G18:G22)</f>
        <v>395357</v>
      </c>
      <c r="H23" s="8"/>
      <c r="I23" s="7">
        <f>SUM(I18:I22)</f>
        <v>69887</v>
      </c>
      <c r="J23" s="2"/>
      <c r="K23" s="7">
        <f>SUM(K18:K22)</f>
        <v>31825</v>
      </c>
      <c r="U23" s="80"/>
      <c r="V23" s="80"/>
      <c r="W23" s="80"/>
      <c r="X23" s="80"/>
      <c r="Y23" s="80"/>
      <c r="Z23" s="80"/>
      <c r="AA23" s="80"/>
    </row>
    <row r="24" spans="1:27" s="6" customFormat="1" ht="23.95" customHeight="1" x14ac:dyDescent="0.2">
      <c r="A24" s="26" t="s">
        <v>210</v>
      </c>
      <c r="C24" s="3"/>
      <c r="E24" s="10">
        <f>SUM(E16-E23)</f>
        <v>-98502</v>
      </c>
      <c r="F24" s="2"/>
      <c r="G24" s="10">
        <f>SUM(G16-G23)</f>
        <v>-56970</v>
      </c>
      <c r="H24" s="8"/>
      <c r="I24" s="10">
        <f>SUM(I16-I23)</f>
        <v>-36301</v>
      </c>
      <c r="J24" s="2"/>
      <c r="K24" s="10">
        <f>SUM(K16-K23)</f>
        <v>-30684</v>
      </c>
      <c r="U24" s="80"/>
      <c r="V24" s="80"/>
      <c r="W24" s="80"/>
      <c r="X24" s="80"/>
      <c r="Y24" s="80"/>
      <c r="Z24" s="80"/>
      <c r="AA24" s="80"/>
    </row>
    <row r="25" spans="1:27" s="6" customFormat="1" ht="23.95" customHeight="1" x14ac:dyDescent="0.2">
      <c r="A25" s="6" t="s">
        <v>99</v>
      </c>
      <c r="C25" s="3">
        <v>7</v>
      </c>
      <c r="E25" s="71">
        <v>-157</v>
      </c>
      <c r="F25" s="72"/>
      <c r="G25" s="71">
        <v>-4581</v>
      </c>
      <c r="H25" s="72"/>
      <c r="I25" s="71">
        <v>0</v>
      </c>
      <c r="J25" s="72"/>
      <c r="K25" s="71">
        <v>0</v>
      </c>
      <c r="U25" s="80"/>
      <c r="V25" s="80"/>
      <c r="W25" s="80"/>
      <c r="X25" s="80"/>
      <c r="Y25" s="80"/>
      <c r="Z25" s="80"/>
      <c r="AA25" s="80"/>
    </row>
    <row r="26" spans="1:27" s="6" customFormat="1" ht="23.95" customHeight="1" x14ac:dyDescent="0.2">
      <c r="A26" s="26" t="s">
        <v>229</v>
      </c>
      <c r="E26" s="7">
        <f>SUM(E24:E25)</f>
        <v>-98659</v>
      </c>
      <c r="F26" s="2"/>
      <c r="G26" s="7">
        <f>SUM(G24:G25)</f>
        <v>-61551</v>
      </c>
      <c r="H26" s="8"/>
      <c r="I26" s="7">
        <f>SUM(I24:I25)</f>
        <v>-36301</v>
      </c>
      <c r="J26" s="2"/>
      <c r="K26" s="7">
        <f>SUM(K24:K25)</f>
        <v>-30684</v>
      </c>
      <c r="U26" s="80"/>
      <c r="V26" s="80"/>
      <c r="W26" s="80"/>
      <c r="X26" s="80"/>
      <c r="Y26" s="80"/>
      <c r="Z26" s="80"/>
      <c r="AA26" s="80"/>
    </row>
    <row r="27" spans="1:27" s="6" customFormat="1" ht="23.95" customHeight="1" x14ac:dyDescent="0.2">
      <c r="A27" s="26" t="s">
        <v>129</v>
      </c>
      <c r="C27" s="3"/>
      <c r="E27" s="2"/>
      <c r="F27" s="2"/>
      <c r="G27" s="2"/>
      <c r="H27" s="8"/>
      <c r="I27" s="2"/>
      <c r="J27" s="2"/>
      <c r="K27" s="2"/>
      <c r="U27" s="80"/>
      <c r="V27" s="80"/>
      <c r="W27" s="80"/>
      <c r="X27" s="80"/>
      <c r="Y27" s="80"/>
      <c r="Z27" s="80"/>
      <c r="AA27" s="80"/>
    </row>
    <row r="28" spans="1:27" s="6" customFormat="1" ht="23.95" customHeight="1" x14ac:dyDescent="0.2">
      <c r="A28" s="6" t="s">
        <v>189</v>
      </c>
      <c r="C28" s="3"/>
      <c r="E28" s="2"/>
      <c r="F28" s="2"/>
      <c r="G28" s="2"/>
      <c r="H28" s="8"/>
      <c r="I28" s="2"/>
      <c r="J28" s="2"/>
      <c r="K28" s="2"/>
      <c r="U28" s="80"/>
      <c r="V28" s="80"/>
      <c r="W28" s="80"/>
      <c r="X28" s="80"/>
      <c r="Y28" s="80"/>
      <c r="Z28" s="80"/>
      <c r="AA28" s="80"/>
    </row>
    <row r="29" spans="1:27" s="6" customFormat="1" ht="23.95" customHeight="1" x14ac:dyDescent="0.2">
      <c r="A29" s="6" t="s">
        <v>94</v>
      </c>
      <c r="C29" s="3"/>
      <c r="E29" s="2"/>
      <c r="F29" s="2"/>
      <c r="G29" s="2"/>
      <c r="H29" s="8"/>
      <c r="I29" s="2"/>
      <c r="J29" s="2"/>
      <c r="K29" s="2"/>
      <c r="U29" s="80"/>
      <c r="V29" s="80"/>
      <c r="W29" s="80"/>
      <c r="X29" s="80"/>
      <c r="Y29" s="80"/>
      <c r="Z29" s="80"/>
      <c r="AA29" s="80"/>
    </row>
    <row r="30" spans="1:27" s="6" customFormat="1" ht="23.95" customHeight="1" x14ac:dyDescent="0.2">
      <c r="A30" s="6" t="s">
        <v>100</v>
      </c>
      <c r="C30" s="3"/>
      <c r="E30" s="2"/>
      <c r="F30" s="2"/>
      <c r="G30" s="2"/>
      <c r="H30" s="8"/>
      <c r="I30" s="2"/>
      <c r="J30" s="2"/>
      <c r="K30" s="2"/>
      <c r="U30" s="80"/>
      <c r="V30" s="80"/>
      <c r="W30" s="80"/>
      <c r="X30" s="80"/>
      <c r="Y30" s="80"/>
      <c r="Z30" s="80"/>
      <c r="AA30" s="80"/>
    </row>
    <row r="31" spans="1:27" s="6" customFormat="1" ht="23.95" customHeight="1" x14ac:dyDescent="0.2">
      <c r="A31" s="6" t="s">
        <v>101</v>
      </c>
      <c r="C31" s="3"/>
      <c r="E31" s="74">
        <v>3500</v>
      </c>
      <c r="F31" s="72"/>
      <c r="G31" s="74">
        <v>-197</v>
      </c>
      <c r="H31" s="72"/>
      <c r="I31" s="74">
        <v>0</v>
      </c>
      <c r="J31" s="72"/>
      <c r="K31" s="74">
        <v>0</v>
      </c>
      <c r="U31" s="80"/>
      <c r="V31" s="80"/>
      <c r="W31" s="80"/>
      <c r="X31" s="80"/>
      <c r="Y31" s="80"/>
      <c r="Z31" s="80"/>
      <c r="AA31" s="80"/>
    </row>
    <row r="32" spans="1:27" s="6" customFormat="1" ht="23.95" customHeight="1" x14ac:dyDescent="0.2">
      <c r="A32" s="6" t="s">
        <v>189</v>
      </c>
      <c r="C32" s="3"/>
      <c r="E32" s="10"/>
      <c r="F32" s="2"/>
      <c r="G32" s="10"/>
      <c r="H32" s="13"/>
      <c r="I32" s="10"/>
      <c r="J32" s="2"/>
      <c r="K32" s="10"/>
      <c r="U32" s="80"/>
      <c r="V32" s="80"/>
      <c r="W32" s="80"/>
      <c r="X32" s="80"/>
      <c r="Y32" s="80"/>
      <c r="Z32" s="80"/>
      <c r="AA32" s="80"/>
    </row>
    <row r="33" spans="1:27" s="6" customFormat="1" ht="23.95" customHeight="1" x14ac:dyDescent="0.2">
      <c r="A33" s="6" t="s">
        <v>132</v>
      </c>
      <c r="C33" s="3"/>
      <c r="E33" s="4">
        <f>E31</f>
        <v>3500</v>
      </c>
      <c r="F33" s="2"/>
      <c r="G33" s="4">
        <f>SUM(G31)</f>
        <v>-197</v>
      </c>
      <c r="H33" s="8"/>
      <c r="I33" s="4">
        <f>SUM(I31)</f>
        <v>0</v>
      </c>
      <c r="J33" s="2"/>
      <c r="K33" s="4">
        <f>SUM(K31)</f>
        <v>0</v>
      </c>
      <c r="U33" s="80"/>
      <c r="V33" s="80"/>
      <c r="W33" s="80"/>
      <c r="X33" s="80"/>
      <c r="Y33" s="80"/>
      <c r="Z33" s="80"/>
      <c r="AA33" s="80"/>
    </row>
    <row r="34" spans="1:27" s="6" customFormat="1" ht="23.95" customHeight="1" x14ac:dyDescent="0.2">
      <c r="A34" s="6" t="s">
        <v>230</v>
      </c>
      <c r="C34" s="3"/>
      <c r="E34" s="2"/>
      <c r="F34" s="2"/>
      <c r="G34" s="2"/>
      <c r="H34" s="8"/>
      <c r="I34" s="2"/>
      <c r="J34" s="2"/>
      <c r="K34" s="2"/>
      <c r="U34" s="80"/>
      <c r="V34" s="80"/>
      <c r="W34" s="80"/>
      <c r="X34" s="80"/>
      <c r="Y34" s="80"/>
      <c r="Z34" s="80"/>
      <c r="AA34" s="80"/>
    </row>
    <row r="35" spans="1:27" s="6" customFormat="1" ht="23.95" customHeight="1" x14ac:dyDescent="0.2">
      <c r="A35" s="6" t="s">
        <v>94</v>
      </c>
      <c r="C35" s="3"/>
      <c r="E35" s="2"/>
      <c r="F35" s="2"/>
      <c r="G35" s="2"/>
      <c r="H35" s="8"/>
      <c r="I35" s="2"/>
      <c r="J35" s="2"/>
      <c r="K35" s="2"/>
      <c r="U35" s="80"/>
      <c r="V35" s="80"/>
      <c r="W35" s="80"/>
      <c r="X35" s="80"/>
      <c r="Y35" s="80"/>
      <c r="Z35" s="80"/>
      <c r="AA35" s="80"/>
    </row>
    <row r="36" spans="1:27" s="6" customFormat="1" ht="23.95" customHeight="1" x14ac:dyDescent="0.2">
      <c r="A36" s="6" t="s">
        <v>212</v>
      </c>
      <c r="C36" s="3"/>
      <c r="E36" s="2"/>
      <c r="F36" s="2"/>
      <c r="G36" s="2"/>
      <c r="H36" s="8"/>
      <c r="I36" s="2"/>
      <c r="J36" s="2"/>
      <c r="K36" s="2"/>
      <c r="U36" s="80"/>
      <c r="V36" s="80"/>
      <c r="W36" s="80"/>
      <c r="X36" s="80"/>
      <c r="Y36" s="80"/>
      <c r="Z36" s="80"/>
      <c r="AA36" s="80"/>
    </row>
    <row r="37" spans="1:27" s="6" customFormat="1" ht="23.95" customHeight="1" x14ac:dyDescent="0.2">
      <c r="A37" s="6" t="s">
        <v>130</v>
      </c>
      <c r="C37" s="3"/>
      <c r="E37" s="2"/>
      <c r="F37" s="2"/>
      <c r="G37" s="2"/>
      <c r="H37" s="8"/>
      <c r="I37" s="2"/>
      <c r="J37" s="2"/>
      <c r="K37" s="2"/>
      <c r="U37" s="80"/>
      <c r="V37" s="80"/>
      <c r="W37" s="80"/>
      <c r="X37" s="80"/>
      <c r="Y37" s="80"/>
      <c r="Z37" s="80"/>
      <c r="AA37" s="80"/>
    </row>
    <row r="38" spans="1:27" s="6" customFormat="1" ht="23.95" customHeight="1" x14ac:dyDescent="0.2">
      <c r="A38" s="6" t="s">
        <v>131</v>
      </c>
      <c r="C38" s="3"/>
      <c r="E38" s="74">
        <v>49</v>
      </c>
      <c r="F38" s="72"/>
      <c r="G38" s="74">
        <v>81</v>
      </c>
      <c r="H38" s="72"/>
      <c r="I38" s="74">
        <v>0</v>
      </c>
      <c r="J38" s="72"/>
      <c r="K38" s="74">
        <v>0</v>
      </c>
      <c r="U38" s="80"/>
      <c r="V38" s="80"/>
      <c r="W38" s="80"/>
      <c r="X38" s="80"/>
      <c r="Y38" s="80"/>
      <c r="Z38" s="80"/>
      <c r="AA38" s="80"/>
    </row>
    <row r="39" spans="1:27" s="6" customFormat="1" ht="23.95" customHeight="1" x14ac:dyDescent="0.2">
      <c r="A39" s="6" t="s">
        <v>230</v>
      </c>
      <c r="C39" s="3"/>
      <c r="E39" s="10"/>
      <c r="F39" s="2"/>
      <c r="G39" s="10"/>
      <c r="H39" s="13"/>
      <c r="I39" s="10"/>
      <c r="J39" s="2"/>
      <c r="K39" s="10"/>
      <c r="U39" s="80"/>
      <c r="V39" s="80"/>
      <c r="W39" s="80"/>
      <c r="X39" s="80"/>
      <c r="Y39" s="80"/>
      <c r="Z39" s="80"/>
      <c r="AA39" s="80"/>
    </row>
    <row r="40" spans="1:27" s="6" customFormat="1" ht="23.95" customHeight="1" x14ac:dyDescent="0.2">
      <c r="A40" s="6" t="s">
        <v>132</v>
      </c>
      <c r="C40" s="3"/>
      <c r="E40" s="4">
        <f>SUM(E36:E38)</f>
        <v>49</v>
      </c>
      <c r="F40" s="2"/>
      <c r="G40" s="4">
        <f>SUM(G36:G38)</f>
        <v>81</v>
      </c>
      <c r="H40" s="8"/>
      <c r="I40" s="4">
        <f>SUM(I36:I38)</f>
        <v>0</v>
      </c>
      <c r="J40" s="2"/>
      <c r="K40" s="4">
        <f>SUM(K36:K38)</f>
        <v>0</v>
      </c>
      <c r="U40" s="80"/>
      <c r="V40" s="80"/>
      <c r="W40" s="80"/>
      <c r="X40" s="80"/>
      <c r="Y40" s="80"/>
      <c r="Z40" s="80"/>
      <c r="AA40" s="80"/>
    </row>
    <row r="41" spans="1:27" s="26" customFormat="1" ht="23.95" customHeight="1" x14ac:dyDescent="0.2">
      <c r="A41" s="26" t="s">
        <v>213</v>
      </c>
      <c r="B41" s="6"/>
      <c r="C41" s="3"/>
      <c r="D41" s="6"/>
      <c r="E41" s="4">
        <f>SUM(E33,E40)</f>
        <v>3549</v>
      </c>
      <c r="F41" s="2"/>
      <c r="G41" s="4">
        <f>SUM(G33,G40)</f>
        <v>-116</v>
      </c>
      <c r="H41" s="8"/>
      <c r="I41" s="4">
        <f>SUM(I33,I40)</f>
        <v>0</v>
      </c>
      <c r="J41" s="2"/>
      <c r="K41" s="4">
        <f>SUM(K33,K40)</f>
        <v>0</v>
      </c>
      <c r="R41" s="6"/>
      <c r="S41" s="6"/>
      <c r="U41" s="81"/>
      <c r="V41" s="81"/>
      <c r="W41" s="81"/>
      <c r="X41" s="81"/>
      <c r="Y41" s="81"/>
      <c r="Z41" s="81"/>
      <c r="AA41" s="81"/>
    </row>
    <row r="42" spans="1:27" s="6" customFormat="1" ht="23.95" customHeight="1" thickBot="1" x14ac:dyDescent="0.25">
      <c r="A42" s="26" t="s">
        <v>148</v>
      </c>
      <c r="C42" s="3"/>
      <c r="E42" s="5">
        <f>SUM(E26,E41)</f>
        <v>-95110</v>
      </c>
      <c r="F42" s="2"/>
      <c r="G42" s="5">
        <f>SUM(G26,G41)</f>
        <v>-61667</v>
      </c>
      <c r="H42" s="8"/>
      <c r="I42" s="5">
        <f>SUM(I26,I41)</f>
        <v>-36301</v>
      </c>
      <c r="J42" s="2"/>
      <c r="K42" s="5">
        <f>SUM(K26,K41)</f>
        <v>-30684</v>
      </c>
      <c r="U42" s="80"/>
      <c r="V42" s="80"/>
      <c r="W42" s="80"/>
      <c r="X42" s="80"/>
      <c r="Y42" s="80"/>
      <c r="Z42" s="80"/>
      <c r="AA42" s="80"/>
    </row>
    <row r="43" spans="1:27" s="6" customFormat="1" ht="23.95" customHeight="1" thickTop="1" x14ac:dyDescent="0.2">
      <c r="A43" s="26"/>
      <c r="C43" s="3"/>
      <c r="E43" s="2"/>
      <c r="F43" s="2"/>
      <c r="G43" s="2"/>
      <c r="H43" s="8"/>
      <c r="I43" s="2"/>
      <c r="J43" s="2"/>
      <c r="K43" s="2"/>
      <c r="U43" s="80"/>
      <c r="V43" s="80"/>
      <c r="W43" s="80"/>
      <c r="X43" s="80"/>
      <c r="Y43" s="80"/>
      <c r="Z43" s="80"/>
      <c r="AA43" s="80"/>
    </row>
    <row r="44" spans="1:27" s="6" customFormat="1" ht="23.95" customHeight="1" x14ac:dyDescent="0.2">
      <c r="A44" s="6" t="s">
        <v>7</v>
      </c>
      <c r="G44" s="9"/>
      <c r="I44" s="9"/>
      <c r="K44" s="9"/>
      <c r="U44" s="80"/>
      <c r="V44" s="80"/>
      <c r="W44" s="80"/>
      <c r="X44" s="80"/>
      <c r="Y44" s="80"/>
      <c r="Z44" s="80"/>
      <c r="AA44" s="80"/>
    </row>
    <row r="45" spans="1:27" ht="23.95" customHeight="1" x14ac:dyDescent="0.2">
      <c r="K45" s="60" t="s">
        <v>48</v>
      </c>
    </row>
    <row r="46" spans="1:27" s="6" customFormat="1" ht="23.95" customHeight="1" x14ac:dyDescent="0.2">
      <c r="A46" s="28" t="s">
        <v>143</v>
      </c>
      <c r="B46" s="25"/>
      <c r="E46" s="25"/>
      <c r="F46" s="25"/>
      <c r="G46" s="54"/>
      <c r="H46" s="12"/>
      <c r="I46" s="54"/>
      <c r="J46" s="12"/>
      <c r="K46" s="54"/>
      <c r="U46" s="80"/>
      <c r="V46" s="80"/>
      <c r="W46" s="80"/>
      <c r="X46" s="80"/>
      <c r="Y46" s="80"/>
      <c r="Z46" s="80"/>
      <c r="AA46" s="80"/>
    </row>
    <row r="47" spans="1:27" s="6" customFormat="1" ht="23.95" customHeight="1" x14ac:dyDescent="0.2">
      <c r="A47" s="28" t="s">
        <v>211</v>
      </c>
      <c r="B47" s="25"/>
      <c r="E47" s="25"/>
      <c r="F47" s="25"/>
      <c r="G47" s="54"/>
      <c r="H47" s="12"/>
      <c r="I47" s="54"/>
      <c r="J47" s="12"/>
      <c r="K47" s="54"/>
      <c r="U47" s="80"/>
      <c r="V47" s="80"/>
      <c r="W47" s="80"/>
      <c r="X47" s="80"/>
      <c r="Y47" s="80"/>
      <c r="Z47" s="80"/>
      <c r="AA47" s="80"/>
    </row>
    <row r="48" spans="1:27" s="6" customFormat="1" ht="23.95" customHeight="1" x14ac:dyDescent="0.2">
      <c r="A48" s="28" t="s">
        <v>198</v>
      </c>
      <c r="B48" s="25"/>
      <c r="E48" s="25"/>
      <c r="F48" s="25"/>
      <c r="G48" s="54"/>
      <c r="H48" s="12"/>
      <c r="I48" s="54"/>
      <c r="J48" s="12"/>
      <c r="K48" s="54"/>
      <c r="U48" s="80"/>
      <c r="V48" s="80"/>
      <c r="W48" s="80"/>
      <c r="X48" s="80"/>
      <c r="Y48" s="80"/>
      <c r="Z48" s="80"/>
      <c r="AA48" s="80"/>
    </row>
    <row r="49" spans="1:27" s="6" customFormat="1" ht="23.95" customHeight="1" x14ac:dyDescent="0.2">
      <c r="G49" s="9"/>
      <c r="I49" s="9"/>
      <c r="K49" s="24" t="s">
        <v>95</v>
      </c>
      <c r="U49" s="80"/>
      <c r="V49" s="80"/>
      <c r="W49" s="80"/>
      <c r="X49" s="80"/>
      <c r="Y49" s="80"/>
      <c r="Z49" s="80"/>
      <c r="AA49" s="80"/>
    </row>
    <row r="50" spans="1:27" s="26" customFormat="1" ht="23.95" customHeight="1" x14ac:dyDescent="0.2">
      <c r="A50" s="6"/>
      <c r="B50" s="6"/>
      <c r="C50" s="6"/>
      <c r="D50" s="6"/>
      <c r="E50" s="99" t="s">
        <v>0</v>
      </c>
      <c r="F50" s="99"/>
      <c r="G50" s="99"/>
      <c r="H50" s="6"/>
      <c r="I50" s="99" t="s">
        <v>1</v>
      </c>
      <c r="J50" s="99"/>
      <c r="K50" s="99"/>
      <c r="U50" s="81"/>
      <c r="V50" s="81"/>
      <c r="W50" s="81"/>
      <c r="X50" s="81"/>
      <c r="Y50" s="81"/>
      <c r="Z50" s="81"/>
      <c r="AA50" s="81"/>
    </row>
    <row r="51" spans="1:27" s="6" customFormat="1" ht="23.95" customHeight="1" x14ac:dyDescent="0.2">
      <c r="C51" s="30" t="s">
        <v>2</v>
      </c>
      <c r="E51" s="85" t="s">
        <v>195</v>
      </c>
      <c r="F51" s="31"/>
      <c r="G51" s="85" t="s">
        <v>169</v>
      </c>
      <c r="H51" s="31"/>
      <c r="I51" s="85" t="s">
        <v>195</v>
      </c>
      <c r="J51" s="31"/>
      <c r="K51" s="85" t="s">
        <v>169</v>
      </c>
      <c r="U51" s="80"/>
      <c r="V51" s="80"/>
      <c r="W51" s="80"/>
      <c r="X51" s="80"/>
      <c r="Y51" s="80"/>
      <c r="Z51" s="80"/>
      <c r="AA51" s="80"/>
    </row>
    <row r="52" spans="1:27" s="6" customFormat="1" ht="23.95" customHeight="1" x14ac:dyDescent="0.2">
      <c r="A52" s="26" t="s">
        <v>156</v>
      </c>
      <c r="C52" s="12"/>
      <c r="E52" s="1"/>
      <c r="F52" s="31"/>
      <c r="G52" s="1"/>
      <c r="H52" s="31"/>
      <c r="I52" s="1"/>
      <c r="J52" s="31"/>
      <c r="K52" s="1"/>
      <c r="U52" s="80"/>
      <c r="V52" s="80"/>
      <c r="W52" s="80"/>
      <c r="X52" s="80"/>
      <c r="Y52" s="80"/>
      <c r="Z52" s="80"/>
      <c r="AA52" s="80"/>
    </row>
    <row r="53" spans="1:27" s="6" customFormat="1" ht="23.95" customHeight="1" thickBot="1" x14ac:dyDescent="0.25">
      <c r="A53" s="6" t="s">
        <v>66</v>
      </c>
      <c r="C53" s="12"/>
      <c r="E53" s="78">
        <v>-96022</v>
      </c>
      <c r="F53" s="95"/>
      <c r="G53" s="78">
        <v>-62088</v>
      </c>
      <c r="H53" s="95"/>
      <c r="I53" s="96">
        <v>-36301</v>
      </c>
      <c r="J53" s="95"/>
      <c r="K53" s="96">
        <v>-30684</v>
      </c>
      <c r="U53" s="80"/>
      <c r="V53" s="80"/>
      <c r="W53" s="80"/>
      <c r="X53" s="80"/>
      <c r="Y53" s="80"/>
      <c r="Z53" s="80"/>
      <c r="AA53" s="80"/>
    </row>
    <row r="54" spans="1:27" s="6" customFormat="1" ht="23.95" customHeight="1" thickTop="1" x14ac:dyDescent="0.2">
      <c r="A54" s="6" t="s">
        <v>172</v>
      </c>
      <c r="C54" s="12"/>
      <c r="E54" s="4">
        <v>-2637</v>
      </c>
      <c r="F54" s="2"/>
      <c r="G54" s="4">
        <v>537</v>
      </c>
      <c r="H54" s="2"/>
      <c r="I54" s="2"/>
      <c r="J54" s="2"/>
      <c r="K54" s="2"/>
      <c r="U54" s="80"/>
      <c r="V54" s="80"/>
      <c r="W54" s="80"/>
      <c r="X54" s="80"/>
      <c r="Y54" s="80"/>
      <c r="Z54" s="80"/>
      <c r="AA54" s="80"/>
    </row>
    <row r="55" spans="1:27" s="6" customFormat="1" ht="23.95" customHeight="1" thickBot="1" x14ac:dyDescent="0.25">
      <c r="C55" s="12"/>
      <c r="E55" s="5">
        <f>SUM(E53:E54)</f>
        <v>-98659</v>
      </c>
      <c r="F55" s="2"/>
      <c r="G55" s="5">
        <f>SUM(G53:G54)</f>
        <v>-61551</v>
      </c>
      <c r="H55" s="2"/>
      <c r="I55" s="2"/>
      <c r="J55" s="2"/>
      <c r="K55" s="2"/>
      <c r="U55" s="80"/>
      <c r="V55" s="80"/>
      <c r="W55" s="80"/>
      <c r="X55" s="80"/>
      <c r="Y55" s="80"/>
      <c r="Z55" s="80"/>
      <c r="AA55" s="80"/>
    </row>
    <row r="56" spans="1:27" s="6" customFormat="1" ht="23.95" customHeight="1" thickTop="1" x14ac:dyDescent="0.2">
      <c r="C56" s="12"/>
      <c r="E56" s="78"/>
      <c r="F56" s="95"/>
      <c r="G56" s="78"/>
      <c r="H56" s="95"/>
      <c r="I56" s="78"/>
      <c r="J56" s="95"/>
      <c r="K56" s="78"/>
      <c r="U56" s="80"/>
      <c r="V56" s="80"/>
      <c r="W56" s="80"/>
      <c r="X56" s="80"/>
      <c r="Y56" s="80"/>
      <c r="Z56" s="80"/>
      <c r="AA56" s="80"/>
    </row>
    <row r="57" spans="1:27" s="6" customFormat="1" ht="23.95" customHeight="1" x14ac:dyDescent="0.2">
      <c r="A57" s="26" t="s">
        <v>157</v>
      </c>
      <c r="C57" s="12"/>
      <c r="E57" s="78"/>
      <c r="F57" s="95"/>
      <c r="G57" s="78"/>
      <c r="H57" s="95"/>
      <c r="I57" s="78"/>
      <c r="J57" s="95"/>
      <c r="K57" s="78"/>
      <c r="U57" s="80"/>
      <c r="V57" s="80"/>
      <c r="W57" s="80"/>
      <c r="X57" s="80"/>
      <c r="Y57" s="80"/>
      <c r="Z57" s="80"/>
      <c r="AA57" s="80"/>
    </row>
    <row r="58" spans="1:27" s="6" customFormat="1" ht="23.95" customHeight="1" thickBot="1" x14ac:dyDescent="0.25">
      <c r="A58" s="6" t="s">
        <v>66</v>
      </c>
      <c r="C58" s="12"/>
      <c r="E58" s="78">
        <v>-92611</v>
      </c>
      <c r="F58" s="95"/>
      <c r="G58" s="78">
        <v>-62204</v>
      </c>
      <c r="H58" s="95"/>
      <c r="I58" s="96">
        <v>-36301</v>
      </c>
      <c r="J58" s="95"/>
      <c r="K58" s="96">
        <v>-30684</v>
      </c>
      <c r="U58" s="80"/>
      <c r="V58" s="80"/>
      <c r="W58" s="80"/>
      <c r="X58" s="80"/>
      <c r="Y58" s="80"/>
      <c r="Z58" s="80"/>
      <c r="AA58" s="80"/>
    </row>
    <row r="59" spans="1:27" s="6" customFormat="1" ht="23.95" customHeight="1" thickTop="1" x14ac:dyDescent="0.2">
      <c r="A59" s="6" t="s">
        <v>172</v>
      </c>
      <c r="C59" s="12"/>
      <c r="E59" s="4">
        <v>-2499</v>
      </c>
      <c r="F59" s="2"/>
      <c r="G59" s="4">
        <v>537</v>
      </c>
      <c r="H59" s="2"/>
      <c r="I59" s="2"/>
      <c r="J59" s="2"/>
      <c r="K59" s="2"/>
      <c r="U59" s="80"/>
      <c r="V59" s="80"/>
      <c r="W59" s="80"/>
      <c r="X59" s="80"/>
      <c r="Y59" s="80"/>
      <c r="Z59" s="80"/>
      <c r="AA59" s="80"/>
    </row>
    <row r="60" spans="1:27" s="6" customFormat="1" ht="23.95" customHeight="1" thickBot="1" x14ac:dyDescent="0.25">
      <c r="C60" s="12"/>
      <c r="E60" s="5">
        <f>SUM(E58:E59)</f>
        <v>-95110</v>
      </c>
      <c r="F60" s="2"/>
      <c r="G60" s="5">
        <f>SUM(G58:G59)</f>
        <v>-61667</v>
      </c>
      <c r="H60" s="2"/>
      <c r="I60" s="2"/>
      <c r="J60" s="2"/>
      <c r="K60" s="2"/>
      <c r="U60" s="80"/>
      <c r="V60" s="80"/>
      <c r="W60" s="80"/>
      <c r="X60" s="80"/>
      <c r="Y60" s="80"/>
      <c r="Z60" s="80"/>
      <c r="AA60" s="80"/>
    </row>
    <row r="61" spans="1:27" s="6" customFormat="1" ht="23.95" customHeight="1" thickTop="1" x14ac:dyDescent="0.2">
      <c r="C61" s="12"/>
      <c r="E61" s="78"/>
      <c r="F61" s="95"/>
      <c r="G61" s="78"/>
      <c r="H61" s="95"/>
      <c r="I61" s="78"/>
      <c r="J61" s="95"/>
      <c r="K61" s="78"/>
      <c r="U61" s="80"/>
      <c r="V61" s="80"/>
      <c r="W61" s="80"/>
      <c r="X61" s="80"/>
      <c r="Y61" s="80"/>
      <c r="Z61" s="80"/>
      <c r="AA61" s="80"/>
    </row>
    <row r="62" spans="1:27" s="6" customFormat="1" ht="23.95" customHeight="1" x14ac:dyDescent="0.2">
      <c r="A62" s="26" t="s">
        <v>214</v>
      </c>
      <c r="C62" s="3">
        <v>15</v>
      </c>
      <c r="E62" s="1"/>
      <c r="F62" s="31"/>
      <c r="G62" s="1"/>
      <c r="H62" s="31"/>
      <c r="I62" s="1"/>
      <c r="J62" s="31"/>
      <c r="K62" s="1"/>
      <c r="U62" s="80"/>
      <c r="V62" s="80"/>
      <c r="W62" s="80"/>
      <c r="X62" s="80"/>
      <c r="Y62" s="80"/>
      <c r="Z62" s="80"/>
      <c r="AA62" s="80"/>
    </row>
    <row r="63" spans="1:27" s="6" customFormat="1" ht="23.95" customHeight="1" x14ac:dyDescent="0.2">
      <c r="A63" s="26" t="s">
        <v>215</v>
      </c>
      <c r="C63" s="12"/>
      <c r="E63" s="1"/>
      <c r="F63" s="31"/>
      <c r="G63" s="1"/>
      <c r="H63" s="31"/>
      <c r="I63" s="1"/>
      <c r="J63" s="31"/>
      <c r="K63" s="1"/>
      <c r="U63" s="80"/>
      <c r="V63" s="80"/>
      <c r="W63" s="80"/>
      <c r="X63" s="80"/>
      <c r="Y63" s="80"/>
      <c r="Z63" s="80"/>
      <c r="AA63" s="80"/>
    </row>
    <row r="64" spans="1:27" s="6" customFormat="1" ht="23.95" customHeight="1" thickBot="1" x14ac:dyDescent="0.25">
      <c r="A64" s="6" t="s">
        <v>173</v>
      </c>
      <c r="C64" s="12"/>
      <c r="E64" s="97">
        <v>-0.08</v>
      </c>
      <c r="F64" s="31"/>
      <c r="G64" s="97">
        <v>-0.08</v>
      </c>
      <c r="H64" s="31"/>
      <c r="I64" s="97">
        <v>-0.03</v>
      </c>
      <c r="J64" s="31"/>
      <c r="K64" s="97">
        <v>-0.04</v>
      </c>
      <c r="U64" s="80"/>
      <c r="V64" s="80"/>
      <c r="W64" s="80"/>
      <c r="X64" s="80"/>
      <c r="Y64" s="80"/>
      <c r="Z64" s="80"/>
      <c r="AA64" s="80"/>
    </row>
    <row r="65" spans="1:28" s="6" customFormat="1" ht="23.95" customHeight="1" thickTop="1" x14ac:dyDescent="0.2">
      <c r="C65" s="12"/>
      <c r="E65" s="1"/>
      <c r="F65" s="31"/>
      <c r="G65" s="1"/>
      <c r="H65" s="31"/>
      <c r="I65" s="1"/>
      <c r="J65" s="31"/>
      <c r="K65" s="1"/>
      <c r="U65" s="80"/>
      <c r="V65" s="80"/>
      <c r="W65" s="80"/>
      <c r="X65" s="80"/>
      <c r="Y65" s="80"/>
      <c r="Z65" s="80"/>
      <c r="AA65" s="80"/>
    </row>
    <row r="66" spans="1:28" s="6" customFormat="1" ht="23.95" customHeight="1" x14ac:dyDescent="0.2">
      <c r="A66" s="6" t="s">
        <v>7</v>
      </c>
      <c r="G66" s="9"/>
      <c r="I66" s="9"/>
      <c r="K66" s="9"/>
      <c r="U66" s="80"/>
      <c r="V66" s="80"/>
      <c r="W66" s="80"/>
      <c r="X66" s="80"/>
      <c r="Y66" s="80"/>
      <c r="Z66" s="80"/>
      <c r="AA66" s="80"/>
    </row>
    <row r="67" spans="1:28" ht="23.95" customHeight="1" x14ac:dyDescent="0.2">
      <c r="K67" s="60" t="s">
        <v>48</v>
      </c>
    </row>
    <row r="68" spans="1:28" s="6" customFormat="1" ht="23.95" customHeight="1" x14ac:dyDescent="0.2">
      <c r="A68" s="28" t="s">
        <v>143</v>
      </c>
      <c r="B68" s="12"/>
      <c r="E68" s="12"/>
      <c r="F68" s="12"/>
      <c r="G68" s="12"/>
      <c r="H68" s="12"/>
      <c r="I68" s="12"/>
      <c r="J68" s="12"/>
      <c r="K68" s="29"/>
      <c r="U68" s="80"/>
      <c r="V68" s="80"/>
      <c r="W68" s="80"/>
      <c r="X68" s="80"/>
      <c r="Y68" s="80"/>
      <c r="Z68" s="80"/>
      <c r="AA68" s="80"/>
    </row>
    <row r="69" spans="1:28" s="6" customFormat="1" ht="23.95" customHeight="1" x14ac:dyDescent="0.2">
      <c r="A69" s="28" t="s">
        <v>220</v>
      </c>
      <c r="B69" s="25"/>
      <c r="E69" s="25"/>
      <c r="F69" s="25"/>
      <c r="G69" s="54"/>
      <c r="H69" s="12"/>
      <c r="I69" s="54"/>
      <c r="J69" s="12"/>
      <c r="K69" s="54"/>
      <c r="U69" s="80"/>
      <c r="V69" s="80"/>
      <c r="W69" s="80"/>
      <c r="X69" s="80"/>
      <c r="Y69" s="80"/>
      <c r="Z69" s="80"/>
      <c r="AA69" s="80"/>
    </row>
    <row r="70" spans="1:28" s="6" customFormat="1" ht="23.95" customHeight="1" x14ac:dyDescent="0.2">
      <c r="A70" s="28" t="s">
        <v>198</v>
      </c>
      <c r="B70" s="25"/>
      <c r="E70" s="25"/>
      <c r="F70" s="25"/>
      <c r="G70" s="54"/>
      <c r="H70" s="12"/>
      <c r="I70" s="54"/>
      <c r="J70" s="12"/>
      <c r="K70" s="54"/>
      <c r="U70" s="80"/>
      <c r="V70" s="80"/>
      <c r="W70" s="80"/>
      <c r="X70" s="80"/>
      <c r="Y70" s="80"/>
      <c r="Z70" s="80"/>
      <c r="AA70" s="80"/>
    </row>
    <row r="71" spans="1:28" ht="23.95" customHeight="1" x14ac:dyDescent="0.2">
      <c r="A71" s="6"/>
      <c r="B71" s="6"/>
      <c r="C71" s="6"/>
      <c r="D71" s="6"/>
      <c r="E71" s="6"/>
      <c r="F71" s="6"/>
      <c r="G71" s="9"/>
      <c r="H71" s="6"/>
      <c r="I71" s="9"/>
      <c r="J71" s="6"/>
      <c r="K71" s="24" t="s">
        <v>52</v>
      </c>
    </row>
    <row r="72" spans="1:28" s="26" customFormat="1" ht="23.95" customHeight="1" x14ac:dyDescent="0.2">
      <c r="A72" s="6"/>
      <c r="B72" s="6"/>
      <c r="C72" s="6"/>
      <c r="D72" s="6"/>
      <c r="E72" s="99" t="s">
        <v>0</v>
      </c>
      <c r="F72" s="99"/>
      <c r="G72" s="99"/>
      <c r="H72" s="6"/>
      <c r="I72" s="99" t="s">
        <v>1</v>
      </c>
      <c r="J72" s="99"/>
      <c r="K72" s="99"/>
      <c r="U72" s="81"/>
      <c r="V72" s="81"/>
      <c r="W72" s="81"/>
      <c r="X72" s="81"/>
      <c r="Y72" s="81"/>
      <c r="Z72" s="81"/>
      <c r="AA72" s="81"/>
    </row>
    <row r="73" spans="1:28" s="6" customFormat="1" ht="23.95" customHeight="1" x14ac:dyDescent="0.2">
      <c r="E73" s="85" t="s">
        <v>195</v>
      </c>
      <c r="F73" s="31"/>
      <c r="G73" s="85" t="s">
        <v>169</v>
      </c>
      <c r="H73" s="31"/>
      <c r="I73" s="85" t="s">
        <v>195</v>
      </c>
      <c r="J73" s="31"/>
      <c r="K73" s="85" t="s">
        <v>169</v>
      </c>
      <c r="U73" s="80"/>
      <c r="V73" s="80"/>
      <c r="W73" s="80"/>
      <c r="X73" s="80"/>
      <c r="Y73" s="80"/>
      <c r="Z73" s="80"/>
      <c r="AA73" s="80"/>
    </row>
    <row r="74" spans="1:28" ht="23.95" customHeight="1" x14ac:dyDescent="0.2">
      <c r="A74" s="26" t="s">
        <v>17</v>
      </c>
      <c r="B74" s="6"/>
      <c r="C74" s="6"/>
      <c r="D74" s="6"/>
      <c r="E74" s="6"/>
      <c r="F74" s="6"/>
      <c r="G74" s="6"/>
      <c r="H74" s="6"/>
      <c r="I74" s="9"/>
      <c r="J74" s="6"/>
      <c r="K74" s="9"/>
    </row>
    <row r="75" spans="1:28" ht="23.95" customHeight="1" x14ac:dyDescent="0.2">
      <c r="A75" s="6" t="s">
        <v>210</v>
      </c>
      <c r="B75" s="6"/>
      <c r="C75" s="6"/>
      <c r="D75" s="6"/>
      <c r="E75" s="2">
        <f>SUM(E24)</f>
        <v>-98502</v>
      </c>
      <c r="F75" s="2"/>
      <c r="G75" s="2">
        <f>SUM(G24)</f>
        <v>-56970</v>
      </c>
      <c r="H75" s="2"/>
      <c r="I75" s="2">
        <f>SUM(I24)</f>
        <v>-36301</v>
      </c>
      <c r="J75" s="2"/>
      <c r="K75" s="2">
        <f>SUM(K24)</f>
        <v>-30684</v>
      </c>
      <c r="N75" s="2"/>
      <c r="AB75" s="6"/>
    </row>
    <row r="76" spans="1:28" ht="23.95" customHeight="1" x14ac:dyDescent="0.2">
      <c r="A76" s="6" t="s">
        <v>182</v>
      </c>
      <c r="B76" s="6"/>
      <c r="C76" s="6"/>
      <c r="D76" s="6"/>
      <c r="E76" s="2"/>
      <c r="F76" s="2"/>
      <c r="G76" s="2"/>
      <c r="H76" s="2"/>
      <c r="I76" s="2"/>
      <c r="J76" s="2"/>
      <c r="K76" s="2"/>
      <c r="N76" s="2"/>
    </row>
    <row r="77" spans="1:28" ht="23.95" customHeight="1" x14ac:dyDescent="0.2">
      <c r="A77" s="6" t="s">
        <v>106</v>
      </c>
      <c r="B77" s="6"/>
      <c r="C77" s="6"/>
      <c r="D77" s="6"/>
      <c r="E77" s="2"/>
      <c r="F77" s="2"/>
      <c r="G77" s="2"/>
      <c r="H77" s="2"/>
      <c r="I77" s="2"/>
      <c r="J77" s="2"/>
      <c r="K77" s="2"/>
      <c r="N77" s="2"/>
    </row>
    <row r="78" spans="1:28" ht="23.95" customHeight="1" x14ac:dyDescent="0.2">
      <c r="A78" s="6" t="s">
        <v>40</v>
      </c>
      <c r="B78" s="6"/>
      <c r="C78" s="6"/>
      <c r="D78" s="6"/>
      <c r="E78" s="68">
        <v>35211</v>
      </c>
      <c r="F78" s="71"/>
      <c r="G78" s="68">
        <v>33872</v>
      </c>
      <c r="H78" s="71"/>
      <c r="I78" s="71">
        <v>1844</v>
      </c>
      <c r="J78" s="71"/>
      <c r="K78" s="71">
        <v>1954</v>
      </c>
      <c r="N78" s="2"/>
      <c r="AB78" s="6"/>
    </row>
    <row r="79" spans="1:28" ht="23.95" customHeight="1" x14ac:dyDescent="0.2">
      <c r="A79" s="6" t="s">
        <v>183</v>
      </c>
      <c r="B79" s="6"/>
      <c r="C79" s="6"/>
      <c r="D79" s="6"/>
      <c r="E79" s="68">
        <v>23291</v>
      </c>
      <c r="F79" s="71"/>
      <c r="G79" s="68">
        <v>-174</v>
      </c>
      <c r="H79" s="71"/>
      <c r="I79" s="71">
        <v>41603</v>
      </c>
      <c r="J79" s="71"/>
      <c r="K79" s="71">
        <v>-21</v>
      </c>
      <c r="N79" s="2"/>
      <c r="AB79" s="6"/>
    </row>
    <row r="80" spans="1:28" ht="23.95" customHeight="1" x14ac:dyDescent="0.2">
      <c r="A80" s="6" t="s">
        <v>184</v>
      </c>
      <c r="B80" s="6"/>
      <c r="C80" s="6"/>
      <c r="D80" s="6"/>
      <c r="E80" s="68"/>
      <c r="F80" s="71"/>
      <c r="G80" s="68"/>
      <c r="H80" s="71"/>
      <c r="I80" s="71"/>
      <c r="J80" s="71"/>
      <c r="K80" s="71"/>
      <c r="N80" s="2"/>
      <c r="AB80" s="6"/>
    </row>
    <row r="81" spans="1:28" ht="23.95" customHeight="1" x14ac:dyDescent="0.2">
      <c r="A81" s="6" t="s">
        <v>123</v>
      </c>
      <c r="B81" s="6"/>
      <c r="C81" s="6"/>
      <c r="D81" s="6"/>
      <c r="E81" s="68">
        <v>-22</v>
      </c>
      <c r="F81" s="71"/>
      <c r="G81" s="68">
        <v>-90</v>
      </c>
      <c r="H81" s="71"/>
      <c r="I81" s="71">
        <v>0</v>
      </c>
      <c r="J81" s="71"/>
      <c r="K81" s="71">
        <v>-32</v>
      </c>
      <c r="N81" s="2"/>
      <c r="AB81" s="6"/>
    </row>
    <row r="82" spans="1:28" ht="23.95" customHeight="1" x14ac:dyDescent="0.2">
      <c r="A82" s="6" t="s">
        <v>185</v>
      </c>
      <c r="B82" s="6"/>
      <c r="C82" s="6"/>
      <c r="D82" s="6"/>
      <c r="E82" s="68">
        <v>-10677</v>
      </c>
      <c r="F82" s="71"/>
      <c r="G82" s="68">
        <v>8184</v>
      </c>
      <c r="H82" s="71"/>
      <c r="I82" s="71">
        <v>0</v>
      </c>
      <c r="J82" s="71"/>
      <c r="K82" s="71">
        <v>2374</v>
      </c>
      <c r="N82" s="2"/>
      <c r="AB82" s="6"/>
    </row>
    <row r="83" spans="1:28" ht="23.95" customHeight="1" x14ac:dyDescent="0.2">
      <c r="A83" s="6" t="s">
        <v>221</v>
      </c>
      <c r="B83" s="6"/>
      <c r="C83" s="6"/>
      <c r="D83" s="6"/>
      <c r="E83" s="68">
        <v>2769</v>
      </c>
      <c r="F83" s="71"/>
      <c r="G83" s="68">
        <v>-11198</v>
      </c>
      <c r="H83" s="71"/>
      <c r="I83" s="71">
        <v>-920</v>
      </c>
      <c r="J83" s="71"/>
      <c r="K83" s="71">
        <v>297</v>
      </c>
      <c r="N83" s="2"/>
      <c r="AB83" s="6"/>
    </row>
    <row r="84" spans="1:28" ht="23.95" customHeight="1" x14ac:dyDescent="0.2">
      <c r="A84" s="6" t="s">
        <v>222</v>
      </c>
      <c r="B84" s="6"/>
      <c r="C84" s="6"/>
      <c r="D84" s="6"/>
      <c r="E84" s="68">
        <v>-5312</v>
      </c>
      <c r="F84" s="71"/>
      <c r="G84" s="68">
        <v>194</v>
      </c>
      <c r="H84" s="71"/>
      <c r="I84" s="71">
        <v>-1</v>
      </c>
      <c r="J84" s="71"/>
      <c r="K84" s="71">
        <v>0</v>
      </c>
      <c r="N84" s="2"/>
      <c r="AB84" s="6"/>
    </row>
    <row r="85" spans="1:28" ht="23.95" customHeight="1" x14ac:dyDescent="0.2">
      <c r="A85" s="6" t="s">
        <v>141</v>
      </c>
      <c r="B85" s="6"/>
      <c r="C85" s="6"/>
      <c r="D85" s="6"/>
      <c r="E85" s="68">
        <v>-223</v>
      </c>
      <c r="F85" s="71"/>
      <c r="G85" s="68">
        <v>-555</v>
      </c>
      <c r="H85" s="71"/>
      <c r="I85" s="71">
        <v>0</v>
      </c>
      <c r="J85" s="71"/>
      <c r="K85" s="71">
        <v>0</v>
      </c>
      <c r="N85" s="2"/>
      <c r="AB85" s="6"/>
    </row>
    <row r="86" spans="1:28" ht="23.95" customHeight="1" x14ac:dyDescent="0.2">
      <c r="A86" s="6" t="s">
        <v>177</v>
      </c>
      <c r="B86" s="6"/>
      <c r="C86" s="6"/>
      <c r="D86" s="6"/>
      <c r="E86" s="68">
        <v>5405</v>
      </c>
      <c r="F86" s="71"/>
      <c r="G86" s="68">
        <v>6493</v>
      </c>
      <c r="H86" s="71"/>
      <c r="I86" s="71">
        <v>338</v>
      </c>
      <c r="J86" s="71"/>
      <c r="K86" s="71">
        <v>814</v>
      </c>
      <c r="N86" s="2"/>
      <c r="AB86" s="6"/>
    </row>
    <row r="87" spans="1:28" ht="23.95" customHeight="1" x14ac:dyDescent="0.2">
      <c r="A87" s="6" t="s">
        <v>107</v>
      </c>
      <c r="B87" s="6"/>
      <c r="C87" s="6"/>
      <c r="D87" s="6"/>
      <c r="E87" s="71">
        <v>-42970</v>
      </c>
      <c r="F87" s="71"/>
      <c r="G87" s="71">
        <v>-71927</v>
      </c>
      <c r="H87" s="71"/>
      <c r="I87" s="71">
        <v>-31252</v>
      </c>
      <c r="J87" s="71"/>
      <c r="K87" s="71">
        <v>-4171</v>
      </c>
      <c r="N87" s="2"/>
      <c r="AB87" s="6"/>
    </row>
    <row r="88" spans="1:28" ht="23.95" customHeight="1" x14ac:dyDescent="0.2">
      <c r="A88" s="6" t="s">
        <v>108</v>
      </c>
      <c r="B88" s="6"/>
      <c r="C88" s="6"/>
      <c r="D88" s="6"/>
      <c r="E88" s="71">
        <v>-519</v>
      </c>
      <c r="F88" s="71"/>
      <c r="G88" s="71">
        <v>-150</v>
      </c>
      <c r="H88" s="71"/>
      <c r="I88" s="71">
        <v>0</v>
      </c>
      <c r="J88" s="71"/>
      <c r="K88" s="71">
        <v>-136</v>
      </c>
      <c r="N88" s="2"/>
      <c r="AB88" s="6"/>
    </row>
    <row r="89" spans="1:28" ht="23.95" customHeight="1" x14ac:dyDescent="0.2">
      <c r="A89" s="6" t="s">
        <v>113</v>
      </c>
      <c r="B89" s="6"/>
      <c r="C89" s="6"/>
      <c r="D89" s="6"/>
      <c r="E89" s="74">
        <v>5933</v>
      </c>
      <c r="F89" s="71"/>
      <c r="G89" s="74">
        <v>14087</v>
      </c>
      <c r="H89" s="71"/>
      <c r="I89" s="69">
        <v>2036</v>
      </c>
      <c r="J89" s="71"/>
      <c r="K89" s="69">
        <v>2014</v>
      </c>
      <c r="N89" s="2"/>
      <c r="AB89" s="6"/>
    </row>
    <row r="90" spans="1:28" ht="23.95" customHeight="1" x14ac:dyDescent="0.2">
      <c r="A90" s="26" t="s">
        <v>223</v>
      </c>
      <c r="B90" s="6"/>
      <c r="C90" s="6"/>
      <c r="D90" s="6"/>
      <c r="E90" s="2"/>
      <c r="F90" s="2"/>
      <c r="G90" s="2"/>
      <c r="H90" s="2"/>
      <c r="I90" s="2"/>
      <c r="J90" s="2"/>
      <c r="K90" s="2"/>
    </row>
    <row r="91" spans="1:28" ht="23.95" customHeight="1" x14ac:dyDescent="0.2">
      <c r="A91" s="26" t="s">
        <v>18</v>
      </c>
      <c r="B91" s="6"/>
      <c r="C91" s="6"/>
      <c r="D91" s="6"/>
      <c r="E91" s="70">
        <f>SUM(E75:E89)</f>
        <v>-85616</v>
      </c>
      <c r="F91" s="70"/>
      <c r="G91" s="70">
        <f>SUM(G75:G89)</f>
        <v>-78234</v>
      </c>
      <c r="H91" s="2"/>
      <c r="I91" s="70">
        <f>SUM(I75:I89)</f>
        <v>-22653</v>
      </c>
      <c r="J91" s="70"/>
      <c r="K91" s="70">
        <f>SUM(K75:K89)</f>
        <v>-27591</v>
      </c>
      <c r="N91" s="2"/>
    </row>
    <row r="92" spans="1:28" ht="23.95" customHeight="1" x14ac:dyDescent="0.2">
      <c r="A92" s="6" t="s">
        <v>42</v>
      </c>
      <c r="B92" s="6"/>
      <c r="C92" s="6"/>
      <c r="D92" s="6"/>
      <c r="E92" s="2"/>
      <c r="F92" s="2"/>
      <c r="G92" s="2"/>
      <c r="H92" s="2"/>
      <c r="I92" s="2"/>
      <c r="J92" s="2"/>
      <c r="K92" s="2"/>
      <c r="N92" s="2"/>
    </row>
    <row r="93" spans="1:28" ht="23.95" customHeight="1" x14ac:dyDescent="0.2">
      <c r="A93" s="6" t="s">
        <v>83</v>
      </c>
      <c r="B93" s="6"/>
      <c r="C93" s="6"/>
      <c r="D93" s="6"/>
      <c r="E93" s="68">
        <v>-1063399</v>
      </c>
      <c r="F93" s="71"/>
      <c r="G93" s="68">
        <v>-467952</v>
      </c>
      <c r="H93" s="71"/>
      <c r="I93" s="71">
        <v>0</v>
      </c>
      <c r="J93" s="71"/>
      <c r="K93" s="71">
        <v>0</v>
      </c>
      <c r="N93" s="2"/>
      <c r="AB93" s="6"/>
    </row>
    <row r="94" spans="1:28" ht="23.95" customHeight="1" x14ac:dyDescent="0.2">
      <c r="A94" s="6" t="s">
        <v>19</v>
      </c>
      <c r="B94" s="6"/>
      <c r="C94" s="6"/>
      <c r="D94" s="6"/>
      <c r="E94" s="68">
        <v>237288</v>
      </c>
      <c r="F94" s="71"/>
      <c r="G94" s="68">
        <v>-872892</v>
      </c>
      <c r="H94" s="71"/>
      <c r="I94" s="71">
        <v>0</v>
      </c>
      <c r="J94" s="71"/>
      <c r="K94" s="71">
        <v>0</v>
      </c>
      <c r="N94" s="2"/>
      <c r="AB94" s="6"/>
    </row>
    <row r="95" spans="1:28" ht="23.95" customHeight="1" x14ac:dyDescent="0.2">
      <c r="A95" s="6" t="s">
        <v>121</v>
      </c>
      <c r="B95" s="6"/>
      <c r="C95" s="6"/>
      <c r="D95" s="6"/>
      <c r="E95" s="68">
        <v>-580</v>
      </c>
      <c r="F95" s="71"/>
      <c r="G95" s="68">
        <v>338</v>
      </c>
      <c r="H95" s="71"/>
      <c r="I95" s="71">
        <v>-767</v>
      </c>
      <c r="J95" s="71"/>
      <c r="K95" s="71">
        <v>0</v>
      </c>
      <c r="N95" s="2"/>
      <c r="AB95" s="6"/>
    </row>
    <row r="96" spans="1:28" ht="23.95" customHeight="1" x14ac:dyDescent="0.2">
      <c r="A96" s="6" t="s">
        <v>84</v>
      </c>
      <c r="B96" s="6"/>
      <c r="C96" s="6"/>
      <c r="D96" s="6"/>
      <c r="E96" s="68">
        <v>-69994</v>
      </c>
      <c r="F96" s="71"/>
      <c r="G96" s="68">
        <v>-132852</v>
      </c>
      <c r="H96" s="71"/>
      <c r="I96" s="71">
        <v>0</v>
      </c>
      <c r="J96" s="71"/>
      <c r="K96" s="71">
        <v>-27259</v>
      </c>
      <c r="N96" s="2"/>
      <c r="AB96" s="6"/>
    </row>
    <row r="97" spans="1:28" ht="23.95" customHeight="1" x14ac:dyDescent="0.2">
      <c r="A97" s="6" t="s">
        <v>102</v>
      </c>
      <c r="B97" s="6"/>
      <c r="C97" s="6"/>
      <c r="D97" s="6"/>
      <c r="E97" s="68">
        <v>448</v>
      </c>
      <c r="F97" s="71"/>
      <c r="G97" s="68">
        <v>-230</v>
      </c>
      <c r="H97" s="71"/>
      <c r="I97" s="71">
        <v>104</v>
      </c>
      <c r="J97" s="71"/>
      <c r="K97" s="71">
        <v>219</v>
      </c>
      <c r="N97" s="2"/>
      <c r="AB97" s="6"/>
    </row>
    <row r="98" spans="1:28" ht="23.95" customHeight="1" x14ac:dyDescent="0.2">
      <c r="A98" s="6" t="s">
        <v>20</v>
      </c>
      <c r="B98" s="6"/>
      <c r="C98" s="6"/>
      <c r="D98" s="6"/>
      <c r="E98" s="68">
        <v>-9187</v>
      </c>
      <c r="F98" s="71"/>
      <c r="G98" s="68">
        <v>52904</v>
      </c>
      <c r="H98" s="71"/>
      <c r="I98" s="68">
        <v>-10111</v>
      </c>
      <c r="J98" s="71"/>
      <c r="K98" s="68">
        <v>33776</v>
      </c>
      <c r="N98" s="2"/>
      <c r="AB98" s="6"/>
    </row>
    <row r="99" spans="1:28" ht="23.95" customHeight="1" x14ac:dyDescent="0.2">
      <c r="A99" s="6"/>
      <c r="B99" s="6"/>
      <c r="C99" s="6"/>
      <c r="D99" s="6"/>
      <c r="E99" s="2"/>
      <c r="F99" s="2"/>
      <c r="G99" s="2"/>
      <c r="H99" s="2"/>
      <c r="I99" s="2"/>
      <c r="J99" s="2"/>
      <c r="K99" s="2"/>
    </row>
    <row r="100" spans="1:28" ht="23.95" customHeight="1" x14ac:dyDescent="0.2">
      <c r="A100" s="6" t="s">
        <v>7</v>
      </c>
      <c r="B100" s="6"/>
      <c r="C100" s="6"/>
      <c r="D100" s="6"/>
      <c r="E100" s="2"/>
      <c r="F100" s="2"/>
      <c r="G100" s="2"/>
      <c r="H100" s="2"/>
      <c r="I100" s="2"/>
      <c r="J100" s="2"/>
      <c r="K100" s="2"/>
    </row>
    <row r="101" spans="1:28" ht="23.95" customHeight="1" x14ac:dyDescent="0.2">
      <c r="K101" s="60" t="s">
        <v>48</v>
      </c>
    </row>
    <row r="102" spans="1:28" ht="23.95" customHeight="1" x14ac:dyDescent="0.2">
      <c r="A102" s="28" t="s">
        <v>143</v>
      </c>
      <c r="B102" s="12"/>
      <c r="C102" s="6"/>
      <c r="D102" s="6"/>
      <c r="E102" s="12"/>
      <c r="F102" s="12"/>
      <c r="G102" s="12"/>
      <c r="H102" s="12"/>
      <c r="I102" s="12"/>
      <c r="J102" s="12"/>
      <c r="K102" s="29"/>
    </row>
    <row r="103" spans="1:28" ht="23.95" customHeight="1" x14ac:dyDescent="0.2">
      <c r="A103" s="28" t="s">
        <v>224</v>
      </c>
      <c r="B103" s="25"/>
      <c r="C103" s="11"/>
      <c r="D103" s="11"/>
      <c r="E103" s="25"/>
      <c r="F103" s="25"/>
      <c r="G103" s="6"/>
      <c r="H103" s="12"/>
      <c r="I103" s="6"/>
      <c r="J103" s="12"/>
      <c r="K103" s="6"/>
    </row>
    <row r="104" spans="1:28" ht="23.95" customHeight="1" x14ac:dyDescent="0.2">
      <c r="A104" s="28" t="s">
        <v>198</v>
      </c>
      <c r="B104" s="25"/>
      <c r="C104" s="6"/>
      <c r="D104" s="6"/>
      <c r="E104" s="25"/>
      <c r="F104" s="25"/>
      <c r="G104" s="54"/>
      <c r="H104" s="12"/>
      <c r="I104" s="54"/>
      <c r="J104" s="12"/>
      <c r="K104" s="54"/>
    </row>
    <row r="105" spans="1:28" ht="23.95" customHeight="1" x14ac:dyDescent="0.2">
      <c r="A105" s="6"/>
      <c r="B105" s="6"/>
      <c r="C105" s="6"/>
      <c r="D105" s="6"/>
      <c r="E105" s="6"/>
      <c r="F105" s="6"/>
      <c r="G105" s="9"/>
      <c r="H105" s="6"/>
      <c r="I105" s="9"/>
      <c r="J105" s="6"/>
      <c r="K105" s="24" t="s">
        <v>52</v>
      </c>
    </row>
    <row r="106" spans="1:28" s="26" customFormat="1" ht="23.95" customHeight="1" x14ac:dyDescent="0.2">
      <c r="A106" s="6"/>
      <c r="B106" s="6"/>
      <c r="C106" s="6"/>
      <c r="D106" s="6"/>
      <c r="E106" s="99" t="s">
        <v>0</v>
      </c>
      <c r="F106" s="99"/>
      <c r="G106" s="99"/>
      <c r="H106" s="6"/>
      <c r="I106" s="99" t="s">
        <v>1</v>
      </c>
      <c r="J106" s="99"/>
      <c r="K106" s="99"/>
      <c r="U106" s="81"/>
      <c r="V106" s="81"/>
      <c r="W106" s="81"/>
      <c r="X106" s="81"/>
      <c r="Y106" s="81"/>
      <c r="Z106" s="81"/>
      <c r="AA106" s="81"/>
    </row>
    <row r="107" spans="1:28" s="6" customFormat="1" ht="23.95" customHeight="1" x14ac:dyDescent="0.2">
      <c r="E107" s="85" t="s">
        <v>195</v>
      </c>
      <c r="F107" s="31"/>
      <c r="G107" s="85" t="s">
        <v>169</v>
      </c>
      <c r="H107" s="31"/>
      <c r="I107" s="85" t="s">
        <v>195</v>
      </c>
      <c r="J107" s="31"/>
      <c r="K107" s="85" t="s">
        <v>169</v>
      </c>
      <c r="U107" s="80"/>
      <c r="V107" s="80"/>
      <c r="W107" s="80"/>
      <c r="X107" s="80"/>
      <c r="Y107" s="80"/>
      <c r="Z107" s="80"/>
      <c r="AA107" s="80"/>
    </row>
    <row r="108" spans="1:28" ht="23.95" customHeight="1" x14ac:dyDescent="0.2">
      <c r="A108" s="6" t="s">
        <v>21</v>
      </c>
      <c r="B108" s="6"/>
      <c r="C108" s="6"/>
      <c r="D108" s="6"/>
      <c r="E108" s="2"/>
      <c r="F108" s="2"/>
      <c r="G108" s="2"/>
      <c r="H108" s="2"/>
      <c r="I108" s="2"/>
      <c r="J108" s="2"/>
      <c r="K108" s="2"/>
    </row>
    <row r="109" spans="1:28" ht="23.95" customHeight="1" x14ac:dyDescent="0.2">
      <c r="A109" s="6" t="s">
        <v>85</v>
      </c>
      <c r="B109" s="6"/>
      <c r="C109" s="6"/>
      <c r="D109" s="6"/>
      <c r="E109" s="68">
        <v>51621</v>
      </c>
      <c r="F109" s="71"/>
      <c r="G109" s="68">
        <v>-51573</v>
      </c>
      <c r="H109" s="71"/>
      <c r="I109" s="71">
        <v>0</v>
      </c>
      <c r="J109" s="71"/>
      <c r="K109" s="71">
        <v>0</v>
      </c>
      <c r="N109" s="2"/>
    </row>
    <row r="110" spans="1:28" ht="23.95" customHeight="1" x14ac:dyDescent="0.2">
      <c r="A110" s="6" t="s">
        <v>22</v>
      </c>
      <c r="B110" s="6"/>
      <c r="C110" s="6"/>
      <c r="D110" s="6"/>
      <c r="E110" s="68">
        <v>1529136</v>
      </c>
      <c r="F110" s="71"/>
      <c r="G110" s="68">
        <v>1232553</v>
      </c>
      <c r="H110" s="71"/>
      <c r="I110" s="71">
        <v>0</v>
      </c>
      <c r="J110" s="71"/>
      <c r="K110" s="71">
        <v>0</v>
      </c>
      <c r="N110" s="2"/>
    </row>
    <row r="111" spans="1:28" ht="23.95" customHeight="1" x14ac:dyDescent="0.2">
      <c r="A111" s="6" t="s">
        <v>203</v>
      </c>
      <c r="B111" s="6"/>
      <c r="C111" s="6"/>
      <c r="D111" s="6"/>
      <c r="E111" s="68">
        <v>21993</v>
      </c>
      <c r="F111" s="71"/>
      <c r="G111" s="68">
        <v>0</v>
      </c>
      <c r="H111" s="71"/>
      <c r="I111" s="71">
        <v>0</v>
      </c>
      <c r="J111" s="71"/>
      <c r="K111" s="71">
        <v>0</v>
      </c>
      <c r="N111" s="2"/>
    </row>
    <row r="112" spans="1:28" ht="23.95" customHeight="1" x14ac:dyDescent="0.2">
      <c r="A112" s="6" t="s">
        <v>179</v>
      </c>
      <c r="B112" s="6"/>
      <c r="C112" s="6"/>
      <c r="D112" s="6"/>
      <c r="E112" s="68">
        <v>0</v>
      </c>
      <c r="F112" s="71"/>
      <c r="G112" s="68">
        <v>0</v>
      </c>
      <c r="H112" s="71"/>
      <c r="I112" s="71">
        <v>-153</v>
      </c>
      <c r="J112" s="71"/>
      <c r="K112" s="71">
        <v>0</v>
      </c>
      <c r="N112" s="2"/>
    </row>
    <row r="113" spans="1:14" ht="23.95" customHeight="1" x14ac:dyDescent="0.2">
      <c r="A113" s="6" t="s">
        <v>167</v>
      </c>
      <c r="B113" s="6"/>
      <c r="C113" s="6"/>
      <c r="D113" s="6"/>
      <c r="E113" s="68">
        <v>0</v>
      </c>
      <c r="F113" s="71"/>
      <c r="G113" s="68">
        <v>-534</v>
      </c>
      <c r="H113" s="71"/>
      <c r="I113" s="71">
        <v>0</v>
      </c>
      <c r="J113" s="71"/>
      <c r="K113" s="71">
        <v>0</v>
      </c>
      <c r="N113" s="2"/>
    </row>
    <row r="114" spans="1:14" ht="23.95" customHeight="1" x14ac:dyDescent="0.2">
      <c r="A114" s="6" t="s">
        <v>178</v>
      </c>
      <c r="B114" s="6"/>
      <c r="C114" s="6"/>
      <c r="D114" s="6"/>
      <c r="E114" s="68">
        <v>-30295</v>
      </c>
      <c r="F114" s="71"/>
      <c r="G114" s="68">
        <v>-7719</v>
      </c>
      <c r="H114" s="71"/>
      <c r="I114" s="71">
        <v>0</v>
      </c>
      <c r="J114" s="71"/>
      <c r="K114" s="71">
        <v>-1936</v>
      </c>
      <c r="N114" s="2"/>
    </row>
    <row r="115" spans="1:14" ht="23.95" customHeight="1" x14ac:dyDescent="0.2">
      <c r="A115" s="6" t="s">
        <v>23</v>
      </c>
      <c r="B115" s="6"/>
      <c r="C115" s="6"/>
      <c r="D115" s="6"/>
      <c r="E115" s="69">
        <v>-46636</v>
      </c>
      <c r="F115" s="71"/>
      <c r="G115" s="69">
        <v>-115359</v>
      </c>
      <c r="H115" s="71"/>
      <c r="I115" s="69">
        <v>-1190</v>
      </c>
      <c r="J115" s="71"/>
      <c r="K115" s="69">
        <v>-10802</v>
      </c>
      <c r="N115" s="2"/>
    </row>
    <row r="116" spans="1:14" ht="23.95" customHeight="1" x14ac:dyDescent="0.2">
      <c r="A116" s="6" t="s">
        <v>225</v>
      </c>
      <c r="B116" s="6"/>
      <c r="C116" s="6"/>
      <c r="D116" s="6"/>
      <c r="E116" s="10">
        <f>SUM(E91:E98,E109:E115)</f>
        <v>534779</v>
      </c>
      <c r="F116" s="2"/>
      <c r="G116" s="10">
        <f>SUM(G91:G98,G109:G115)</f>
        <v>-441550</v>
      </c>
      <c r="H116" s="2"/>
      <c r="I116" s="10">
        <f>SUM(I91:I98,I109:I115)</f>
        <v>-34770</v>
      </c>
      <c r="J116" s="2"/>
      <c r="K116" s="10">
        <f>SUM(K91:K98,K109:K115)</f>
        <v>-33593</v>
      </c>
    </row>
    <row r="117" spans="1:14" ht="23.95" customHeight="1" x14ac:dyDescent="0.2">
      <c r="A117" s="6" t="s">
        <v>128</v>
      </c>
      <c r="B117" s="6"/>
      <c r="C117" s="6"/>
      <c r="D117" s="6"/>
      <c r="E117" s="68">
        <v>52752</v>
      </c>
      <c r="F117" s="71"/>
      <c r="G117" s="68">
        <v>44857</v>
      </c>
      <c r="H117" s="76"/>
      <c r="I117" s="71">
        <v>8064</v>
      </c>
      <c r="J117" s="76"/>
      <c r="K117" s="71">
        <v>3355</v>
      </c>
    </row>
    <row r="118" spans="1:14" ht="23.95" customHeight="1" x14ac:dyDescent="0.2">
      <c r="A118" s="6" t="s">
        <v>116</v>
      </c>
      <c r="B118" s="6"/>
      <c r="C118" s="6"/>
      <c r="D118" s="6"/>
      <c r="E118" s="68">
        <v>228</v>
      </c>
      <c r="F118" s="71"/>
      <c r="G118" s="68">
        <v>0</v>
      </c>
      <c r="H118" s="76"/>
      <c r="I118" s="71">
        <v>0</v>
      </c>
      <c r="J118" s="76"/>
      <c r="K118" s="71">
        <v>0</v>
      </c>
    </row>
    <row r="119" spans="1:14" ht="23.95" customHeight="1" x14ac:dyDescent="0.2">
      <c r="A119" s="6" t="s">
        <v>104</v>
      </c>
      <c r="B119" s="6"/>
      <c r="C119" s="6"/>
      <c r="D119" s="6"/>
      <c r="E119" s="68">
        <v>-5334</v>
      </c>
      <c r="F119" s="71"/>
      <c r="G119" s="68">
        <v>-13365</v>
      </c>
      <c r="H119" s="71"/>
      <c r="I119" s="71">
        <v>-1933</v>
      </c>
      <c r="J119" s="71"/>
      <c r="K119" s="71">
        <v>-1556</v>
      </c>
    </row>
    <row r="120" spans="1:14" ht="23.95" customHeight="1" x14ac:dyDescent="0.2">
      <c r="A120" s="6" t="s">
        <v>142</v>
      </c>
      <c r="B120" s="6"/>
      <c r="C120" s="6"/>
      <c r="D120" s="6"/>
      <c r="E120" s="69">
        <v>-10392</v>
      </c>
      <c r="F120" s="71"/>
      <c r="G120" s="69">
        <v>-20869</v>
      </c>
      <c r="H120" s="71"/>
      <c r="I120" s="74">
        <v>-88</v>
      </c>
      <c r="J120" s="71"/>
      <c r="K120" s="74">
        <v>-4295</v>
      </c>
    </row>
    <row r="121" spans="1:14" ht="23.95" customHeight="1" x14ac:dyDescent="0.2">
      <c r="A121" s="26" t="s">
        <v>226</v>
      </c>
      <c r="B121" s="6"/>
      <c r="C121" s="6"/>
      <c r="D121" s="6"/>
      <c r="E121" s="7">
        <f>SUM(E116:E120)</f>
        <v>572033</v>
      </c>
      <c r="F121" s="2"/>
      <c r="G121" s="7">
        <f>SUM(G116:G120)</f>
        <v>-430927</v>
      </c>
      <c r="H121" s="2"/>
      <c r="I121" s="7">
        <f>SUM(I116:I120)</f>
        <v>-28727</v>
      </c>
      <c r="J121" s="2"/>
      <c r="K121" s="7">
        <f>SUM(K116:K120)</f>
        <v>-36089</v>
      </c>
    </row>
    <row r="122" spans="1:14" ht="23.95" customHeight="1" x14ac:dyDescent="0.2">
      <c r="A122" s="26" t="s">
        <v>24</v>
      </c>
      <c r="B122" s="6"/>
      <c r="C122" s="6"/>
      <c r="D122" s="6"/>
      <c r="E122" s="2"/>
      <c r="F122" s="2"/>
      <c r="G122" s="2"/>
      <c r="H122" s="2"/>
      <c r="I122" s="2"/>
      <c r="J122" s="2"/>
      <c r="K122" s="2"/>
    </row>
    <row r="123" spans="1:14" ht="23.95" customHeight="1" x14ac:dyDescent="0.2">
      <c r="A123" s="6" t="s">
        <v>158</v>
      </c>
      <c r="B123" s="6"/>
      <c r="C123" s="6"/>
      <c r="D123" s="6"/>
      <c r="E123" s="2"/>
      <c r="F123" s="2"/>
      <c r="G123" s="2"/>
      <c r="H123" s="2"/>
      <c r="I123" s="2"/>
      <c r="J123" s="2"/>
      <c r="K123" s="2"/>
    </row>
    <row r="124" spans="1:14" ht="23.95" customHeight="1" x14ac:dyDescent="0.2">
      <c r="A124" s="6" t="s">
        <v>231</v>
      </c>
      <c r="B124" s="6"/>
      <c r="C124" s="6"/>
      <c r="D124" s="6"/>
      <c r="E124" s="71">
        <v>0</v>
      </c>
      <c r="F124" s="71"/>
      <c r="G124" s="71">
        <v>0</v>
      </c>
      <c r="H124" s="71"/>
      <c r="I124" s="71">
        <v>-3020</v>
      </c>
      <c r="J124" s="71"/>
      <c r="K124" s="71">
        <v>-3248</v>
      </c>
      <c r="N124" s="2">
        <f>G124-M124</f>
        <v>0</v>
      </c>
    </row>
    <row r="125" spans="1:14" ht="23.95" customHeight="1" x14ac:dyDescent="0.2">
      <c r="A125" s="6" t="s">
        <v>175</v>
      </c>
      <c r="B125" s="6"/>
      <c r="C125" s="6"/>
      <c r="D125" s="6"/>
      <c r="E125" s="71">
        <v>1500</v>
      </c>
      <c r="F125" s="71"/>
      <c r="G125" s="71">
        <v>3382</v>
      </c>
      <c r="H125" s="71"/>
      <c r="I125" s="71">
        <v>0</v>
      </c>
      <c r="J125" s="71"/>
      <c r="K125" s="71">
        <v>0</v>
      </c>
    </row>
    <row r="126" spans="1:14" ht="23.95" customHeight="1" x14ac:dyDescent="0.2">
      <c r="A126" s="6" t="s">
        <v>164</v>
      </c>
      <c r="B126" s="6"/>
      <c r="C126" s="6"/>
      <c r="D126" s="6"/>
      <c r="E126" s="71">
        <v>0</v>
      </c>
      <c r="F126" s="71"/>
      <c r="G126" s="71">
        <v>0</v>
      </c>
      <c r="H126" s="71"/>
      <c r="I126" s="71">
        <v>0</v>
      </c>
      <c r="J126" s="71"/>
      <c r="K126" s="71">
        <v>6630</v>
      </c>
    </row>
    <row r="127" spans="1:14" ht="23.95" customHeight="1" x14ac:dyDescent="0.2">
      <c r="A127" s="6" t="s">
        <v>190</v>
      </c>
      <c r="B127" s="6"/>
      <c r="C127" s="6"/>
      <c r="D127" s="6"/>
      <c r="E127" s="71">
        <v>0</v>
      </c>
      <c r="F127" s="71"/>
      <c r="G127" s="71">
        <v>0</v>
      </c>
      <c r="H127" s="71"/>
      <c r="I127" s="71">
        <v>0</v>
      </c>
      <c r="J127" s="71"/>
      <c r="K127" s="71">
        <v>73500</v>
      </c>
    </row>
    <row r="128" spans="1:14" ht="23.95" customHeight="1" x14ac:dyDescent="0.2">
      <c r="A128" s="6" t="s">
        <v>165</v>
      </c>
      <c r="B128" s="6"/>
      <c r="C128" s="6"/>
      <c r="D128" s="6"/>
      <c r="E128" s="71">
        <v>0</v>
      </c>
      <c r="F128" s="71"/>
      <c r="G128" s="71">
        <v>0</v>
      </c>
      <c r="H128" s="71"/>
      <c r="I128" s="71">
        <v>-20000</v>
      </c>
      <c r="J128" s="71"/>
      <c r="K128" s="71">
        <v>-200000</v>
      </c>
    </row>
    <row r="129" spans="1:11" ht="23.95" customHeight="1" x14ac:dyDescent="0.2">
      <c r="A129" s="6" t="s">
        <v>159</v>
      </c>
      <c r="B129" s="6"/>
      <c r="C129" s="6"/>
      <c r="D129" s="6"/>
      <c r="E129" s="71">
        <v>820</v>
      </c>
      <c r="F129" s="71"/>
      <c r="G129" s="71">
        <v>788</v>
      </c>
      <c r="H129" s="71"/>
      <c r="I129" s="71">
        <v>0</v>
      </c>
      <c r="J129" s="71"/>
      <c r="K129" s="71">
        <v>0</v>
      </c>
    </row>
    <row r="130" spans="1:11" ht="23.95" customHeight="1" x14ac:dyDescent="0.2">
      <c r="A130" s="6" t="s">
        <v>86</v>
      </c>
      <c r="B130" s="6"/>
      <c r="C130" s="6"/>
      <c r="D130" s="6"/>
      <c r="E130" s="71">
        <v>-2166</v>
      </c>
      <c r="F130" s="71"/>
      <c r="G130" s="71">
        <v>-10588</v>
      </c>
      <c r="H130" s="71"/>
      <c r="I130" s="71">
        <v>0</v>
      </c>
      <c r="J130" s="71"/>
      <c r="K130" s="71">
        <v>0</v>
      </c>
    </row>
    <row r="131" spans="1:11" ht="23.95" customHeight="1" x14ac:dyDescent="0.2">
      <c r="A131" s="6" t="s">
        <v>87</v>
      </c>
      <c r="B131" s="6"/>
      <c r="C131" s="6"/>
      <c r="D131" s="6"/>
      <c r="E131" s="74">
        <v>-78579</v>
      </c>
      <c r="F131" s="71"/>
      <c r="G131" s="74">
        <v>-19904</v>
      </c>
      <c r="H131" s="71"/>
      <c r="I131" s="74">
        <v>-193</v>
      </c>
      <c r="J131" s="71"/>
      <c r="K131" s="74">
        <v>0</v>
      </c>
    </row>
    <row r="132" spans="1:11" ht="23.95" customHeight="1" x14ac:dyDescent="0.2">
      <c r="A132" s="26" t="s">
        <v>168</v>
      </c>
      <c r="B132" s="6"/>
      <c r="C132" s="6"/>
      <c r="D132" s="6"/>
      <c r="E132" s="7">
        <f>SUM(E124:E131)</f>
        <v>-78425</v>
      </c>
      <c r="F132" s="2"/>
      <c r="G132" s="7">
        <f>SUM(G124:G131)</f>
        <v>-26322</v>
      </c>
      <c r="H132" s="2"/>
      <c r="I132" s="7">
        <f>SUM(I124:I131)</f>
        <v>-23213</v>
      </c>
      <c r="J132" s="2"/>
      <c r="K132" s="7">
        <f>SUM(K124:K131)</f>
        <v>-123118</v>
      </c>
    </row>
    <row r="133" spans="1:11" ht="23.95" customHeight="1" x14ac:dyDescent="0.2">
      <c r="A133" s="26" t="s">
        <v>25</v>
      </c>
      <c r="B133" s="6"/>
      <c r="C133" s="6"/>
      <c r="D133" s="6"/>
      <c r="E133" s="2"/>
      <c r="F133" s="2"/>
      <c r="G133" s="2"/>
      <c r="H133" s="2"/>
      <c r="I133" s="2"/>
      <c r="J133" s="2"/>
      <c r="K133" s="2"/>
    </row>
    <row r="134" spans="1:11" ht="23.95" customHeight="1" x14ac:dyDescent="0.2">
      <c r="A134" s="6" t="s">
        <v>88</v>
      </c>
      <c r="B134" s="6"/>
      <c r="C134" s="6"/>
      <c r="D134" s="6"/>
      <c r="E134" s="2"/>
      <c r="F134" s="2"/>
      <c r="G134" s="2"/>
      <c r="H134" s="2"/>
      <c r="I134" s="2"/>
      <c r="J134" s="2"/>
      <c r="K134" s="2"/>
    </row>
    <row r="135" spans="1:11" ht="23.95" customHeight="1" x14ac:dyDescent="0.2">
      <c r="A135" s="6" t="s">
        <v>227</v>
      </c>
      <c r="B135" s="6"/>
      <c r="C135" s="6"/>
      <c r="D135" s="6"/>
      <c r="E135" s="2">
        <v>0</v>
      </c>
      <c r="F135" s="2"/>
      <c r="G135" s="2">
        <v>490000</v>
      </c>
      <c r="H135" s="2"/>
      <c r="I135" s="2">
        <v>0</v>
      </c>
      <c r="J135" s="2"/>
      <c r="K135" s="2">
        <v>0</v>
      </c>
    </row>
    <row r="136" spans="1:11" ht="23.95" customHeight="1" x14ac:dyDescent="0.2">
      <c r="A136" s="6" t="s">
        <v>232</v>
      </c>
      <c r="B136" s="6"/>
      <c r="C136" s="6"/>
      <c r="D136" s="6"/>
      <c r="E136" s="2">
        <v>29402</v>
      </c>
      <c r="F136" s="2"/>
      <c r="G136" s="2">
        <v>-7338</v>
      </c>
      <c r="H136" s="2"/>
      <c r="I136" s="2">
        <v>0</v>
      </c>
      <c r="J136" s="2"/>
      <c r="K136" s="2">
        <v>0</v>
      </c>
    </row>
    <row r="137" spans="1:11" ht="23.95" customHeight="1" x14ac:dyDescent="0.2">
      <c r="A137" s="6" t="s">
        <v>122</v>
      </c>
      <c r="B137" s="6"/>
      <c r="C137" s="6"/>
      <c r="D137" s="6"/>
      <c r="E137" s="2">
        <v>-11633</v>
      </c>
      <c r="F137" s="2"/>
      <c r="G137" s="2">
        <v>-12586</v>
      </c>
      <c r="H137" s="2"/>
      <c r="I137" s="2">
        <v>-1984</v>
      </c>
      <c r="J137" s="2"/>
      <c r="K137" s="2">
        <v>-1706</v>
      </c>
    </row>
    <row r="138" spans="1:11" ht="23.95" customHeight="1" x14ac:dyDescent="0.2">
      <c r="A138" s="26" t="s">
        <v>228</v>
      </c>
      <c r="B138" s="6"/>
      <c r="C138" s="6"/>
      <c r="D138" s="6"/>
      <c r="E138" s="7">
        <f>SUM(E135:E137)</f>
        <v>17769</v>
      </c>
      <c r="F138" s="2"/>
      <c r="G138" s="7">
        <f>SUM(G135:G137)</f>
        <v>470076</v>
      </c>
      <c r="H138" s="2"/>
      <c r="I138" s="7">
        <f>SUM(I135:I137)</f>
        <v>-1984</v>
      </c>
      <c r="J138" s="2"/>
      <c r="K138" s="7">
        <f>SUM(K135:K137)</f>
        <v>-1706</v>
      </c>
    </row>
    <row r="139" spans="1:11" ht="23.95" customHeight="1" x14ac:dyDescent="0.2">
      <c r="A139" s="6" t="s">
        <v>166</v>
      </c>
      <c r="B139" s="6"/>
      <c r="C139" s="6"/>
      <c r="D139" s="6"/>
      <c r="E139" s="2">
        <f>SUM(E121,E132,E138)</f>
        <v>511377</v>
      </c>
      <c r="F139" s="2"/>
      <c r="G139" s="2">
        <f>SUM(G121,G132,G138)</f>
        <v>12827</v>
      </c>
      <c r="H139" s="2"/>
      <c r="I139" s="2">
        <f>SUM(I121,I132,I138)</f>
        <v>-53924</v>
      </c>
      <c r="J139" s="2"/>
      <c r="K139" s="2">
        <f>SUM(K121,K132,K138)</f>
        <v>-160913</v>
      </c>
    </row>
    <row r="140" spans="1:11" ht="23.95" customHeight="1" x14ac:dyDescent="0.2">
      <c r="A140" s="6" t="s">
        <v>191</v>
      </c>
      <c r="B140" s="6"/>
      <c r="C140" s="6"/>
      <c r="D140" s="6"/>
      <c r="E140" s="2">
        <v>-55</v>
      </c>
      <c r="F140" s="2"/>
      <c r="G140" s="2">
        <v>173</v>
      </c>
      <c r="H140" s="2"/>
      <c r="I140" s="2">
        <v>9</v>
      </c>
      <c r="J140" s="2"/>
      <c r="K140" s="2">
        <v>21</v>
      </c>
    </row>
    <row r="141" spans="1:11" ht="23.95" customHeight="1" x14ac:dyDescent="0.2">
      <c r="A141" s="6" t="s">
        <v>180</v>
      </c>
      <c r="B141" s="6"/>
      <c r="C141" s="6"/>
      <c r="D141" s="6"/>
      <c r="E141" s="2">
        <v>-230</v>
      </c>
      <c r="F141" s="2"/>
      <c r="G141" s="2">
        <v>0</v>
      </c>
      <c r="H141" s="2"/>
      <c r="I141" s="2">
        <v>1</v>
      </c>
      <c r="J141" s="2"/>
      <c r="K141" s="2">
        <v>0</v>
      </c>
    </row>
    <row r="142" spans="1:11" ht="23.95" customHeight="1" x14ac:dyDescent="0.2">
      <c r="A142" s="6" t="s">
        <v>89</v>
      </c>
      <c r="B142" s="6"/>
      <c r="C142" s="6"/>
      <c r="D142" s="6"/>
      <c r="E142" s="74">
        <v>748910</v>
      </c>
      <c r="F142" s="71"/>
      <c r="G142" s="74">
        <v>711487</v>
      </c>
      <c r="H142" s="71"/>
      <c r="I142" s="74">
        <v>348596</v>
      </c>
      <c r="J142" s="71"/>
      <c r="K142" s="69">
        <v>254073</v>
      </c>
    </row>
    <row r="143" spans="1:11" ht="23.95" customHeight="1" thickBot="1" x14ac:dyDescent="0.25">
      <c r="A143" s="26" t="s">
        <v>90</v>
      </c>
      <c r="B143" s="6"/>
      <c r="C143" s="6"/>
      <c r="D143" s="6"/>
      <c r="E143" s="5">
        <f>SUM(E139:E142)</f>
        <v>1260002</v>
      </c>
      <c r="F143" s="2"/>
      <c r="G143" s="5">
        <f>SUM(G139:G142)</f>
        <v>724487</v>
      </c>
      <c r="H143" s="8"/>
      <c r="I143" s="5">
        <f>SUM(I139:I142)</f>
        <v>294682</v>
      </c>
      <c r="J143" s="2"/>
      <c r="K143" s="5">
        <f>SUM(K139:K142)</f>
        <v>93181</v>
      </c>
    </row>
    <row r="144" spans="1:11" ht="20.85" customHeight="1" thickTop="1" x14ac:dyDescent="0.2">
      <c r="A144" s="6"/>
      <c r="B144" s="6"/>
      <c r="C144" s="6"/>
      <c r="D144" s="6"/>
      <c r="E144" s="14">
        <f>E143-BS!F11</f>
        <v>0</v>
      </c>
      <c r="F144" s="8"/>
      <c r="G144" s="14"/>
      <c r="H144" s="13"/>
      <c r="I144" s="14">
        <f>I143-BS!J11</f>
        <v>0</v>
      </c>
      <c r="J144" s="8"/>
      <c r="K144" s="14"/>
    </row>
    <row r="145" spans="1:11" ht="23.95" customHeight="1" x14ac:dyDescent="0.2">
      <c r="A145" s="6" t="s">
        <v>7</v>
      </c>
      <c r="B145" s="6"/>
      <c r="C145" s="6"/>
      <c r="D145" s="6"/>
      <c r="E145" s="9"/>
      <c r="F145" s="6"/>
      <c r="G145" s="9"/>
      <c r="H145" s="6"/>
      <c r="I145" s="9"/>
      <c r="J145" s="6"/>
      <c r="K145" s="9"/>
    </row>
    <row r="146" spans="1:11" ht="23.95" customHeight="1" x14ac:dyDescent="0.2">
      <c r="A146" s="6"/>
      <c r="B146" s="6"/>
      <c r="C146" s="6"/>
      <c r="D146" s="6"/>
      <c r="E146" s="9"/>
      <c r="F146" s="6"/>
      <c r="G146" s="9"/>
      <c r="H146" s="6"/>
      <c r="I146" s="9"/>
      <c r="J146" s="6"/>
      <c r="K146" s="9"/>
    </row>
    <row r="147" spans="1:11" ht="23.95" customHeight="1" x14ac:dyDescent="0.2">
      <c r="A147" s="6"/>
      <c r="B147" s="6"/>
      <c r="C147" s="6"/>
      <c r="D147" s="6"/>
      <c r="E147" s="9"/>
      <c r="F147" s="6"/>
      <c r="G147" s="9"/>
      <c r="H147" s="6"/>
      <c r="I147" s="9"/>
      <c r="J147" s="6"/>
      <c r="K147" s="9"/>
    </row>
    <row r="150" spans="1:11" ht="23.95" customHeight="1" x14ac:dyDescent="0.2">
      <c r="A150" s="6"/>
    </row>
  </sheetData>
  <mergeCells count="8">
    <mergeCell ref="E106:G106"/>
    <mergeCell ref="I72:K72"/>
    <mergeCell ref="I106:K106"/>
    <mergeCell ref="E6:G6"/>
    <mergeCell ref="I6:K6"/>
    <mergeCell ref="E50:G50"/>
    <mergeCell ref="I50:K50"/>
    <mergeCell ref="E72:G72"/>
  </mergeCells>
  <printOptions horizontalCentered="1"/>
  <pageMargins left="0.86614173228346458" right="0.39370078740157483" top="0.78740157480314965" bottom="0" header="0.19685039370078741" footer="0.19685039370078741"/>
  <pageSetup paperSize="9" scale="72" fitToHeight="3" orientation="portrait" r:id="rId1"/>
  <headerFooter alignWithMargins="0"/>
  <rowBreaks count="3" manualBreakCount="3">
    <brk id="44" max="10" man="1"/>
    <brk id="66" max="10" man="1"/>
    <brk id="10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506B7-7B2B-4691-9204-9FD974FECD60}">
  <sheetPr>
    <pageSetUpPr fitToPage="1"/>
  </sheetPr>
  <dimension ref="A1:IT29"/>
  <sheetViews>
    <sheetView showGridLines="0" view="pageBreakPreview" topLeftCell="A8" zoomScale="70" zoomScaleNormal="85" zoomScaleSheetLayoutView="70" workbookViewId="0">
      <selection activeCell="H20" sqref="H20"/>
    </sheetView>
  </sheetViews>
  <sheetFormatPr defaultColWidth="10.44140625" defaultRowHeight="23.95" customHeight="1" x14ac:dyDescent="0.2"/>
  <cols>
    <col min="1" max="1" width="38.33203125" style="15" customWidth="1"/>
    <col min="2" max="2" width="6.44140625" style="15" bestFit="1" customWidth="1"/>
    <col min="3" max="3" width="2.6640625" style="15" customWidth="1"/>
    <col min="4" max="4" width="15.44140625" style="15" customWidth="1"/>
    <col min="5" max="5" width="1.33203125" style="15" customWidth="1"/>
    <col min="6" max="6" width="16.5546875" style="15" customWidth="1"/>
    <col min="7" max="7" width="1.33203125" style="15" customWidth="1"/>
    <col min="8" max="8" width="16.44140625" style="15" bestFit="1" customWidth="1"/>
    <col min="9" max="9" width="1.44140625" style="15" customWidth="1"/>
    <col min="10" max="10" width="17" style="15" bestFit="1" customWidth="1"/>
    <col min="11" max="11" width="1.33203125" style="15" customWidth="1"/>
    <col min="12" max="12" width="17.33203125" style="34" bestFit="1" customWidth="1"/>
    <col min="13" max="13" width="1.33203125" style="15" customWidth="1"/>
    <col min="14" max="14" width="19.33203125" style="34" bestFit="1" customWidth="1"/>
    <col min="15" max="15" width="2.33203125" style="34" customWidth="1"/>
    <col min="16" max="16" width="23.44140625" style="34" customWidth="1"/>
    <col min="17" max="17" width="1" style="34" customWidth="1"/>
    <col min="18" max="18" width="23.44140625" style="34" customWidth="1"/>
    <col min="19" max="19" width="1.33203125" style="15" customWidth="1"/>
    <col min="20" max="20" width="18.6640625" style="34" customWidth="1"/>
    <col min="21" max="21" width="1.33203125" style="15" customWidth="1"/>
    <col min="22" max="22" width="15.44140625" style="34" customWidth="1"/>
    <col min="23" max="23" width="1.33203125" style="15" customWidth="1"/>
    <col min="24" max="24" width="17.33203125" style="34" customWidth="1"/>
    <col min="25" max="25" width="1.33203125" style="15" customWidth="1"/>
    <col min="26" max="16384" width="10.44140625" style="15"/>
  </cols>
  <sheetData>
    <row r="1" spans="1:254" ht="23.95" customHeight="1" x14ac:dyDescent="0.2">
      <c r="A1" s="2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2"/>
      <c r="O1" s="42"/>
      <c r="P1" s="42"/>
      <c r="Q1" s="42"/>
      <c r="R1" s="42"/>
      <c r="S1" s="39"/>
      <c r="T1" s="15"/>
      <c r="U1" s="39"/>
      <c r="V1" s="39"/>
      <c r="W1" s="39"/>
      <c r="X1" s="29" t="s">
        <v>48</v>
      </c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  <c r="HR1" s="51"/>
      <c r="HS1" s="51"/>
      <c r="HT1" s="51"/>
      <c r="HU1" s="51"/>
      <c r="HV1" s="51"/>
      <c r="HW1" s="51"/>
      <c r="HX1" s="51"/>
      <c r="HY1" s="51"/>
      <c r="HZ1" s="51"/>
      <c r="IA1" s="51"/>
      <c r="IB1" s="51"/>
      <c r="IC1" s="51"/>
      <c r="ID1" s="51"/>
      <c r="IE1" s="51"/>
      <c r="IF1" s="51"/>
      <c r="IG1" s="51"/>
      <c r="IH1" s="51"/>
      <c r="II1" s="51"/>
      <c r="IJ1" s="51"/>
      <c r="IK1" s="51"/>
      <c r="IL1" s="51"/>
      <c r="IM1" s="51"/>
      <c r="IN1" s="51"/>
      <c r="IO1" s="51"/>
      <c r="IP1" s="51"/>
      <c r="IQ1" s="51"/>
      <c r="IR1" s="51"/>
      <c r="IS1" s="51"/>
      <c r="IT1" s="51"/>
    </row>
    <row r="2" spans="1:254" ht="23.95" customHeight="1" x14ac:dyDescent="0.2">
      <c r="A2" s="28" t="s">
        <v>143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42"/>
      <c r="O2" s="42"/>
      <c r="P2" s="42"/>
      <c r="Q2" s="42"/>
      <c r="R2" s="42"/>
      <c r="S2" s="39"/>
      <c r="T2" s="15"/>
      <c r="U2" s="39"/>
      <c r="V2" s="39"/>
      <c r="W2" s="39"/>
      <c r="X2" s="29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  <c r="HR2" s="51"/>
      <c r="HS2" s="51"/>
      <c r="HT2" s="51"/>
      <c r="HU2" s="51"/>
      <c r="HV2" s="51"/>
      <c r="HW2" s="51"/>
      <c r="HX2" s="51"/>
      <c r="HY2" s="51"/>
      <c r="HZ2" s="51"/>
      <c r="IA2" s="51"/>
      <c r="IB2" s="51"/>
      <c r="IC2" s="51"/>
      <c r="ID2" s="51"/>
      <c r="IE2" s="51"/>
      <c r="IF2" s="51"/>
      <c r="IG2" s="51"/>
      <c r="IH2" s="51"/>
      <c r="II2" s="51"/>
      <c r="IJ2" s="51"/>
      <c r="IK2" s="51"/>
      <c r="IL2" s="51"/>
      <c r="IM2" s="51"/>
      <c r="IN2" s="51"/>
      <c r="IO2" s="51"/>
      <c r="IP2" s="51"/>
      <c r="IQ2" s="51"/>
      <c r="IR2" s="51"/>
      <c r="IS2" s="51"/>
      <c r="IT2" s="51"/>
    </row>
    <row r="3" spans="1:254" s="17" customFormat="1" ht="23.95" customHeight="1" x14ac:dyDescent="0.2">
      <c r="A3" s="16" t="s">
        <v>216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42"/>
      <c r="O3" s="42"/>
      <c r="P3" s="42"/>
      <c r="Q3" s="42"/>
      <c r="R3" s="42"/>
      <c r="S3" s="16"/>
      <c r="U3" s="16"/>
      <c r="V3" s="18"/>
      <c r="W3" s="16"/>
      <c r="X3" s="18"/>
    </row>
    <row r="4" spans="1:254" s="17" customFormat="1" ht="23.95" customHeight="1" x14ac:dyDescent="0.2">
      <c r="A4" s="28" t="s">
        <v>198</v>
      </c>
      <c r="B4" s="28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  <c r="O4" s="18"/>
      <c r="P4" s="18"/>
      <c r="Q4" s="18"/>
      <c r="R4" s="18"/>
      <c r="S4" s="16"/>
      <c r="U4" s="16"/>
      <c r="V4" s="18"/>
      <c r="W4" s="16"/>
      <c r="X4" s="18"/>
    </row>
    <row r="5" spans="1:254" s="17" customFormat="1" ht="23.9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40"/>
      <c r="O5" s="40"/>
      <c r="P5" s="40"/>
      <c r="Q5" s="40"/>
      <c r="R5" s="40"/>
      <c r="S5" s="19"/>
      <c r="U5" s="19"/>
      <c r="V5" s="40"/>
      <c r="W5" s="19"/>
      <c r="X5" s="24" t="s">
        <v>52</v>
      </c>
    </row>
    <row r="6" spans="1:254" s="16" customFormat="1" ht="23.95" customHeight="1" x14ac:dyDescent="0.2">
      <c r="A6" s="20"/>
      <c r="B6" s="20"/>
      <c r="C6" s="20"/>
      <c r="D6" s="101" t="s">
        <v>0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</row>
    <row r="7" spans="1:254" s="17" customFormat="1" ht="23.95" customHeight="1" x14ac:dyDescent="0.2">
      <c r="A7" s="19"/>
      <c r="B7" s="19"/>
      <c r="C7" s="19"/>
      <c r="D7" s="102" t="s">
        <v>67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20"/>
      <c r="V7" s="41"/>
      <c r="W7" s="20"/>
      <c r="X7" s="41"/>
    </row>
    <row r="8" spans="1:254" s="17" customFormat="1" ht="23.95" customHeight="1" x14ac:dyDescent="0.2">
      <c r="A8" s="19"/>
      <c r="B8" s="19"/>
      <c r="C8" s="19"/>
      <c r="D8" s="21"/>
      <c r="E8" s="21"/>
      <c r="F8" s="21"/>
      <c r="G8" s="21"/>
      <c r="H8" s="21"/>
      <c r="I8" s="21"/>
      <c r="J8" s="21"/>
      <c r="K8" s="21"/>
      <c r="L8" s="42"/>
      <c r="M8" s="42"/>
      <c r="N8" s="42"/>
      <c r="O8" s="42"/>
      <c r="P8" s="105" t="s">
        <v>59</v>
      </c>
      <c r="Q8" s="105"/>
      <c r="R8" s="105"/>
      <c r="S8" s="19"/>
      <c r="W8" s="19"/>
    </row>
    <row r="9" spans="1:254" s="17" customFormat="1" ht="23.95" customHeight="1" x14ac:dyDescent="0.2">
      <c r="A9" s="19"/>
      <c r="B9" s="19"/>
      <c r="C9" s="19"/>
      <c r="D9" s="21"/>
      <c r="E9" s="21"/>
      <c r="F9" s="21"/>
      <c r="G9" s="21"/>
      <c r="H9" s="21"/>
      <c r="I9" s="21"/>
      <c r="J9" s="21"/>
      <c r="K9" s="21"/>
      <c r="L9" s="42"/>
      <c r="M9" s="42"/>
      <c r="N9" s="42"/>
      <c r="O9" s="42"/>
      <c r="P9" s="104" t="s">
        <v>51</v>
      </c>
      <c r="Q9" s="104"/>
      <c r="R9" s="104"/>
      <c r="S9" s="19"/>
      <c r="W9" s="19"/>
    </row>
    <row r="10" spans="1:254" s="17" customFormat="1" ht="23.95" customHeight="1" x14ac:dyDescent="0.2">
      <c r="A10" s="19"/>
      <c r="B10" s="19"/>
      <c r="C10" s="19"/>
      <c r="D10" s="21"/>
      <c r="E10" s="19"/>
      <c r="F10" s="19"/>
      <c r="G10" s="19"/>
      <c r="H10" s="21"/>
      <c r="I10" s="21"/>
      <c r="J10" s="21" t="s">
        <v>61</v>
      </c>
      <c r="K10" s="19"/>
      <c r="O10" s="42"/>
      <c r="Q10" s="21"/>
      <c r="R10" s="21" t="s">
        <v>139</v>
      </c>
      <c r="S10" s="19"/>
      <c r="T10" s="42"/>
      <c r="U10" s="19"/>
      <c r="W10" s="19"/>
    </row>
    <row r="11" spans="1:254" s="17" customFormat="1" ht="23.95" customHeight="1" x14ac:dyDescent="0.2">
      <c r="A11" s="19"/>
      <c r="B11" s="19"/>
      <c r="C11" s="19"/>
      <c r="D11" s="21"/>
      <c r="E11" s="19"/>
      <c r="F11" s="19"/>
      <c r="G11" s="19"/>
      <c r="H11" s="21" t="s">
        <v>35</v>
      </c>
      <c r="I11" s="21"/>
      <c r="J11" s="21" t="s">
        <v>62</v>
      </c>
      <c r="K11" s="19"/>
      <c r="L11" s="103"/>
      <c r="M11" s="103"/>
      <c r="N11" s="103"/>
      <c r="O11" s="42"/>
      <c r="P11" s="21" t="s">
        <v>71</v>
      </c>
      <c r="Q11" s="42"/>
      <c r="R11" s="42" t="s">
        <v>117</v>
      </c>
      <c r="S11" s="19"/>
      <c r="T11" s="42" t="s">
        <v>30</v>
      </c>
      <c r="U11" s="19"/>
      <c r="V11" s="42"/>
      <c r="W11" s="19"/>
    </row>
    <row r="12" spans="1:254" s="17" customFormat="1" ht="23.95" customHeight="1" x14ac:dyDescent="0.2">
      <c r="A12" s="19"/>
      <c r="B12" s="19"/>
      <c r="C12" s="19"/>
      <c r="D12" s="21" t="s">
        <v>150</v>
      </c>
      <c r="E12" s="19"/>
      <c r="F12" s="21"/>
      <c r="G12" s="21"/>
      <c r="H12" s="21" t="s">
        <v>36</v>
      </c>
      <c r="I12" s="21"/>
      <c r="J12" s="21" t="s">
        <v>63</v>
      </c>
      <c r="K12" s="21"/>
      <c r="L12" s="104" t="s">
        <v>153</v>
      </c>
      <c r="M12" s="104"/>
      <c r="N12" s="104"/>
      <c r="O12" s="42"/>
      <c r="P12" s="42" t="s">
        <v>54</v>
      </c>
      <c r="Q12" s="42"/>
      <c r="R12" s="42" t="s">
        <v>118</v>
      </c>
      <c r="S12" s="19"/>
      <c r="T12" s="42" t="s">
        <v>31</v>
      </c>
      <c r="U12" s="19"/>
      <c r="V12" s="42" t="s">
        <v>32</v>
      </c>
      <c r="W12" s="19"/>
      <c r="X12" s="42"/>
    </row>
    <row r="13" spans="1:254" s="17" customFormat="1" ht="23.95" customHeight="1" x14ac:dyDescent="0.2">
      <c r="A13" s="19"/>
      <c r="B13" s="19"/>
      <c r="C13" s="43"/>
      <c r="D13" s="21" t="s">
        <v>149</v>
      </c>
      <c r="E13" s="15"/>
      <c r="F13" s="21" t="s">
        <v>49</v>
      </c>
      <c r="G13" s="21"/>
      <c r="H13" s="21" t="s">
        <v>37</v>
      </c>
      <c r="I13" s="21"/>
      <c r="J13" s="21" t="s">
        <v>65</v>
      </c>
      <c r="K13" s="21"/>
      <c r="L13" s="42" t="s">
        <v>26</v>
      </c>
      <c r="M13" s="42"/>
      <c r="N13" s="42"/>
      <c r="O13" s="45"/>
      <c r="P13" s="42" t="s">
        <v>56</v>
      </c>
      <c r="Q13" s="45"/>
      <c r="R13" s="45" t="s">
        <v>119</v>
      </c>
      <c r="S13" s="43"/>
      <c r="T13" s="42" t="s">
        <v>68</v>
      </c>
      <c r="U13" s="43"/>
      <c r="V13" s="45" t="s">
        <v>91</v>
      </c>
      <c r="W13" s="43"/>
      <c r="X13" s="42" t="s">
        <v>33</v>
      </c>
    </row>
    <row r="14" spans="1:254" s="17" customFormat="1" ht="23.95" customHeight="1" x14ac:dyDescent="0.2">
      <c r="A14" s="19"/>
      <c r="B14" s="19"/>
      <c r="C14" s="43"/>
      <c r="D14" s="22" t="s">
        <v>27</v>
      </c>
      <c r="E14" s="15"/>
      <c r="F14" s="22" t="s">
        <v>50</v>
      </c>
      <c r="G14" s="21"/>
      <c r="H14" s="22" t="s">
        <v>38</v>
      </c>
      <c r="I14" s="21"/>
      <c r="J14" s="22" t="s">
        <v>136</v>
      </c>
      <c r="K14" s="21"/>
      <c r="L14" s="44" t="s">
        <v>28</v>
      </c>
      <c r="M14" s="43"/>
      <c r="N14" s="44" t="s">
        <v>29</v>
      </c>
      <c r="O14" s="45"/>
      <c r="P14" s="44" t="s">
        <v>55</v>
      </c>
      <c r="Q14" s="52"/>
      <c r="R14" s="52" t="s">
        <v>120</v>
      </c>
      <c r="S14" s="43"/>
      <c r="T14" s="44" t="s">
        <v>69</v>
      </c>
      <c r="U14" s="43"/>
      <c r="V14" s="22" t="s">
        <v>136</v>
      </c>
      <c r="W14" s="43"/>
      <c r="X14" s="44" t="s">
        <v>51</v>
      </c>
    </row>
    <row r="15" spans="1:254" ht="23.95" customHeight="1" x14ac:dyDescent="0.2">
      <c r="A15" s="26" t="s">
        <v>171</v>
      </c>
      <c r="B15" s="48"/>
      <c r="C15" s="34"/>
      <c r="D15" s="27">
        <v>1310187</v>
      </c>
      <c r="E15" s="27"/>
      <c r="F15" s="27">
        <v>1312227</v>
      </c>
      <c r="G15" s="27"/>
      <c r="H15" s="27">
        <v>322</v>
      </c>
      <c r="I15" s="27"/>
      <c r="J15" s="27">
        <v>-53</v>
      </c>
      <c r="K15" s="27"/>
      <c r="L15" s="27">
        <v>92787</v>
      </c>
      <c r="M15" s="27"/>
      <c r="N15" s="27">
        <v>875050</v>
      </c>
      <c r="O15" s="27"/>
      <c r="P15" s="27">
        <v>1812</v>
      </c>
      <c r="Q15" s="27"/>
      <c r="R15" s="27">
        <v>-69</v>
      </c>
      <c r="S15" s="27"/>
      <c r="T15" s="27">
        <f>SUM(D15:R15)</f>
        <v>3592263</v>
      </c>
      <c r="U15" s="27"/>
      <c r="V15" s="27">
        <v>6450</v>
      </c>
      <c r="W15" s="27"/>
      <c r="X15" s="27">
        <f>SUM(T15:V15)</f>
        <v>3598713</v>
      </c>
    </row>
    <row r="16" spans="1:254" ht="23.95" customHeight="1" x14ac:dyDescent="0.2">
      <c r="A16" s="6" t="s">
        <v>154</v>
      </c>
      <c r="B16" s="48"/>
      <c r="C16" s="34"/>
      <c r="D16" s="38">
        <v>0</v>
      </c>
      <c r="E16" s="27"/>
      <c r="F16" s="38">
        <v>0</v>
      </c>
      <c r="G16" s="37"/>
      <c r="H16" s="38">
        <v>0</v>
      </c>
      <c r="I16" s="37"/>
      <c r="J16" s="38">
        <v>0</v>
      </c>
      <c r="K16" s="37"/>
      <c r="L16" s="38">
        <v>0</v>
      </c>
      <c r="M16" s="27"/>
      <c r="N16" s="38">
        <v>-62088</v>
      </c>
      <c r="O16" s="27"/>
      <c r="P16" s="38">
        <v>0</v>
      </c>
      <c r="Q16" s="47"/>
      <c r="R16" s="38">
        <v>0</v>
      </c>
      <c r="S16" s="27"/>
      <c r="T16" s="38">
        <f>SUM(D16:R16)</f>
        <v>-62088</v>
      </c>
      <c r="U16" s="27"/>
      <c r="V16" s="38">
        <v>537</v>
      </c>
      <c r="W16" s="27"/>
      <c r="X16" s="38">
        <f>SUM(T16:V16)</f>
        <v>-61551</v>
      </c>
    </row>
    <row r="17" spans="1:24" ht="23.95" customHeight="1" x14ac:dyDescent="0.2">
      <c r="A17" s="6" t="s">
        <v>170</v>
      </c>
      <c r="B17" s="48"/>
      <c r="C17" s="34"/>
      <c r="D17" s="35">
        <v>0</v>
      </c>
      <c r="E17" s="27"/>
      <c r="F17" s="35">
        <v>0</v>
      </c>
      <c r="G17" s="37"/>
      <c r="H17" s="35">
        <v>0</v>
      </c>
      <c r="I17" s="37"/>
      <c r="J17" s="35">
        <v>0</v>
      </c>
      <c r="K17" s="37"/>
      <c r="L17" s="35">
        <v>0</v>
      </c>
      <c r="M17" s="27"/>
      <c r="N17" s="35">
        <v>0</v>
      </c>
      <c r="O17" s="27"/>
      <c r="P17" s="35">
        <v>-197</v>
      </c>
      <c r="Q17" s="47"/>
      <c r="R17" s="35">
        <v>81</v>
      </c>
      <c r="S17" s="27"/>
      <c r="T17" s="35">
        <f>SUM(D17:R17)</f>
        <v>-116</v>
      </c>
      <c r="U17" s="27"/>
      <c r="V17" s="35">
        <v>0</v>
      </c>
      <c r="W17" s="27"/>
      <c r="X17" s="35">
        <f>SUM(T17:V17)</f>
        <v>-116</v>
      </c>
    </row>
    <row r="18" spans="1:24" ht="23.95" customHeight="1" x14ac:dyDescent="0.2">
      <c r="A18" s="15" t="s">
        <v>155</v>
      </c>
      <c r="B18" s="3"/>
      <c r="C18" s="34"/>
      <c r="D18" s="27">
        <f>SUM(D16:D17)</f>
        <v>0</v>
      </c>
      <c r="E18" s="27"/>
      <c r="F18" s="27">
        <f>SUM(F16:F17)</f>
        <v>0</v>
      </c>
      <c r="G18" s="27"/>
      <c r="H18" s="27">
        <f>SUM(H16:H17)</f>
        <v>0</v>
      </c>
      <c r="I18" s="27"/>
      <c r="J18" s="27">
        <f>SUM(J16:J17)</f>
        <v>0</v>
      </c>
      <c r="K18" s="27"/>
      <c r="L18" s="27">
        <f>SUM(L16:L17)</f>
        <v>0</v>
      </c>
      <c r="M18" s="27"/>
      <c r="N18" s="27">
        <f>SUM(N16:N17)</f>
        <v>-62088</v>
      </c>
      <c r="O18" s="27"/>
      <c r="P18" s="27">
        <f>SUM(P16:P17)</f>
        <v>-197</v>
      </c>
      <c r="Q18" s="27"/>
      <c r="R18" s="27">
        <f>SUM(R16:R17)</f>
        <v>81</v>
      </c>
      <c r="S18" s="27"/>
      <c r="T18" s="27">
        <f>SUM(T16:T17)</f>
        <v>-62204</v>
      </c>
      <c r="U18" s="27"/>
      <c r="V18" s="27">
        <f>SUM(V16:V17)</f>
        <v>537</v>
      </c>
      <c r="W18" s="27"/>
      <c r="X18" s="27">
        <f>SUM(X16:X17)</f>
        <v>-61667</v>
      </c>
    </row>
    <row r="19" spans="1:24" ht="23.95" customHeight="1" x14ac:dyDescent="0.2">
      <c r="A19" s="15" t="s">
        <v>199</v>
      </c>
      <c r="B19" s="3"/>
      <c r="C19" s="34"/>
      <c r="D19" s="27">
        <v>0</v>
      </c>
      <c r="E19" s="27"/>
      <c r="F19" s="27">
        <v>0</v>
      </c>
      <c r="G19" s="27"/>
      <c r="H19" s="27">
        <v>0</v>
      </c>
      <c r="I19" s="27"/>
      <c r="J19" s="27">
        <v>0</v>
      </c>
      <c r="K19" s="27"/>
      <c r="L19" s="27">
        <v>0</v>
      </c>
      <c r="M19" s="27"/>
      <c r="N19" s="27">
        <v>0</v>
      </c>
      <c r="O19" s="27"/>
      <c r="P19" s="27">
        <v>0</v>
      </c>
      <c r="Q19" s="27"/>
      <c r="R19" s="27">
        <v>0</v>
      </c>
      <c r="S19" s="27"/>
      <c r="T19" s="27">
        <f>SUM(D19:R19)</f>
        <v>0</v>
      </c>
      <c r="U19" s="27"/>
      <c r="V19" s="27">
        <v>3382</v>
      </c>
      <c r="W19" s="27"/>
      <c r="X19" s="27">
        <f>SUM(T19:V19)</f>
        <v>3382</v>
      </c>
    </row>
    <row r="20" spans="1:24" s="17" customFormat="1" ht="23.95" customHeight="1" thickBot="1" x14ac:dyDescent="0.25">
      <c r="A20" s="36" t="s">
        <v>200</v>
      </c>
      <c r="B20" s="50"/>
      <c r="C20" s="34"/>
      <c r="D20" s="82">
        <f>SUM(D15:D15,D18:D19)</f>
        <v>1310187</v>
      </c>
      <c r="E20" s="27"/>
      <c r="F20" s="82">
        <f>SUM(F15:F15,F18:F19)</f>
        <v>1312227</v>
      </c>
      <c r="G20" s="27"/>
      <c r="H20" s="82">
        <f>SUM(H15:H15,H18:H19)</f>
        <v>322</v>
      </c>
      <c r="I20" s="27"/>
      <c r="J20" s="82">
        <f>SUM(J15:J15,J18:J19)</f>
        <v>-53</v>
      </c>
      <c r="K20" s="27"/>
      <c r="L20" s="82">
        <f>SUM(L15:L15,L18:L19)</f>
        <v>92787</v>
      </c>
      <c r="M20" s="27"/>
      <c r="N20" s="82">
        <f>SUM(N15:N15,N18:N19)</f>
        <v>812962</v>
      </c>
      <c r="O20" s="27"/>
      <c r="P20" s="82">
        <f>SUM(P15:P15,P18:P19)</f>
        <v>1615</v>
      </c>
      <c r="Q20" s="27"/>
      <c r="R20" s="82">
        <f>SUM(R15:R15,R18:R19)</f>
        <v>12</v>
      </c>
      <c r="S20" s="27"/>
      <c r="T20" s="82">
        <f>SUM(T15:T15,T18:T19)</f>
        <v>3530059</v>
      </c>
      <c r="U20" s="27"/>
      <c r="V20" s="82">
        <f>SUM(V15:V15,V18:V19)</f>
        <v>10369</v>
      </c>
      <c r="W20" s="27"/>
      <c r="X20" s="82">
        <f>SUM(X15:X15,X18:X19)</f>
        <v>3540428</v>
      </c>
    </row>
    <row r="21" spans="1:24" s="17" customFormat="1" ht="23.95" customHeight="1" thickTop="1" x14ac:dyDescent="0.2">
      <c r="A21" s="36"/>
      <c r="B21" s="50"/>
      <c r="C21" s="34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</row>
    <row r="22" spans="1:24" ht="23.95" customHeight="1" x14ac:dyDescent="0.2">
      <c r="A22" s="26" t="s">
        <v>202</v>
      </c>
      <c r="B22" s="48"/>
      <c r="C22" s="34"/>
      <c r="D22" s="77">
        <v>1822810</v>
      </c>
      <c r="E22" s="77"/>
      <c r="F22" s="77">
        <v>1312227</v>
      </c>
      <c r="G22" s="83"/>
      <c r="H22" s="77">
        <v>322</v>
      </c>
      <c r="I22" s="77"/>
      <c r="J22" s="77">
        <v>-53</v>
      </c>
      <c r="K22" s="83"/>
      <c r="L22" s="77">
        <v>92787</v>
      </c>
      <c r="M22" s="77"/>
      <c r="N22" s="77">
        <v>438721</v>
      </c>
      <c r="O22" s="77"/>
      <c r="P22" s="77">
        <v>-4569</v>
      </c>
      <c r="Q22" s="77"/>
      <c r="R22" s="77">
        <v>38</v>
      </c>
      <c r="S22" s="77"/>
      <c r="T22" s="27">
        <v>3662283</v>
      </c>
      <c r="U22" s="77"/>
      <c r="V22" s="77">
        <v>12732</v>
      </c>
      <c r="W22" s="77"/>
      <c r="X22" s="27">
        <v>3675015</v>
      </c>
    </row>
    <row r="23" spans="1:24" ht="23.95" customHeight="1" x14ac:dyDescent="0.2">
      <c r="A23" s="6" t="s">
        <v>147</v>
      </c>
      <c r="B23" s="3"/>
      <c r="C23" s="34"/>
      <c r="D23" s="38">
        <v>0</v>
      </c>
      <c r="E23" s="27"/>
      <c r="F23" s="38">
        <v>0</v>
      </c>
      <c r="G23" s="37"/>
      <c r="H23" s="38">
        <v>0</v>
      </c>
      <c r="I23" s="37"/>
      <c r="J23" s="38">
        <v>0</v>
      </c>
      <c r="K23" s="37"/>
      <c r="L23" s="38">
        <v>0</v>
      </c>
      <c r="M23" s="27"/>
      <c r="N23" s="38">
        <f>SUM('PL&amp;CF'!E53)</f>
        <v>-96022</v>
      </c>
      <c r="O23" s="27"/>
      <c r="P23" s="38">
        <v>0</v>
      </c>
      <c r="Q23" s="47"/>
      <c r="R23" s="38">
        <v>0</v>
      </c>
      <c r="S23" s="27"/>
      <c r="T23" s="38">
        <f>SUM(D23:R23)</f>
        <v>-96022</v>
      </c>
      <c r="U23" s="27"/>
      <c r="V23" s="38">
        <v>-2637</v>
      </c>
      <c r="W23" s="27"/>
      <c r="X23" s="38">
        <f>SUM(T23+V23)</f>
        <v>-98659</v>
      </c>
    </row>
    <row r="24" spans="1:24" ht="23.95" customHeight="1" x14ac:dyDescent="0.2">
      <c r="A24" s="6" t="s">
        <v>160</v>
      </c>
      <c r="B24" s="3"/>
      <c r="C24" s="34"/>
      <c r="D24" s="35">
        <v>0</v>
      </c>
      <c r="E24" s="27"/>
      <c r="F24" s="35">
        <v>0</v>
      </c>
      <c r="G24" s="37"/>
      <c r="H24" s="35">
        <v>0</v>
      </c>
      <c r="I24" s="37"/>
      <c r="J24" s="35">
        <v>0</v>
      </c>
      <c r="K24" s="37"/>
      <c r="L24" s="35">
        <v>0</v>
      </c>
      <c r="M24" s="27"/>
      <c r="N24" s="35">
        <v>0</v>
      </c>
      <c r="O24" s="27"/>
      <c r="P24" s="35">
        <v>3362</v>
      </c>
      <c r="Q24" s="47"/>
      <c r="R24" s="35">
        <v>49</v>
      </c>
      <c r="S24" s="27"/>
      <c r="T24" s="35">
        <f>SUM(D24:R24)</f>
        <v>3411</v>
      </c>
      <c r="U24" s="27"/>
      <c r="V24" s="35">
        <v>138</v>
      </c>
      <c r="W24" s="27"/>
      <c r="X24" s="35">
        <f>SUM(T24+V24)</f>
        <v>3549</v>
      </c>
    </row>
    <row r="25" spans="1:24" ht="23.95" customHeight="1" x14ac:dyDescent="0.2">
      <c r="A25" s="15" t="s">
        <v>155</v>
      </c>
      <c r="B25" s="49"/>
      <c r="C25" s="34"/>
      <c r="D25" s="27">
        <f>SUM(D23:D24)</f>
        <v>0</v>
      </c>
      <c r="E25" s="27"/>
      <c r="F25" s="27">
        <f>SUM(F23:F24)</f>
        <v>0</v>
      </c>
      <c r="G25" s="27"/>
      <c r="H25" s="27">
        <f>SUM(H23:H24)</f>
        <v>0</v>
      </c>
      <c r="I25" s="27"/>
      <c r="J25" s="27">
        <f>SUM(J23:J24)</f>
        <v>0</v>
      </c>
      <c r="K25" s="27"/>
      <c r="L25" s="27">
        <f>SUM(L23:L24)</f>
        <v>0</v>
      </c>
      <c r="M25" s="27"/>
      <c r="N25" s="27">
        <f>SUM(N23:N24)</f>
        <v>-96022</v>
      </c>
      <c r="O25" s="27"/>
      <c r="P25" s="27">
        <f>SUM(P23:P24)</f>
        <v>3362</v>
      </c>
      <c r="Q25" s="27"/>
      <c r="R25" s="27">
        <f>SUM(R23:R24)</f>
        <v>49</v>
      </c>
      <c r="S25" s="27"/>
      <c r="T25" s="27">
        <f>SUM(T23:T24)</f>
        <v>-92611</v>
      </c>
      <c r="U25" s="27"/>
      <c r="V25" s="27">
        <f>SUM(V23:V24)</f>
        <v>-2499</v>
      </c>
      <c r="W25" s="27"/>
      <c r="X25" s="27">
        <f>SUM(X23:X24)</f>
        <v>-95110</v>
      </c>
    </row>
    <row r="26" spans="1:24" ht="23.95" customHeight="1" x14ac:dyDescent="0.2">
      <c r="A26" s="15" t="s">
        <v>217</v>
      </c>
      <c r="B26" s="49"/>
      <c r="C26" s="34"/>
      <c r="D26" s="27">
        <v>0</v>
      </c>
      <c r="E26" s="27"/>
      <c r="F26" s="27">
        <v>0</v>
      </c>
      <c r="G26" s="27"/>
      <c r="H26" s="27">
        <v>0</v>
      </c>
      <c r="I26" s="27"/>
      <c r="J26" s="27">
        <v>0</v>
      </c>
      <c r="K26" s="27"/>
      <c r="L26" s="27">
        <v>0</v>
      </c>
      <c r="M26" s="27"/>
      <c r="N26" s="27">
        <v>0</v>
      </c>
      <c r="O26" s="27"/>
      <c r="P26" s="27">
        <v>0</v>
      </c>
      <c r="Q26" s="27"/>
      <c r="R26" s="27">
        <v>0</v>
      </c>
      <c r="S26" s="27"/>
      <c r="T26" s="77">
        <f>SUM(D26:R26)</f>
        <v>0</v>
      </c>
      <c r="U26" s="27"/>
      <c r="V26" s="27">
        <v>1500</v>
      </c>
      <c r="W26" s="27"/>
      <c r="X26" s="77">
        <f>SUM(T26+V26)</f>
        <v>1500</v>
      </c>
    </row>
    <row r="27" spans="1:24" ht="23.95" customHeight="1" thickBot="1" x14ac:dyDescent="0.25">
      <c r="A27" s="36" t="s">
        <v>201</v>
      </c>
      <c r="B27" s="50"/>
      <c r="C27" s="34"/>
      <c r="D27" s="79">
        <f>SUM(D22:D22,D25:D26)</f>
        <v>1822810</v>
      </c>
      <c r="E27" s="27"/>
      <c r="F27" s="79">
        <f>SUM(F22:F22,F25:F26)</f>
        <v>1312227</v>
      </c>
      <c r="G27" s="27"/>
      <c r="H27" s="79">
        <f>SUM(H22:H22,H25:H26)</f>
        <v>322</v>
      </c>
      <c r="I27" s="27"/>
      <c r="J27" s="79">
        <f>SUM(J22:J22,J25:J26)</f>
        <v>-53</v>
      </c>
      <c r="K27" s="27"/>
      <c r="L27" s="79">
        <f>SUM(L22,L25:L26)</f>
        <v>92787</v>
      </c>
      <c r="M27" s="27"/>
      <c r="N27" s="79">
        <f>SUM(N22:N22,N25:N26)</f>
        <v>342699</v>
      </c>
      <c r="O27" s="27"/>
      <c r="P27" s="79">
        <f>SUM(P22:P22,P25:P26)</f>
        <v>-1207</v>
      </c>
      <c r="Q27" s="27"/>
      <c r="R27" s="79">
        <f>SUM(R22:R22,R25:R26)</f>
        <v>87</v>
      </c>
      <c r="S27" s="27"/>
      <c r="T27" s="79">
        <f>SUM(T22:T22,T25:T26)</f>
        <v>3569672</v>
      </c>
      <c r="U27" s="27"/>
      <c r="V27" s="79">
        <f>SUM(V22:V22,V25:V26)</f>
        <v>11733</v>
      </c>
      <c r="W27" s="27"/>
      <c r="X27" s="79">
        <f>SUM(X22:X22,X25:X26)</f>
        <v>3581405</v>
      </c>
    </row>
    <row r="28" spans="1:24" s="17" customFormat="1" ht="23.95" customHeight="1" thickTop="1" x14ac:dyDescent="0.2">
      <c r="A28" s="21"/>
      <c r="B28" s="21"/>
      <c r="C28" s="43"/>
      <c r="D28" s="46">
        <f>SUM(D27-BS!F59)</f>
        <v>0</v>
      </c>
      <c r="E28" s="27"/>
      <c r="F28" s="46">
        <f>SUM(F27-BS!F60)</f>
        <v>0</v>
      </c>
      <c r="G28" s="46"/>
      <c r="H28" s="46">
        <f>SUM(H27-BS!F61)</f>
        <v>0</v>
      </c>
      <c r="I28" s="46"/>
      <c r="J28" s="46">
        <f>SUM(J27-BS!F62)</f>
        <v>0</v>
      </c>
      <c r="K28" s="46"/>
      <c r="L28" s="46">
        <f>L27-BS!F64</f>
        <v>0</v>
      </c>
      <c r="M28" s="53"/>
      <c r="N28" s="46">
        <f>SUM(N27-BS!F65)</f>
        <v>0</v>
      </c>
      <c r="O28" s="46"/>
      <c r="P28" s="46">
        <f>SUM(P27-BS!F68)</f>
        <v>0</v>
      </c>
      <c r="Q28" s="46"/>
      <c r="R28" s="46">
        <f>SUM(R27-BS!F70)</f>
        <v>0</v>
      </c>
      <c r="S28" s="53"/>
      <c r="T28" s="46">
        <f>SUM(T27-BS!F71)</f>
        <v>0</v>
      </c>
      <c r="U28" s="53"/>
      <c r="V28" s="46">
        <f>SUM(V27-BS!F72)</f>
        <v>0</v>
      </c>
      <c r="W28" s="53"/>
      <c r="X28" s="46">
        <f>SUM(X27-BS!F73)</f>
        <v>0</v>
      </c>
    </row>
    <row r="29" spans="1:24" ht="23.95" customHeight="1" x14ac:dyDescent="0.2">
      <c r="A29" s="15" t="s">
        <v>7</v>
      </c>
      <c r="L29" s="15"/>
      <c r="N29" s="23"/>
      <c r="O29" s="23"/>
      <c r="P29" s="23"/>
      <c r="Q29" s="23"/>
      <c r="R29" s="23"/>
      <c r="T29" s="23"/>
      <c r="V29" s="23"/>
      <c r="X29" s="23"/>
    </row>
  </sheetData>
  <mergeCells count="6">
    <mergeCell ref="D6:X6"/>
    <mergeCell ref="D7:T7"/>
    <mergeCell ref="L11:N11"/>
    <mergeCell ref="L12:N12"/>
    <mergeCell ref="P8:R8"/>
    <mergeCell ref="P9:R9"/>
  </mergeCells>
  <printOptions horizontalCentered="1"/>
  <pageMargins left="0" right="0" top="0.86614173228346458" bottom="0" header="0.19685039370078741" footer="0.19685039370078741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19FEC-798C-4539-9DFC-B6543085BBAA}">
  <sheetPr>
    <pageSetUpPr fitToPage="1"/>
  </sheetPr>
  <dimension ref="A1:IU22"/>
  <sheetViews>
    <sheetView showGridLines="0" view="pageBreakPreview" zoomScale="55" zoomScaleNormal="80" zoomScaleSheetLayoutView="55" workbookViewId="0">
      <selection activeCell="J18" sqref="J18"/>
    </sheetView>
  </sheetViews>
  <sheetFormatPr defaultColWidth="8.6640625" defaultRowHeight="23.95" customHeight="1" x14ac:dyDescent="0.2"/>
  <cols>
    <col min="1" max="2" width="11.33203125" style="55" customWidth="1"/>
    <col min="3" max="3" width="18.6640625" style="55" customWidth="1"/>
    <col min="4" max="4" width="3.6640625" style="55" customWidth="1"/>
    <col min="5" max="5" width="2.33203125" style="55" customWidth="1"/>
    <col min="6" max="6" width="16" style="55" customWidth="1"/>
    <col min="7" max="7" width="0.6640625" style="55" customWidth="1"/>
    <col min="8" max="8" width="17.88671875" style="55" customWidth="1"/>
    <col min="9" max="9" width="0.6640625" style="55" customWidth="1"/>
    <col min="10" max="10" width="16" style="55" customWidth="1"/>
    <col min="11" max="11" width="0.6640625" style="55" customWidth="1"/>
    <col min="12" max="12" width="20.6640625" style="55" customWidth="1"/>
    <col min="13" max="16384" width="8.6640625" style="55"/>
  </cols>
  <sheetData>
    <row r="1" spans="1:255" ht="23.95" customHeight="1" x14ac:dyDescent="0.2">
      <c r="L1" s="56" t="s">
        <v>48</v>
      </c>
    </row>
    <row r="2" spans="1:255" ht="23.95" customHeight="1" x14ac:dyDescent="0.2">
      <c r="A2" s="57" t="s">
        <v>144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255" ht="23.95" customHeight="1" x14ac:dyDescent="0.2">
      <c r="A3" s="57" t="s">
        <v>218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255" ht="23.95" customHeight="1" x14ac:dyDescent="0.2">
      <c r="A4" s="28" t="s">
        <v>198</v>
      </c>
      <c r="B4" s="58"/>
      <c r="C4" s="59"/>
      <c r="D4" s="54"/>
      <c r="E4" s="54"/>
      <c r="F4" s="54"/>
      <c r="G4" s="54"/>
      <c r="H4" s="54"/>
      <c r="I4" s="54"/>
      <c r="J4" s="54"/>
      <c r="K4" s="54"/>
      <c r="L4" s="54"/>
    </row>
    <row r="5" spans="1:255" ht="23.9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60" t="s">
        <v>52</v>
      </c>
    </row>
    <row r="6" spans="1:255" ht="23.95" customHeight="1" x14ac:dyDescent="0.2">
      <c r="B6" s="12"/>
      <c r="C6" s="12"/>
      <c r="D6" s="12"/>
      <c r="E6" s="12"/>
      <c r="F6" s="101" t="s">
        <v>1</v>
      </c>
      <c r="G6" s="101"/>
      <c r="H6" s="101"/>
      <c r="I6" s="101"/>
      <c r="J6" s="101"/>
      <c r="K6" s="101"/>
      <c r="L6" s="101"/>
    </row>
    <row r="7" spans="1:255" ht="23.95" customHeight="1" x14ac:dyDescent="0.2">
      <c r="A7" s="61"/>
      <c r="B7" s="61"/>
      <c r="C7" s="61"/>
      <c r="D7" s="61"/>
      <c r="E7" s="61"/>
      <c r="F7" s="61" t="s">
        <v>145</v>
      </c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  <c r="IT7" s="61"/>
      <c r="IU7" s="61"/>
    </row>
    <row r="8" spans="1:255" ht="23.95" customHeight="1" x14ac:dyDescent="0.2">
      <c r="A8" s="61"/>
      <c r="B8" s="61"/>
      <c r="C8" s="61"/>
      <c r="D8" s="61"/>
      <c r="E8" s="61"/>
      <c r="F8" s="61" t="s">
        <v>146</v>
      </c>
      <c r="G8" s="61"/>
      <c r="H8" s="61"/>
      <c r="I8" s="61"/>
      <c r="J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  <c r="IT8" s="61"/>
      <c r="IU8" s="61"/>
    </row>
    <row r="9" spans="1:255" ht="23.95" customHeight="1" x14ac:dyDescent="0.2">
      <c r="A9" s="61"/>
      <c r="B9" s="61"/>
      <c r="C9" s="61"/>
      <c r="D9" s="61"/>
      <c r="E9" s="61"/>
      <c r="F9" s="62" t="s">
        <v>27</v>
      </c>
      <c r="G9" s="61"/>
      <c r="H9" s="62" t="s">
        <v>39</v>
      </c>
      <c r="I9" s="61"/>
      <c r="J9" s="62" t="s">
        <v>219</v>
      </c>
      <c r="K9" s="61"/>
      <c r="L9" s="62" t="s">
        <v>33</v>
      </c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  <c r="IS9" s="61"/>
      <c r="IT9" s="61"/>
      <c r="IU9" s="61"/>
    </row>
    <row r="10" spans="1:255" ht="23.95" customHeight="1" x14ac:dyDescent="0.2">
      <c r="A10" s="57" t="s">
        <v>171</v>
      </c>
      <c r="D10" s="61"/>
      <c r="E10" s="61"/>
      <c r="F10" s="13">
        <v>1310187</v>
      </c>
      <c r="G10" s="13"/>
      <c r="H10" s="13">
        <v>2526776</v>
      </c>
      <c r="I10" s="13"/>
      <c r="J10" s="13">
        <v>-13238</v>
      </c>
      <c r="K10" s="13"/>
      <c r="L10" s="13">
        <f>SUM(F10:J10)</f>
        <v>3823725</v>
      </c>
    </row>
    <row r="11" spans="1:255" ht="23.95" customHeight="1" x14ac:dyDescent="0.2">
      <c r="A11" s="33" t="s">
        <v>147</v>
      </c>
      <c r="E11" s="61"/>
      <c r="F11" s="63">
        <v>0</v>
      </c>
      <c r="G11" s="13"/>
      <c r="H11" s="63">
        <v>0</v>
      </c>
      <c r="I11" s="13"/>
      <c r="J11" s="63">
        <v>-30684</v>
      </c>
      <c r="K11" s="13"/>
      <c r="L11" s="63">
        <f>SUM(F11:J11)</f>
        <v>-30684</v>
      </c>
    </row>
    <row r="12" spans="1:255" ht="23.95" customHeight="1" x14ac:dyDescent="0.2">
      <c r="A12" s="33" t="s">
        <v>160</v>
      </c>
      <c r="E12" s="61"/>
      <c r="F12" s="64">
        <v>0</v>
      </c>
      <c r="G12" s="13"/>
      <c r="H12" s="64">
        <v>0</v>
      </c>
      <c r="I12" s="13"/>
      <c r="J12" s="64">
        <v>0</v>
      </c>
      <c r="K12" s="13"/>
      <c r="L12" s="64">
        <f>SUM(F12:J12)</f>
        <v>0</v>
      </c>
    </row>
    <row r="13" spans="1:255" ht="23.95" customHeight="1" x14ac:dyDescent="0.2">
      <c r="A13" s="33" t="s">
        <v>148</v>
      </c>
      <c r="E13" s="61"/>
      <c r="F13" s="13">
        <f>SUM(F11:F12)</f>
        <v>0</v>
      </c>
      <c r="G13" s="13"/>
      <c r="H13" s="13">
        <f>SUM(H11:H12)</f>
        <v>0</v>
      </c>
      <c r="I13" s="13"/>
      <c r="J13" s="13">
        <f>SUM(J11:J12)</f>
        <v>-30684</v>
      </c>
      <c r="K13" s="13"/>
      <c r="L13" s="13">
        <f>SUM(L11:L12)</f>
        <v>-30684</v>
      </c>
    </row>
    <row r="14" spans="1:255" ht="23.95" customHeight="1" thickBot="1" x14ac:dyDescent="0.25">
      <c r="A14" s="57" t="s">
        <v>200</v>
      </c>
      <c r="E14" s="61"/>
      <c r="F14" s="65">
        <f>SUM(F10:F10,F13)</f>
        <v>1310187</v>
      </c>
      <c r="G14" s="13"/>
      <c r="H14" s="65">
        <f>SUM(H10:H10,H13)</f>
        <v>2526776</v>
      </c>
      <c r="I14" s="13"/>
      <c r="J14" s="65">
        <f>SUM(J10:J10,J13)</f>
        <v>-43922</v>
      </c>
      <c r="K14" s="13"/>
      <c r="L14" s="65">
        <f>SUM(L10:L10,L13)</f>
        <v>3793041</v>
      </c>
    </row>
    <row r="15" spans="1:255" ht="23.95" customHeight="1" thickTop="1" x14ac:dyDescent="0.2">
      <c r="A15" s="57"/>
      <c r="E15" s="61"/>
      <c r="F15" s="13"/>
      <c r="G15" s="13"/>
      <c r="H15" s="13"/>
      <c r="I15" s="13"/>
      <c r="J15" s="13"/>
      <c r="K15" s="13"/>
      <c r="L15" s="66"/>
    </row>
    <row r="16" spans="1:255" ht="23.95" customHeight="1" x14ac:dyDescent="0.2">
      <c r="A16" s="57" t="s">
        <v>202</v>
      </c>
      <c r="D16" s="61"/>
      <c r="E16" s="61"/>
      <c r="F16" s="13">
        <v>1822810</v>
      </c>
      <c r="G16" s="13"/>
      <c r="H16" s="13">
        <v>2526776</v>
      </c>
      <c r="I16" s="13"/>
      <c r="J16" s="13">
        <v>-104849</v>
      </c>
      <c r="K16" s="13"/>
      <c r="L16" s="13">
        <v>4244737</v>
      </c>
    </row>
    <row r="17" spans="1:12" ht="23.95" customHeight="1" x14ac:dyDescent="0.2">
      <c r="A17" s="33" t="s">
        <v>147</v>
      </c>
      <c r="E17" s="61"/>
      <c r="F17" s="63">
        <v>0</v>
      </c>
      <c r="G17" s="13"/>
      <c r="H17" s="63">
        <v>0</v>
      </c>
      <c r="I17" s="13"/>
      <c r="J17" s="63">
        <f>SUM('PL&amp;CF'!I42)</f>
        <v>-36301</v>
      </c>
      <c r="K17" s="13"/>
      <c r="L17" s="63">
        <f>SUM(F17:J17)</f>
        <v>-36301</v>
      </c>
    </row>
    <row r="18" spans="1:12" ht="23.95" customHeight="1" x14ac:dyDescent="0.2">
      <c r="A18" s="33" t="s">
        <v>186</v>
      </c>
      <c r="E18" s="61"/>
      <c r="F18" s="64">
        <v>0</v>
      </c>
      <c r="G18" s="13"/>
      <c r="H18" s="64">
        <v>0</v>
      </c>
      <c r="I18" s="13"/>
      <c r="J18" s="64">
        <f>SUM('PL&amp;CF'!I41)</f>
        <v>0</v>
      </c>
      <c r="K18" s="13"/>
      <c r="L18" s="64">
        <f>SUM(F18:J18)</f>
        <v>0</v>
      </c>
    </row>
    <row r="19" spans="1:12" ht="23.95" customHeight="1" x14ac:dyDescent="0.2">
      <c r="A19" s="33" t="s">
        <v>148</v>
      </c>
      <c r="E19" s="61"/>
      <c r="F19" s="13">
        <f>SUM(F17:F18)</f>
        <v>0</v>
      </c>
      <c r="G19" s="13"/>
      <c r="H19" s="13">
        <f>SUM(H17:H18)</f>
        <v>0</v>
      </c>
      <c r="I19" s="13"/>
      <c r="J19" s="13">
        <f>SUM(J17:J18)</f>
        <v>-36301</v>
      </c>
      <c r="K19" s="13"/>
      <c r="L19" s="13">
        <f>SUM(L17:L18)</f>
        <v>-36301</v>
      </c>
    </row>
    <row r="20" spans="1:12" ht="23.95" customHeight="1" thickBot="1" x14ac:dyDescent="0.25">
      <c r="A20" s="57" t="s">
        <v>201</v>
      </c>
      <c r="E20" s="61"/>
      <c r="F20" s="65">
        <f>SUM(F16:F16,F19)</f>
        <v>1822810</v>
      </c>
      <c r="G20" s="13"/>
      <c r="H20" s="65">
        <f>SUM(H16:H16,H19)</f>
        <v>2526776</v>
      </c>
      <c r="I20" s="13"/>
      <c r="J20" s="65">
        <f>SUM(J16:J16,J19)</f>
        <v>-141150</v>
      </c>
      <c r="K20" s="13"/>
      <c r="L20" s="65">
        <f>SUM(L16:L16,L19)</f>
        <v>4208436</v>
      </c>
    </row>
    <row r="21" spans="1:12" ht="23.95" customHeight="1" thickTop="1" x14ac:dyDescent="0.2">
      <c r="A21" s="57"/>
      <c r="E21" s="61"/>
      <c r="F21" s="13">
        <f>F20-BS!J59</f>
        <v>0</v>
      </c>
      <c r="G21" s="13"/>
      <c r="H21" s="13">
        <f>H20-BS!J60</f>
        <v>0</v>
      </c>
      <c r="I21" s="13"/>
      <c r="J21" s="13">
        <f>J20-BS!J65</f>
        <v>0</v>
      </c>
      <c r="K21" s="13"/>
      <c r="L21" s="66">
        <f>L20-BS!J71</f>
        <v>0</v>
      </c>
    </row>
    <row r="22" spans="1:12" ht="23.95" customHeight="1" x14ac:dyDescent="0.2">
      <c r="A22" s="67" t="s">
        <v>7</v>
      </c>
      <c r="J22" s="84"/>
    </row>
  </sheetData>
  <mergeCells count="1">
    <mergeCell ref="F6:L6"/>
  </mergeCells>
  <pageMargins left="0.86614173228346458" right="0.55118110236220474" top="0.9055118110236221" bottom="0" header="0.31496062992125984" footer="0.31496062992125984"/>
  <pageSetup paperSize="9"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c63608-42ed-45bf-9718-6b18795f05b8" xsi:nil="true"/>
    <lcf76f155ced4ddcb4097134ff3c332f xmlns="4bc0b713-a6bb-49cc-9acf-2668643e2a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BE2DCBBE25B0C4F8319B1D0BE75EAA5" ma:contentTypeVersion="10" ma:contentTypeDescription="สร้างเอกสารใหม่" ma:contentTypeScope="" ma:versionID="4b30630f847240b9b4c49d76cb865dbf">
  <xsd:schema xmlns:xsd="http://www.w3.org/2001/XMLSchema" xmlns:xs="http://www.w3.org/2001/XMLSchema" xmlns:p="http://schemas.microsoft.com/office/2006/metadata/properties" xmlns:ns2="4bc0b713-a6bb-49cc-9acf-2668643e2a67" xmlns:ns3="8ec63608-42ed-45bf-9718-6b18795f05b8" targetNamespace="http://schemas.microsoft.com/office/2006/metadata/properties" ma:root="true" ma:fieldsID="bf2b7e129360ee1d77addc4ae25baeab" ns2:_="" ns3:_="">
    <xsd:import namespace="4bc0b713-a6bb-49cc-9acf-2668643e2a67"/>
    <xsd:import namespace="8ec63608-42ed-45bf-9718-6b18795f05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0b713-a6bb-49cc-9acf-2668643e2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c63608-42ed-45bf-9718-6b18795f05b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0ae8b35-6af3-4528-858f-a5cd8995c214}" ma:internalName="TaxCatchAll" ma:showField="CatchAllData" ma:web="8ec63608-42ed-45bf-9718-6b18795f05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E6BD2E-D0AA-401D-9974-48459D867C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C74987-6752-4291-B9C3-286B121A8DCA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8ec63608-42ed-45bf-9718-6b18795f05b8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bc0b713-a6bb-49cc-9acf-2668643e2a67"/>
  </ds:schemaRefs>
</ds:datastoreItem>
</file>

<file path=customXml/itemProps3.xml><?xml version="1.0" encoding="utf-8"?>
<ds:datastoreItem xmlns:ds="http://schemas.openxmlformats.org/officeDocument/2006/customXml" ds:itemID="{7B73F755-F723-4639-9E27-BE90D989B8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c0b713-a6bb-49cc-9acf-2668643e2a67"/>
    <ds:schemaRef ds:uri="8ec63608-42ed-45bf-9718-6b18795f05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 (conso)</vt:lpstr>
      <vt:lpstr>ce (separate)</vt:lpstr>
      <vt:lpstr>BS!Print_Area</vt:lpstr>
      <vt:lpstr>'ce (conso)'!Print_Area</vt:lpstr>
      <vt:lpstr>'ce (separate)'!Print_Area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2026-05-11T03:40:24Z</cp:lastPrinted>
  <dcterms:created xsi:type="dcterms:W3CDTF">2011-09-22T02:39:06Z</dcterms:created>
  <dcterms:modified xsi:type="dcterms:W3CDTF">2026-05-11T03:40:28Z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0x0101003BE2DCBBE25B0C4F8319B1D0BE75EAA5</vt:lpwstr>
  </property>
</Properties>
</file>