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indows asia public Company Limited\Window Asia Public_March2026 (Q1)\"/>
    </mc:Choice>
  </mc:AlternateContent>
  <xr:revisionPtr revIDLastSave="0" documentId="13_ncr:1_{EC6D9EC7-3A93-4B68-A725-FDE7457F4B06}" xr6:coauthVersionLast="47" xr6:coauthVersionMax="47" xr10:uidLastSave="{00000000-0000-0000-0000-000000000000}"/>
  <bookViews>
    <workbookView xWindow="-120" yWindow="-120" windowWidth="29040" windowHeight="15720" activeTab="4" xr2:uid="{480497F3-505C-4FD5-BE6D-D5FE60236672}"/>
  </bookViews>
  <sheets>
    <sheet name="Thai2-4" sheetId="1" r:id="rId1"/>
    <sheet name="Thai 5 (PL 3M)" sheetId="8" r:id="rId2"/>
    <sheet name="Thai 6" sheetId="6" r:id="rId3"/>
    <sheet name="Thai 7" sheetId="4" r:id="rId4"/>
    <sheet name="Thai8-9" sheetId="5" r:id="rId5"/>
  </sheets>
  <definedNames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om3" hidden="1">{#N/A,#N/A,FALSE,"COVER1.XLS ";#N/A,#N/A,FALSE,"RACT1.XLS";#N/A,#N/A,FALSE,"RACT2.XLS";#N/A,#N/A,FALSE,"ECCMP";#N/A,#N/A,FALSE,"WELDER.XLS"}</definedName>
    <definedName name="___Apr09" hidden="1">{#N/A,#N/A,FALSE,"BILAN CONSOLIDE";#N/A,#N/A,FALSE,"BILAN";#N/A,#N/A,FALSE,"Cpte de Résultat";#N/A,#N/A,FALSE,"SIG";#N/A,#N/A,FALSE,"Bilan financier"}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K2" hidden="1">#REF!</definedName>
    <definedName name="___KA1" hidden="1">{#N/A,#N/A,FALSE,"Sheet1"}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4" hidden="1">{#N/A,#N/A,FALSE,"Sheet1"}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p1" hidden="1">{#N/A,#N/A,FALSE,"COVER1.XLS ";#N/A,#N/A,FALSE,"RACT1.XLS";#N/A,#N/A,FALSE,"RACT2.XLS";#N/A,#N/A,FALSE,"ECCMP";#N/A,#N/A,FALSE,"WELDER.XLS"}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2" hidden="1">{#N/A,#N/A,FALSE,"17MAY";#N/A,#N/A,FALSE,"24MAY"}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lfn.BAHTTEXT" hidden="1">#NAME?</definedName>
    <definedName name="__1__123Graph_Aｸﾞﾗﾌ_7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X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pr09" hidden="1">{#N/A,#N/A,FALSE,"BILAN CONSOLIDE";#N/A,#N/A,FALSE,"BILAN";#N/A,#N/A,FALSE,"Cpte de Résultat";#N/A,#N/A,FALSE,"SIG";#N/A,#N/A,FALSE,"Bilan financier"}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G5" hidden="1">{"cashflow",#N/A,FALSE,"cash flow"}</definedName>
    <definedName name="__H3" hidden="1">{#N/A,#N/A,FALSE,"Sheet1"}</definedName>
    <definedName name="__KA1" hidden="1">{#N/A,#N/A,FALSE,"Sheet1"}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N4" hidden="1">{#N/A,#N/A,FALSE,"Sheet1"}</definedName>
    <definedName name="__nn2" hidden="1">{"'Model'!$A$1:$N$53"}</definedName>
    <definedName name="__Q2" hidden="1">{#N/A,#N/A,FALSE,"UNIT";#N/A,#N/A,FALSE,"UNIT";#N/A,#N/A,FALSE,"계정"}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_xlfn.RTD" hidden="1">#NAME?</definedName>
    <definedName name="__ZC301" hidden="1">{"'Eng (page2)'!$A$1:$D$52"}</definedName>
    <definedName name="_1__123Graph_ACHART_1" hidden="1">#REF!</definedName>
    <definedName name="_1__123Graph_ACHART_5" hidden="1">#REF!</definedName>
    <definedName name="_1__123Graph_ATEILM_RKTE" hidden="1">#REF!</definedName>
    <definedName name="_1__123Graph_Aｸﾞﾗﾌ_7" hidden="1">#REF!</definedName>
    <definedName name="_1_123Grap" hidden="1">#REF!</definedName>
    <definedName name="_1102" hidden="1">#REF!</definedName>
    <definedName name="_123Graph_C" hidden="1">#REF!</definedName>
    <definedName name="_1S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ｸﾞﾗﾌ_7" hidden="1">#REF!</definedName>
    <definedName name="_2_0_0__123Grap" hidden="1">#REF!</definedName>
    <definedName name="_2S" hidden="1">#REF!</definedName>
    <definedName name="_3__123Graph_Cｸﾞﾗﾌ_7" hidden="1">#REF!</definedName>
    <definedName name="_3__123Graph_XTEILM_RKTE2" hidden="1">#REF!</definedName>
    <definedName name="_4__123Graph_B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6__123Graph_XCHART_5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pr09" hidden="1">{#N/A,#N/A,FALSE,"BILAN CONSOLIDE";#N/A,#N/A,FALSE,"BILAN";#N/A,#N/A,FALSE,"Cpte de Résultat";#N/A,#N/A,FALSE,"SIG";#N/A,#N/A,FALSE,"Bilan financier"}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VK6712" hidden="1">{#N/A,#N/A,FALSE,"UNIT";#N/A,#N/A,FALSE,"UNIT";#N/A,#N/A,FALSE,"계정"}</definedName>
    <definedName name="_ddd2" hidden="1">{#N/A,#N/A,FALSE,"Cashflow"}</definedName>
    <definedName name="_Dist_Values" hidden="1">#REF!</definedName>
    <definedName name="_eee2" hidden="1">{#N/A,#N/A,FALSE,"Cashflow"}</definedName>
    <definedName name="_Example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_1" hidden="1">{"cashflow",#N/A,FALSE,"cash flow"}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H3" hidden="1">{#N/A,#N/A,FALSE,"Sheet1"}</definedName>
    <definedName name="_JK" hidden="1">#REF!</definedName>
    <definedName name="_KA1" hidden="1">{#N/A,#N/A,FALSE,"Sheet1"}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04" hidden="1">#REF!</definedName>
    <definedName name="_MatInverse_In" hidden="1">#REF!</definedName>
    <definedName name="_MatInverse_Out" hidden="1">#REF!</definedName>
    <definedName name="_MatMult_AxB" hidden="1">#REF!</definedName>
    <definedName name="_N4" hidden="1">{#N/A,#N/A,FALSE,"Sheet1"}</definedName>
    <definedName name="_nes254" hidden="1">{#N/A,#N/A,FALSE,"Eff-SSC2"}</definedName>
    <definedName name="_new" hidden="1">#REF!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eries" hidden="1">#REF!</definedName>
    <definedName name="_Shading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_ZC301" hidden="1">{"'Eng (page2)'!$A$1:$D$52"}</definedName>
    <definedName name="A2A" hidden="1">{#N/A,#N/A,FALSE,"Sheet1"}</definedName>
    <definedName name="A2PRJE" hidden="1">{#N/A,#N/A,FALSE,"Sheet1"}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{#N/A,#N/A,FALSE,"BUDGET"}</definedName>
    <definedName name="aaaaa_1" hidden="1">{"conso",#N/A,FALSE,"cash flow"}</definedName>
    <definedName name="AAAAAAAAAAAAA" hidden="1">{#N/A,#N/A,FALSE,"Sheet1"}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pr" hidden="1">{#N/A,#N/A,FALSE,"BILAN SA";#N/A,#N/A,FALSE,"Cpte Résultat SA";#N/A,#N/A,FALSE,"SIG";#N/A,#N/A,FALSE,"Annexe"}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c_line1.0_" hidden="1">{#N/A,#N/A,FALSE,"Eff-SSC2"}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" hidden="1">{#N/A,#N/A,TRUE,"Config1";#N/A,#N/A,TRUE,"Config2";#N/A,#N/A,TRUE,"Config3";#N/A,#N/A,TRUE,"Config4";#N/A,#N/A,TRUE,"Config5";#N/A,#N/A,TRUE,"Config6";#N/A,#N/A,TRUE,"Config7"}</definedName>
    <definedName name="adgfadf" hidden="1">{"PFE",#N/A,TRUE,"FILMS"}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ENT" hidden="1">{"PFE",#N/A,TRUE,"FILMS"}</definedName>
    <definedName name="agtete" hidden="1">{"PFE",#N/A,TRUE,"FILMS"}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Test_NBR" hidden="1">{#N/A,#N/A,FALSE,"Eff-SSC2"}</definedName>
    <definedName name="ake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papap" hidden="1">#REF!</definedName>
    <definedName name="APLOCAL1" hidden="1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_1" hidden="1">{"cashflow",#N/A,FALSE,"cash flow"}</definedName>
    <definedName name="aqqqq" hidden="1">{"conso",#N/A,FALSE,"cash flow"}</definedName>
    <definedName name="AS2TickmarkLS" hidden="1">#REF!</definedName>
    <definedName name="asasa" hidden="1">[0]!asasa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fg" hidden="1">{"conso",#N/A,FALSE,"cash flow"}</definedName>
    <definedName name="asfjlkd" hidden="1">{#N/A,#N/A,FALSE,"17MAY";#N/A,#N/A,FALSE,"24MAY"}</definedName>
    <definedName name="asfsafs" hidden="1">[0]!asfsafs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ssumtion" hidden="1">#REF!</definedName>
    <definedName name="atyr" hidden="1">{"'Eng (page2)'!$A$1:$D$52"}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1.1" hidden="1">#REF!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rsaff" hidden="1">{#N/A,#N/A,FALSE,"Eff-SSC2"}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A" hidden="1">{"conso",#N/A,FALSE,"cash flow"}</definedName>
    <definedName name="C_note" hidden="1">{"'Eng (page2)'!$A$1:$D$52"}</definedName>
    <definedName name="cafe" hidden="1">{"conso",#N/A,FALSE,"cash flow"}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dsadfew" hidden="1">{"conso",#N/A,FALSE,"cash flow"}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de" hidden="1">{"cashflow",#N/A,FALSE,"cash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PHSJ" hidden="1">#REF!</definedName>
    <definedName name="CIQWBGuid" hidden="1">"DCF Pics_10.1.12.xls"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MKT" hidden="1">{#N/A,#N/A,FALSE,"BILAN CONSOLIDE";#N/A,#N/A,FALSE,"BILAN";#N/A,#N/A,FALSE,"Cpte de Résultat";#N/A,#N/A,FALSE,"SIG";#N/A,#N/A,FALSE,"Bilan financier"}</definedName>
    <definedName name="Code" hidden="1">#REF!</definedName>
    <definedName name="ContentsHelp" hidden="1">[0]!ContentsHelp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cw" hidden="1">{"cashflow",#N/A,FALSE,"cash flow"}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4d4d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DDDDD" hidden="1">{#N/A,#N/A,TRUE,"SUM";#N/A,#N/A,TRUE,"EE";#N/A,#N/A,TRUE,"AC";#N/A,#N/A,TRUE,"SN"}</definedName>
    <definedName name="ddddddddd" hidden="1">#REF!</definedName>
    <definedName name="dde" hidden="1">#REF!</definedName>
    <definedName name="ddff" hidden="1">{#N/A,#N/A,FALSE,"COVER1.XLS ";#N/A,#N/A,FALSE,"RACT1.XLS";#N/A,#N/A,FALSE,"RACT2.XLS";#N/A,#N/A,FALSE,"ECCMP";#N/A,#N/A,FALSE,"WELDER.XLS"}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w" hidden="1">#REF!</definedName>
    <definedName name="deatetareyt" hidden="1">{"PFE",#N/A,TRUE,"FILMS"}</definedName>
    <definedName name="deferincome" hidden="1">{"'Sell_Office'!$C$5:$D$6"}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leteRange" hidden="1">[0]!DeleteRange</definedName>
    <definedName name="DeleteTable" hidden="1">[0]!DeleteTable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fd" hidden="1">{"'Eng (page2)'!$A$1:$D$52"}</definedName>
    <definedName name="DFDFSDFSD" hidden="1">{#N/A,#N/A,TRUE,"SUM";#N/A,#N/A,TRUE,"EE";#N/A,#N/A,TRUE,"AC";#N/A,#N/A,TRUE,"SN"}</definedName>
    <definedName name="dfdsac" hidden="1">{"conso",#N/A,FALSE,"cash flow"}</definedName>
    <definedName name="DFFDS" hidden="1">{#N/A,#N/A,FALSE,"UNIT";#N/A,#N/A,FALSE,"UNIT";#N/A,#N/A,FALSE,"계정"}</definedName>
    <definedName name="dfgd" hidden="1">[0]!dfgd</definedName>
    <definedName name="dfgfdg" hidden="1">[0]!dfgfdg</definedName>
    <definedName name="dfjd" hidden="1">#REF!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acew" hidden="1">{"conso",#N/A,FALSE,"cash flow"}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" hidden="1">{"cashflow",#N/A,FALSE,"cash flow"}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sbfeq" hidden="1">#REF!</definedName>
    <definedName name="eae" hidden="1">{"PFE",#N/A,TRUE,"FILMS"}</definedName>
    <definedName name="edWFQA" hidden="1">#REF!</definedName>
    <definedName name="efds" hidden="1">{#N/A,#N/A,FALSE,"H1H2";"Sales by division",#N/A,FALSE,"H1H2";"LFL assumptions",#N/A,FALSE,"H1H2"}</definedName>
    <definedName name="efsd" hidden="1">[0]!efsd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q" hidden="1">#REF!</definedName>
    <definedName name="eqq" hidden="1">{"cashflow",#N/A,FALSE,"cash flow"}</definedName>
    <definedName name="eqq_1" hidden="1">{"cashflow",#N/A,FALSE,"cash flow"}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stretaet" hidden="1">{"PFE",#N/A,TRUE,"FILMS"}</definedName>
    <definedName name="erwr" hidden="1">{#N/A,#N/A,TRUE,"SUM";#N/A,#N/A,TRUE,"EE";#N/A,#N/A,TRUE,"AC";#N/A,#N/A,TRUE,"SN"}</definedName>
    <definedName name="esgtwhwrh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vv" hidden="1">{"cashflow",#N/A,FALSE,"cash flow"}</definedName>
    <definedName name="eweqwf" hidden="1">{"bs",#N/A,FALSE,"SCF"}</definedName>
    <definedName name="ewew_1" hidden="1">{"cashflow",#N/A,FALSE,"cash flow"}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ists" hidden="1">{"PFE",#N/A,TRUE,"FILMS"}</definedName>
    <definedName name="f12gg" hidden="1">{#N/A,#N/A,TRUE,"Config1";#N/A,#N/A,TRUE,"Config2";#N/A,#N/A,TRUE,"Config3";#N/A,#N/A,TRUE,"Config4";#N/A,#N/A,TRUE,"Config5";#N/A,#N/A,TRUE,"Config6";#N/A,#N/A,TRUE,"Config7"}</definedName>
    <definedName name="f3f" hidden="1">#REF!</definedName>
    <definedName name="fbf" hidden="1">{"'Model'!$A$1:$N$53"}</definedName>
    <definedName name="fbnhg" hidden="1">#REF!</definedName>
    <definedName name="FCode" hidden="1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fgdf" hidden="1">{"Page1",#N/A,FALSE,"CompCo";"Page2",#N/A,FALSE,"CompCo"}</definedName>
    <definedName name="fdgsdg" hidden="1">[0]!fdgsdg</definedName>
    <definedName name="fdjkljksldfl" hidden="1">{#N/A,#N/A,FALSE,"17MAY";#N/A,#N/A,FALSE,"24MAY"}</definedName>
    <definedName name="fewfwefew" hidden="1">[0]!fewfwefew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ffffffffffffffffffffffffffffffffffffffffffffffffffffffffffffffffffffff" hidden="1">#REF!</definedName>
    <definedName name="ffgdg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r" hidden="1">{#N/A,#N/A,FALSE,"Eff-SSC2"}</definedName>
    <definedName name="fgt" hidden="1">{"'Model'!$A$1:$N$53"}</definedName>
    <definedName name="FHJHD" hidden="1">{#N/A,#N/A,FALSE,"UNIT";#N/A,#N/A,FALSE,"UNIT";#N/A,#N/A,FALSE,"계정"}</definedName>
    <definedName name="fil" hidden="1">#REF!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ow" hidden="1">#REF!</definedName>
    <definedName name="frgfewq" hidden="1">{#N/A,#N/A,FALSE,"Sheet1"}</definedName>
    <definedName name="front2" hidden="1">{"PFE",#N/A,TRUE,"FILMS"}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fssdf" hidden="1">[0]!fssdf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bnml" hidden="1">#REF!</definedName>
    <definedName name="gfdddd" hidden="1">{#N/A,#N/A,TRUE,"Config1";#N/A,#N/A,TRUE,"Config2";#N/A,#N/A,TRUE,"Config3";#N/A,#N/A,TRUE,"Config4";#N/A,#N/A,TRUE,"Config5";#N/A,#N/A,TRUE,"Config6";#N/A,#N/A,TRUE,"Config7"}</definedName>
    <definedName name="gfh" hidden="1">#REF!</definedName>
    <definedName name="ghj" hidden="1">{#N/A,#N/A,TRUE,"Config1";#N/A,#N/A,TRUE,"Config2";#N/A,#N/A,TRUE,"Config3";#N/A,#N/A,TRUE,"Config4";#N/A,#N/A,TRUE,"Config5";#N/A,#N/A,TRUE,"Config6";#N/A,#N/A,TRUE,"Config7"}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IG" hidden="1">{#N/A,#N/A,FALSE,"Sheet1"}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103iu" hidden="1">{#N/A,#N/A,TRUE,"Config1";#N/A,#N/A,TRUE,"Config2";#N/A,#N/A,TRUE,"Config3";#N/A,#N/A,TRUE,"Config4";#N/A,#N/A,TRUE,"Config5";#N/A,#N/A,TRUE,"Config6";#N/A,#N/A,TRUE,"Config7"}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f" hidden="1">[0]!hf</definedName>
    <definedName name="hgfgy" hidden="1">{"Book Income",#N/A,FALSE,"B&amp;T";"Taxable Income",#N/A,FALSE,"B&amp;T"}</definedName>
    <definedName name="hggi" hidden="1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lhlj" hidden="1">#REF!</definedName>
    <definedName name="HNHJ" hidden="1">#REF!</definedName>
    <definedName name="HOP" hidden="1">{#N/A,#N/A,FALSE,"Sheet1"}</definedName>
    <definedName name="hqqq" hidden="1">{"cashflow",#N/A,FALSE,"cash flow"}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er" hidden="1">{"'Model'!$A$1:$N$53"}</definedName>
    <definedName name="HTH" hidden="1">#REF!</definedName>
    <definedName name="HTML_Control_2_1" hidden="1">{"'Summary'!$A$5:$H$42"}</definedName>
    <definedName name="HTML_Control_2_2" hidden="1">{"'Summary'!$A$5:$H$42"}</definedName>
    <definedName name="HTML_Control2" hidden="1">{"'Eng (page2)'!$A$1:$D$52"}</definedName>
    <definedName name="hvlpp" hidden="1">#REF!</definedName>
    <definedName name="hwwki" hidden="1">{"conso",#N/A,FALSE,"cash flow"}</definedName>
    <definedName name="In" hidden="1">{#N/A,#N/A,FALSE,"Eff-SSC2"}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ERGER_BR" hidden="1">"c715"</definedName>
    <definedName name="IQ_MERGER_RESTRUCTURE_BR" hidden="1">"c721"</definedName>
    <definedName name="IQ_MINORITY_INTEREST_BR" hidden="1">"c729"</definedName>
    <definedName name="IQ_NAV_ACT_OR_EST" hidden="1">"c2225"</definedName>
    <definedName name="IQ_NET_DEBT_ISSUED_BR" hidden="1">"c753"</definedName>
    <definedName name="IQ_NET_INT_INC_BR" hidden="1">"c765"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ratha" hidden="1">#REF!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ey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jkh" hidden="1">{#N/A,#N/A,FALSE,"Eff-SSC2"}</definedName>
    <definedName name="ki" hidden="1">{"'Model'!$A$1:$N$53"}</definedName>
    <definedName name="KICK" hidden="1">{#N/A,#N/A,FALSE,"Sheet1"}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KDUUD" hidden="1">#REF!</definedName>
    <definedName name="kkjkk" hidden="1">{#N/A,#N/A,FALSE,"Sheet2"}</definedName>
    <definedName name="kkkk_1" hidden="1">{"cashflow",#N/A,FALSE,"cash flow"}</definedName>
    <definedName name="kkkk_2" hidden="1">{"cashflow",#N/A,FALSE,"cash flow"}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" hidden="1">{"Book Income",#N/A,FALSE,"B&amp;T";"Taxable Income",#N/A,FALSE,"B&amp;T"}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#REF!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an_1" hidden="1">{#N/A,#N/A,TRUE,"BT M200 da 10x20"}</definedName>
    <definedName name="lan_2" hidden="1">{#N/A,#N/A,TRUE,"BT M200 da 10x20"}</definedName>
    <definedName name="ldp" hidden="1">{"'Model'!$A$1:$N$53"}</definedName>
    <definedName name="lek" hidden="1">{"Physical Count Securities",#N/A,FALSE,"BFIT B&amp;D Valuation"}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K" hidden="1">{#N/A,#N/A,FALSE,"Sheet1"}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" hidden="1">{#N/A,#N/A,FALSE,"Chi tiÆt"}</definedName>
    <definedName name="LLLLL_1" hidden="1">{#N/A,#N/A,FALSE,"Chi tiÆt"}</definedName>
    <definedName name="LLLLL_2" hidden="1">{#N/A,#N/A,FALSE,"Chi tiÆt"}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P" hidden="1">{#N/A,#N/A,FALSE,"Sheet1"}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ppppppppp" hidden="1">{"'Sell_Office'!$C$5:$D$6"}</definedName>
    <definedName name="lso" hidden="1">{"'Model'!$A$1:$N$53"}</definedName>
    <definedName name="LUCK" hidden="1">{#N/A,#N/A,FALSE,"Sheet1"}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rrillPrintIt" hidden="1">[0]!MerrillPrintIt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ks" hidden="1">{"'Model'!$A$1:$N$53"}</definedName>
    <definedName name="mm" hidden="1">{#N/A,#N/A,FALSE,"BILAN CONSOLIDE";#N/A,#N/A,FALSE,"BILAN";#N/A,#N/A,FALSE,"Cpte de Résultat";#N/A,#N/A,FALSE,"SIG";#N/A,#N/A,FALSE,"Bilan financier"}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o" hidden="1">{#N/A,#N/A,FALSE,"COVER.XLS";#N/A,#N/A,FALSE,"RACT1.XLS";#N/A,#N/A,FALSE,"RACT2.XLS";#N/A,#N/A,FALSE,"ECCMP";#N/A,#N/A,FALSE,"WELDER.XLS"}</definedName>
    <definedName name="monthly3" hidden="1">{#N/A,#N/A,FALSE,"Eff-SSC2"}</definedName>
    <definedName name="mpic" hidden="1">{"PFE",#N/A,TRUE,"FILMS"}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ck" hidden="1">#REF!</definedName>
    <definedName name="nb" hidden="1">{#N/A,#N/A,FALSE,"COVER.XLS";#N/A,#N/A,FALSE,"RACT1.XLS";#N/A,#N/A,FALSE,"RACT2.XLS";#N/A,#N/A,FALSE,"ECCMP";#N/A,#N/A,FALSE,"WELDER.XLS"}</definedName>
    <definedName name="nes" hidden="1">{#N/A,#N/A,FALSE,"Eff-SSC2"}</definedName>
    <definedName name="NewRange" hidden="1">[0]!NewRange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SJ" hidden="1">{"cashflow",#N/A,FALSE,"cash flow"}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ye" hidden="1">{#N/A,#N/A,TRUE,"Config1";#N/A,#N/A,TRUE,"Config2";#N/A,#N/A,TRUE,"Config3";#N/A,#N/A,TRUE,"Config4";#N/A,#N/A,TRUE,"Config5";#N/A,#N/A,TRUE,"Config6";#N/A,#N/A,TRUE,"Config7"}</definedName>
    <definedName name="Obj_Deptnew" hidden="1">{#N/A,#N/A,FALSE,"Eff-SSC2"}</definedName>
    <definedName name="oio" hidden="1">#REF!</definedName>
    <definedName name="old" hidden="1">{"cashflow",#N/A,FALSE,"cash flow"}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ooooooooo" hidden="1">{"'Sell_Office'!$C$5:$D$6"}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s" hidden="1">{#VALUE!,#N/A,FALSE,0}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x" hidden="1">{#N/A,#N/A,FALSE,"BILAN SA";#N/A,#N/A,FALSE,"Cpte Résultat SA";#N/A,#N/A,FALSE,"SIG";#N/A,#N/A,FALSE,"Annexe"}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a.Bill._OF._.QTY." hidden="1">{#N/A,#N/A,TRUE,"Str.";#N/A,#N/A,TRUE,"Steel &amp; Roof";#N/A,#N/A,TRUE,"Arc.";#N/A,#N/A,TRUE,"Preliminary";#N/A,#N/A,TRUE,"Sum_Prelim"}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p_1" hidden="1">{"cashflow",#N/A,FALSE,"cash flow"}</definedName>
    <definedName name="pop_2" hidden="1">{"cashflow",#N/A,FALSE,"cash flow"}</definedName>
    <definedName name="ppppppp" hidden="1">{"PFE",#N/A,TRUE,"FILMS"}</definedName>
    <definedName name="pppppppppppppp" hidden="1">{"'Sell_Office'!$C$5:$D$6"}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gqeg" hidden="1">{#N/A,#N/A,FALSE,"Sheet1"}</definedName>
    <definedName name="qere" hidden="1">{#N/A,#N/A,FALSE,"Sheet1"}</definedName>
    <definedName name="qgq" hidden="1">[0]!qgq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wer" hidden="1">{#N/A,#N/A,TRUE,"SUM";#N/A,#N/A,TRUE,"EE";#N/A,#N/A,TRUE,"AC";#N/A,#N/A,TRUE,"SN"}</definedName>
    <definedName name="qwqwq_1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e" hidden="1">{"cashflow",#N/A,FALSE,"cash flow"}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#REF!</definedName>
    <definedName name="RCArea" hidden="1">#REF!</definedName>
    <definedName name="RedefinePrintTableRange" hidden="1">[0]!RedefinePrintTableRange</definedName>
    <definedName name="reo" hidden="1">{#N/A,#N/A,FALSE,"COVER.XLS";#N/A,#N/A,FALSE,"RACT1.XLS";#N/A,#N/A,FALSE,"RACT2.XLS";#N/A,#N/A,FALSE,"ECCMP";#N/A,#N/A,FALSE,"WELDER.XLS"}</definedName>
    <definedName name="rer_1" hidden="1">{"cashflow",#N/A,FALSE,"cash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{#N/A,#N/A,FALSE,"BILAN SA";#N/A,#N/A,FALSE,"Cpte Résultat SA";#N/A,#N/A,FALSE,"SIG";#N/A,#N/A,FALSE,"Annexe"}</definedName>
    <definedName name="rewfre" hidden="1">{"'Model'!$A$1:$N$53"}</definedName>
    <definedName name="rfere" hidden="1">#REF!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OT" hidden="1">{#N/A,#N/A,FALSE,"Sheet1"}</definedName>
    <definedName name="rqf1fr" hidden="1">{#N/A,#N/A,FALSE,"Sheet1"}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hetteh" hidden="1">#REF!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sa" hidden="1">{#N/A,#N/A,TRUE,"SUM";#N/A,#N/A,TRUE,"EE";#N/A,#N/A,TRUE,"AC";#N/A,#N/A,TRUE,"SN"}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hshd" hidden="1">{#N/A,#N/A,FALSE,"Sheet1"}</definedName>
    <definedName name="sdjt" hidden="1">#REF!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#REF!</definedName>
    <definedName name="SDX" hidden="1">{#N/A,#N/A,FALSE,"UNIT";#N/A,#N/A,FALSE,"UNIT";#N/A,#N/A,FALSE,"계정"}</definedName>
    <definedName name="se" hidden="1">{#N/A,#N/A,FALSE,"Eff-SSC2"}</definedName>
    <definedName name="seee" hidden="1">{#N/A,#N/A,FALSE,"Eff-SSC2"}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gf" hidden="1">[0]!sfgf</definedName>
    <definedName name="sfgsdg" hidden="1">[0]!sfgsdg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swre" hidden="1">#REF!</definedName>
    <definedName name="shshryhasyhj" hidden="1">[0]!shshryhasyhj</definedName>
    <definedName name="shss" hidden="1">[0]!shss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#REF!</definedName>
    <definedName name="sortwithdraw" hidden="1">{"AnnualRentRoll",#N/A,FALSE,"RentRoll"}</definedName>
    <definedName name="SpecialPrice" hidden="1">#REF!</definedName>
    <definedName name="splendid" hidden="1">{"Physical Count Securities",#N/A,FALSE,"BFIT B&amp;D Valuation"}</definedName>
    <definedName name="srdtbyrn" hidden="1">#REF!</definedName>
    <definedName name="SS_1" hidden="1">{"Physical Count Securities",#N/A,FALSE,"BFIT B&amp;D Valuation"}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sss" hidden="1">{"cashflow",#N/A,FALSE,"cash flow"}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hidden="1">{#N/A,#N/A,FALSE,"Sheet1"}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yo" hidden="1">{"PFE",#N/A,TRUE,"FILMS"}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s" hidden="1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wtret" hidden="1">{#N/A,#N/A,TRUE,"SUM";#N/A,#N/A,TRUE,"EE";#N/A,#N/A,TRUE,"AC";#N/A,#N/A,TRUE,"SN"}</definedName>
    <definedName name="tfd" hidden="1">{#N/A,#N/A,TRUE,"Config1";#N/A,#N/A,TRUE,"Config2";#N/A,#N/A,TRUE,"Config3";#N/A,#N/A,TRUE,"Config4";#N/A,#N/A,TRUE,"Config5";#N/A,#N/A,TRUE,"Config6";#N/A,#N/A,TRUE,"Config7"}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kk" hidden="1">{#N/A,#N/A,FALSE,"17MAY";#N/A,#N/A,FALSE,"24MAY"}</definedName>
    <definedName name="TLA.028" hidden="1">#REF!</definedName>
    <definedName name="TLA.056" hidden="1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rain" hidden="1">{#N/A,#N/A,TRUE,"Config1";#N/A,#N/A,TRUE,"Config2";#N/A,#N/A,TRUE,"Config3";#N/A,#N/A,TRUE,"Config4";#N/A,#N/A,TRUE,"Config5";#N/A,#N/A,TRUE,"Config6";#N/A,#N/A,TRUE,"Config7"}</definedName>
    <definedName name="TRC" hidden="1">{"cashflow",#N/A,FALSE,"cash flow"}</definedName>
    <definedName name="tre" hidden="1">{"'Model'!$A$1:$N$53"}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rner1" hidden="1">{#N/A,#N/A,FALSE,"Eff-SSC2"}</definedName>
    <definedName name="TURNOVER1" hidden="1">{#N/A,#N/A,FALSE,"BILAN SA";#N/A,#N/A,FALSE,"Cpte Résultat SA";#N/A,#N/A,FALSE,"SIG";#N/A,#N/A,FALSE,"Annexe"}</definedName>
    <definedName name="tyghg" hidden="1">{#N/A,#N/A,FALSE,"17MAY";#N/A,#N/A,FALSE,"24MAY"}</definedName>
    <definedName name="tyun67" hidden="1">#REF!</definedName>
    <definedName name="uh" hidden="1">{#N/A,#N/A,FALSE,"OperatingAssumptions"}</definedName>
    <definedName name="uuuuuuuuu" hidden="1">{"conso",#N/A,FALSE,"cash flow"}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aaaaavavv" hidden="1">[0]!vaaaaaavavv</definedName>
    <definedName name="vbs" hidden="1">{"'Model'!$A$1:$N$53"}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fayg" hidden="1">{"cashflow",#N/A,FALSE,"cash flow"}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xvx" hidden="1">{"'Eng (page2)'!$A$1:$D$52"}</definedName>
    <definedName name="vyu" hidden="1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f" hidden="1">#REF!</definedName>
    <definedName name="wdwd" hidden="1">#REF!</definedName>
    <definedName name="weea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gdfn" hidden="1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wewertrhgjgxd" hidden="1">{"'Eng (page2)'!$A$1:$D$52"}</definedName>
    <definedName name="wgfewqge" hidden="1">{#N/A,#N/A,FALSE,"Sheet1"}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QE" hidden="1">{#N/A,#N/A,FALSE,"UNIT";#N/A,#N/A,FALSE,"UNIT";#N/A,#N/A,FALSE,"계정"}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LAIM율." hidden="1">{#N/A,#N/A,FALSE,"빌딩claim율";#N/A,#N/A,FALSE,"전력CLAIM율";#N/A,#N/A,FALSE,"SVC산업CLAIM"}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come." hidden="1">{"Book Income",#N/A,FALSE,"B&amp;T";"Taxable Income",#N/A,FALSE,"B&amp;T"}</definedName>
    <definedName name="wrn.INSTALLATION." hidden="1">{#N/A,#N/A,FALSE,"Sheet1"}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d." hidden="1">{#N/A,#N/A,TRUE,"BT M200 da 10x20"}</definedName>
    <definedName name="wrn.vd._1" hidden="1">{#N/A,#N/A,TRUE,"BT M200 da 10x20"}</definedName>
    <definedName name="wrn.vd._2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4b545b2be2bd4df5bf1a43aea39c8316_1DE5" hidden="1">#REF!</definedName>
    <definedName name="WW4b545b2be2bd4df5bf1a43aea39c8316_2D9F" hidden="1">#REF!</definedName>
    <definedName name="WW4b545b2be2bd4df5bf1a43aea39c8316_43EF" hidden="1">#REF!</definedName>
    <definedName name="WW4b545b2be2bd4df5bf1a43aea39c8316_6DCC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 hidden="1">{#N/A,#N/A,TRUE,"Sheet1"}</definedName>
    <definedName name="wwqq" hidden="1">{"cashflow",#N/A,FALSE,"cash flow"}</definedName>
    <definedName name="wwqq_1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" hidden="1">{#N/A,#N/A,FALSE,"PropertyInfo"}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XXXX" hidden="1">{"PFE",#N/A,TRUE,"FILMS"}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n5" hidden="1">{#N/A,#N/A,FALSE,"Eff-SSC2"}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tgj" hidden="1">{#N/A,#N/A,TRUE,"Config1";#N/A,#N/A,TRUE,"Config2";#N/A,#N/A,TRUE,"Config3";#N/A,#N/A,TRUE,"Config4";#N/A,#N/A,TRUE,"Config5";#N/A,#N/A,TRUE,"Config6";#N/A,#N/A,TRUE,"Config7"}</definedName>
    <definedName name="ytjy" hidden="1">[0]!ytjy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1copy" hidden="1">{"'Eng (page2)'!$A$1:$D$52"}</definedName>
    <definedName name="zqqq" hidden="1">{"cashflow",#N/A,FALSE,"cash flow"}</definedName>
    <definedName name="zz" hidden="1">#REF!</definedName>
    <definedName name="zz_1" hidden="1">{"cashflow",#N/A,FALSE,"cash flow"}</definedName>
    <definedName name="zz_2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ยืมทดลอง" hidden="1">#REF!</definedName>
    <definedName name="เจ้าหนี้" hidden="1">#REF!</definedName>
    <definedName name="เด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บบร่าง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เก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ข้อที่4" hidden="1">{#N/A,#N/A,FALSE,"Eff-SSC2"}</definedName>
    <definedName name="ง" hidden="1">{"COST",#N/A,FALSE,"SYNTHESE";"MARGIN",#N/A,FALSE,"SYNTHESE";"LOT_COM",#N/A,FALSE,"SYNTHESE"}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ระหว่างทำ" hidden="1">#REF!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้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kkk" hidden="1">{"PFE",#N/A,TRUE,"FILMS"}</definedName>
    <definedName name="ดกพ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" hidden="1">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" hidden="1">{#N/A,#N/A,FALSE,"Eff-SSC2"}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ดกเอาเสาเสเ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_1" hidden="1">{"conso",#N/A,FALSE,"cash flow"}</definedName>
    <definedName name="ฟ_2" hidden="1">{"conso",#N/A,FALSE,"cash flow"}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ถิติ_spc" hidden="1">{#N/A,#N/A,FALSE,"Eff-SSC2"}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" hidden="1">{#N/A,#N/A,FALSE,"Eff-SSC2"}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{#N/A,#N/A,FALSE,"Eff-SSC2"}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4" l="1"/>
  <c r="G47" i="8"/>
  <c r="G43" i="8"/>
  <c r="K47" i="8"/>
  <c r="J21" i="1" l="1"/>
  <c r="M20" i="6" l="1"/>
  <c r="A1" i="6" l="1"/>
  <c r="A1" i="4" s="1"/>
  <c r="M47" i="8" l="1"/>
  <c r="I47" i="8"/>
  <c r="G74" i="5" l="1"/>
  <c r="I64" i="5"/>
  <c r="M64" i="5"/>
  <c r="K64" i="5"/>
  <c r="G64" i="5"/>
  <c r="M23" i="6"/>
  <c r="K25" i="6"/>
  <c r="Q23" i="6" l="1"/>
  <c r="J33" i="1"/>
  <c r="J35" i="1" l="1"/>
  <c r="M74" i="5"/>
  <c r="K74" i="5"/>
  <c r="I74" i="5"/>
  <c r="I37" i="5" l="1"/>
  <c r="I41" i="5" s="1"/>
  <c r="I43" i="8"/>
  <c r="I36" i="8"/>
  <c r="I13" i="8"/>
  <c r="M12" i="4"/>
  <c r="M16" i="6"/>
  <c r="Q16" i="6" s="1"/>
  <c r="M15" i="6"/>
  <c r="Q15" i="6" s="1"/>
  <c r="M12" i="6"/>
  <c r="Q12" i="6" s="1"/>
  <c r="I21" i="8" l="1"/>
  <c r="I24" i="8" s="1"/>
  <c r="I29" i="8" s="1"/>
  <c r="I76" i="5"/>
  <c r="I80" i="5" s="1"/>
  <c r="M43" i="8"/>
  <c r="K43" i="8"/>
  <c r="M36" i="8"/>
  <c r="K36" i="8"/>
  <c r="G36" i="8"/>
  <c r="M13" i="8"/>
  <c r="K13" i="8"/>
  <c r="G13" i="8"/>
  <c r="O18" i="6"/>
  <c r="M18" i="6"/>
  <c r="M21" i="8" l="1"/>
  <c r="M24" i="8" s="1"/>
  <c r="M29" i="8" s="1"/>
  <c r="K21" i="8"/>
  <c r="K24" i="8" s="1"/>
  <c r="K29" i="8" s="1"/>
  <c r="H114" i="1"/>
  <c r="F114" i="1"/>
  <c r="M19" i="4" l="1"/>
  <c r="L114" i="1"/>
  <c r="L117" i="1" s="1"/>
  <c r="H117" i="1"/>
  <c r="Q20" i="6" l="1"/>
  <c r="Q25" i="6" s="1"/>
  <c r="M25" i="6"/>
  <c r="J114" i="1"/>
  <c r="J117" i="1" s="1"/>
  <c r="O25" i="6"/>
  <c r="F117" i="1" s="1"/>
  <c r="I25" i="6"/>
  <c r="G25" i="6"/>
  <c r="E25" i="6"/>
  <c r="I24" i="4"/>
  <c r="G24" i="4"/>
  <c r="E24" i="4"/>
  <c r="M22" i="4"/>
  <c r="M24" i="4" s="1"/>
  <c r="I18" i="6"/>
  <c r="K18" i="6"/>
  <c r="Q18" i="6" l="1"/>
  <c r="K37" i="5"/>
  <c r="K41" i="5" s="1"/>
  <c r="K76" i="5" s="1"/>
  <c r="G37" i="5"/>
  <c r="G41" i="5" s="1"/>
  <c r="G76" i="5" s="1"/>
  <c r="G18" i="6"/>
  <c r="E18" i="6"/>
  <c r="L74" i="1"/>
  <c r="J74" i="1"/>
  <c r="L66" i="1"/>
  <c r="J66" i="1"/>
  <c r="L33" i="1"/>
  <c r="L21" i="1"/>
  <c r="L35" i="1" l="1"/>
  <c r="L76" i="1"/>
  <c r="L119" i="1" s="1"/>
  <c r="G80" i="5"/>
  <c r="K80" i="5"/>
  <c r="J76" i="1"/>
  <c r="J119" i="1" s="1"/>
  <c r="K17" i="4"/>
  <c r="I17" i="4"/>
  <c r="G17" i="4"/>
  <c r="E17" i="4"/>
  <c r="M15" i="4"/>
  <c r="M17" i="4" l="1"/>
  <c r="M37" i="5"/>
  <c r="M41" i="5" s="1"/>
  <c r="A96" i="5" l="1"/>
  <c r="A50" i="5"/>
  <c r="A49" i="5"/>
  <c r="A129" i="1"/>
  <c r="A89" i="1"/>
  <c r="A87" i="1"/>
  <c r="A86" i="1"/>
  <c r="H74" i="1"/>
  <c r="F74" i="1"/>
  <c r="H66" i="1"/>
  <c r="F66" i="1"/>
  <c r="A46" i="1"/>
  <c r="A44" i="1"/>
  <c r="F33" i="1"/>
  <c r="H33" i="1"/>
  <c r="F21" i="1"/>
  <c r="H21" i="1"/>
  <c r="F76" i="1" l="1"/>
  <c r="F119" i="1" s="1"/>
  <c r="H76" i="1"/>
  <c r="H119" i="1" s="1"/>
  <c r="H35" i="1"/>
  <c r="A3" i="5"/>
  <c r="A51" i="5" s="1"/>
  <c r="F35" i="1"/>
  <c r="M76" i="5"/>
  <c r="M80" i="5" s="1"/>
  <c r="G21" i="8" l="1"/>
  <c r="G24" i="8" s="1"/>
  <c r="G29" i="8" s="1"/>
</calcChain>
</file>

<file path=xl/sharedStrings.xml><?xml version="1.0" encoding="utf-8"?>
<sst xmlns="http://schemas.openxmlformats.org/spreadsheetml/2006/main" count="317" uniqueCount="160">
  <si>
    <t>บริษัท วินโดว์ เอเชีย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</si>
  <si>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</si>
  <si>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</si>
  <si>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</si>
  <si>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</si>
  <si>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</si>
  <si>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</si>
  <si>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</si>
  <si>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</si>
  <si>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</si>
  <si>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</si>
  <si>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</si>
  <si>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</si>
  <si>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</si>
  <si>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</si>
  <si>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</si>
  <si>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</si>
  <si>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</si>
  <si>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</si>
  <si>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</si>
  <si>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</si>
  <si>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</si>
  <si>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</si>
  <si>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</si>
  <si>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</si>
  <si>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</si>
  <si>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</si>
  <si>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</si>
  <si>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</si>
  <si>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</si>
  <si>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</si>
  <si>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</si>
  <si>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</si>
  <si>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</si>
  <si>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</si>
  <si>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</si>
  <si>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</si>
  <si>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</si>
  <si>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</si>
  <si>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</si>
  <si>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</si>
  <si>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</si>
  <si>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</si>
  <si>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</si>
  <si>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</si>
  <si>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</si>
  <si>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</si>
  <si>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</si>
  <si>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</si>
  <si>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</si>
  <si>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</si>
  <si>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888,000,000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</si>
  <si>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</si>
  <si>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</si>
  <si>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</si>
  <si>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</si>
  <si>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</si>
  <si>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</si>
  <si>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</si>
  <si>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</si>
  <si>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</si>
  <si>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</si>
  <si>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</si>
  <si>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</si>
  <si>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</si>
  <si>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</si>
  <si>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</si>
  <si>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</si>
  <si>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</si>
  <si>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</si>
  <si>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</si>
  <si>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</si>
  <si>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กำไรอื่น - สุทธิ</t>
  </si>
  <si>
    <t>ต้นทุนทางการเงิน</t>
  </si>
  <si>
    <t>ส่วนแบ่งกำไรจากเงินลงทุนในบริษัทร่วมตามวิธีส่วนได้เสีย - สุทธิ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</si>
  <si>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</si>
  <si>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</si>
  <si>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</si>
  <si>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กำไรเบ็ดเสร็จอื่นสำหรับรอบระยะเวลา </t>
  </si>
  <si>
    <t>- สุทธิจากภาษี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</si>
  <si>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</si>
  <si>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</si>
  <si>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</si>
  <si>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</si>
  <si>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</si>
  <si>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</si>
  <si>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</si>
  <si>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</si>
  <si>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</si>
  <si>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จัดสรรแล้ว</t>
  </si>
  <si>
    <t>รวม</t>
  </si>
  <si>
    <t>ส่วนได้เสีย</t>
  </si>
  <si>
    <t>ทุนที่ออก</t>
  </si>
  <si>
    <t>ส่วนเกิน</t>
  </si>
  <si>
    <t>- ทุนสำรอง</t>
  </si>
  <si>
    <t>ส่วนของผู้เป็นเจ้าของ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</si>
  <si>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</si>
  <si>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</si>
  <si>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</si>
  <si>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</si>
  <si>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ของบริษัท</t>
  </si>
  <si>
    <t>ควบคุม</t>
  </si>
  <si>
    <t xml:space="preserve"> บาท</t>
  </si>
  <si>
    <t>ยอดคงเหลือต้นรอบระยะเวลา ณ วันที่ 1 มกราคม พ.ศ. 2568</t>
  </si>
  <si>
    <t>-</t>
  </si>
  <si>
    <t>การเปลี่ยนแปลงในส่วนของเจ้าของสำหรับรอบระยะเวลา</t>
  </si>
  <si>
    <t>การจัดตั้งบริษัทย่อยใหม่</t>
  </si>
  <si>
    <t>ยอดคงเหลือสิ้นรอบระยะเวลา ณ วันที่ 31 มีนาคม พ.ศ. 2568</t>
  </si>
  <si>
    <t>ยอดคงเหลือต้นรอบระยะเวลา ณ วันที่ 1 มกราคม พ.ศ. 2569</t>
  </si>
  <si>
    <t>ยอดคงเหลือสิ้นรอบระยะเวลา ณ วันที่ 31 มีนาคม พ.ศ. 2569</t>
  </si>
  <si>
    <t>ข้อมูลทางการเงินเฉพาะกิจการ (ยังไม่ได้ตรวจสอบ)</t>
  </si>
  <si>
    <t>งบกระแสเงินสด</t>
  </si>
  <si>
    <t xml:space="preserve">  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</si>
  <si>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</si>
  <si>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</si>
  <si>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</si>
  <si>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</si>
  <si>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>(กลับรายการ) ผลขาดทุนด้านเครดิตที่คาดว่าจะเกิดขึ้น</t>
  </si>
  <si>
    <t xml:space="preserve">ผลขาดทุนจากการตัดจำหน่ายที่ดิน </t>
  </si>
  <si>
    <t>อาคารและอุปกรณ์</t>
  </si>
  <si>
    <t>กำไรจากการยกเลิกหนี้สินสัญญาเช่า</t>
  </si>
  <si>
    <t xml:space="preserve">ต้นทุนทางการเงิน </t>
  </si>
  <si>
    <t>(กลับรายการ) ค่าเผื่อการลดมูลค่าในสินค้าคงเหลือ</t>
  </si>
  <si>
    <t>ส่วนแบ่งกำไรจากเงินลงทุนในบริษัทร่วม</t>
  </si>
  <si>
    <t>ขาดทุน (กำไร) จากอัตราแลกเปลี่ยนที่ยังไม่เกิดขึ้น</t>
  </si>
  <si>
    <t xml:space="preserve">การเปลี่ยนแปลงในเงินทุนหมุนเวียน 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</si>
  <si>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</si>
  <si>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</si>
  <si>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</si>
  <si>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</si>
  <si>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</si>
  <si>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</si>
  <si>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</si>
  <si>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</si>
  <si>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</si>
  <si>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</si>
  <si>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</si>
  <si>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</si>
  <si>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</si>
  <si>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</si>
  <si>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เงินสดรับจากการจัดตั้งบริษัทย่อย</t>
  </si>
  <si>
    <t>จากส่วนได้เสียที่ไม่มีอำนาจควบคุม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</si>
  <si>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</si>
  <si>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</si>
  <si>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เงินสดจ่ายคืนเงินต้นตามสัญญาเช่า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</si>
  <si>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</si>
  <si>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</si>
  <si>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</si>
  <si>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</si>
  <si>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เงินสดและรายการเทียบเท่าเงินสดคงเหลือ</t>
  </si>
  <si>
    <t>สิ้นรอบระยะเวลา</t>
  </si>
  <si>
    <t>รายการที่ไม่ใช่เงินสดที่มีสาระสำคัญ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</si>
  <si>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</si>
  <si>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</si>
  <si>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การเพิ่มขึ้นของสินทรัพย์สิทธิการใช้</t>
  </si>
  <si>
    <t>การเปลี่ยนแปลงและการประเมินใหม่ของสัญญาเช่า</t>
  </si>
  <si>
    <t>การยกเลิกสินทรัพย์สิทธิการใช้</t>
  </si>
  <si>
    <t>การยกเลิกหนี้สินตามสัญญาเช่า</t>
  </si>
  <si>
    <t xml:space="preserve">ที่ถึงกำหนดชำระภายในหนึ่งปี  </t>
  </si>
  <si>
    <t>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</si>
</sst>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;\(#,##0.00\)"/>
    <numFmt numFmtId="169" formatCode="_(* #,##0_);_(* \(#,##0\);_(* &quot;-&quot;??_);_(@_)"/>
    <numFmt numFmtId="170" formatCode="_(* #,##0_);_(* \(#,##0\);_(* &quot;-&quot;_)\ \ \ \ \ ;_(@_)"/>
    <numFmt numFmtId="171" formatCode="#,##0.0000;\(#,##0.000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Microsoft Sans Serif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</cellStyleXfs>
  <cellXfs count="79">
    <xf numFmtId="0" fontId="0" fillId="0" borderId="0" xfId="0"/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70" fontId="2" fillId="0" borderId="1" xfId="2" applyNumberFormat="1" applyFont="1" applyFill="1" applyBorder="1" applyAlignment="1">
      <alignment horizontal="center" vertical="center"/>
    </xf>
    <xf numFmtId="170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70" fontId="2" fillId="0" borderId="1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0" fontId="3" fillId="0" borderId="0" xfId="0" quotePrefix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 wrapText="1" indent="3"/>
    </xf>
    <xf numFmtId="169" fontId="3" fillId="0" borderId="1" xfId="0" applyNumberFormat="1" applyFont="1" applyFill="1" applyBorder="1" applyAlignment="1">
      <alignment horizontal="right" vertical="center" wrapText="1"/>
    </xf>
    <xf numFmtId="169" fontId="3" fillId="0" borderId="0" xfId="0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3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/>
    </xf>
  </cellXfs>
  <cellStyles count="4">
    <cellStyle name="Comma 2 2 15" xfId="1" xr:uid="{1FDEC8BF-84FD-4A24-A031-4B3D2AF0E5A6}"/>
    <cellStyle name="Normal" xfId="0" builtinId="0"/>
    <cellStyle name="Normal 3" xfId="2" xr:uid="{30A405E0-769A-4F4B-A948-9448BA24025B}"/>
    <cellStyle name="Normal 6 7" xfId="3" xr:uid="{2EF91EBC-11DC-4724-9BDA-0462C1755F6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CBFC7-C9B4-4AF1-9E19-6161C7206C58}">
  <sheetPr>
    <pageSetUpPr autoPageBreaks="0"/>
  </sheetPr>
  <dimension ref="A1:L150"/>
  <sheetViews>
    <sheetView topLeftCell="A4" zoomScaleNormal="100" zoomScaleSheetLayoutView="100" workbookViewId="0">
      <selection activeCell="P19" sqref="P19"/>
    </sheetView>
  </sheetViews>
  <sheetFormatPr defaultColWidth="9.42578125" defaultRowHeight="19.350000000000001" customHeight="1" x14ac:dyDescent="0.25"/>
  <cols>
    <col min="1" max="2" width="1.5703125" style="6" customWidth="1"/>
    <col min="3" max="3" width="28.140625" style="6" customWidth="1"/>
    <col min="4" max="4" width="8" style="5" customWidth="1"/>
    <col min="5" max="5" width="0.7109375" style="5" customWidth="1"/>
    <col min="6" max="6" width="13.42578125" style="5" customWidth="1"/>
    <col min="7" max="7" width="0.7109375" style="5" customWidth="1"/>
    <col min="8" max="8" width="12.7109375" style="5" customWidth="1"/>
    <col min="9" max="9" width="0.7109375" style="5" customWidth="1"/>
    <col min="10" max="10" width="13.42578125" style="5" customWidth="1"/>
    <col min="11" max="11" width="0.7109375" style="5" customWidth="1"/>
    <col min="12" max="12" width="12.7109375" style="5" customWidth="1"/>
    <col min="13" max="16384" width="9.42578125" style="6"/>
  </cols>
  <sheetData>
    <row r="1" spans="1:12" ht="21.75" customHeight="1" x14ac:dyDescent="0.25">
      <c r="A1" s="4" t="s">
        <v>0</v>
      </c>
      <c r="B1" s="4"/>
      <c r="C1" s="4"/>
    </row>
    <row r="2" spans="1:12" ht="21.75" customHeight="1" x14ac:dyDescent="0.25">
      <c r="A2" s="4" t="s">
        <v>1</v>
      </c>
    </row>
    <row r="3" spans="1:12" ht="21.75" customHeight="1" x14ac:dyDescent="0.25">
      <c r="A3" s="7" t="s">
        <v>2</v>
      </c>
      <c r="B3" s="8"/>
      <c r="C3" s="8"/>
      <c r="D3" s="9"/>
      <c r="E3" s="9"/>
      <c r="F3" s="9"/>
      <c r="G3" s="9"/>
      <c r="H3" s="9"/>
      <c r="I3" s="9"/>
      <c r="J3" s="9"/>
      <c r="K3" s="9"/>
      <c r="L3" s="9"/>
    </row>
    <row r="4" spans="1:12" ht="21.75" customHeight="1" x14ac:dyDescent="0.25">
      <c r="A4" s="4"/>
    </row>
    <row r="5" spans="1:12" ht="21.75" customHeight="1" x14ac:dyDescent="0.25">
      <c r="A5" s="4"/>
      <c r="F5" s="10" t="s">
        <v>3</v>
      </c>
      <c r="G5" s="10"/>
      <c r="H5" s="10"/>
      <c r="I5" s="11"/>
      <c r="J5" s="10" t="s">
        <v>4</v>
      </c>
      <c r="K5" s="10"/>
      <c r="L5" s="10"/>
    </row>
    <row r="6" spans="1:12" ht="21.75" customHeight="1" x14ac:dyDescent="0.25">
      <c r="A6" s="4"/>
      <c r="F6" s="12" t="s">
        <v>5</v>
      </c>
      <c r="H6" s="12" t="s">
        <v>6</v>
      </c>
      <c r="J6" s="12" t="s">
        <v>5</v>
      </c>
      <c r="L6" s="12" t="s">
        <v>6</v>
      </c>
    </row>
    <row r="7" spans="1:12" ht="21.75" customHeight="1" x14ac:dyDescent="0.25">
      <c r="A7" s="4"/>
      <c r="F7" s="12" t="s">
        <v>7</v>
      </c>
      <c r="G7" s="12"/>
      <c r="H7" s="12" t="s">
        <v>8</v>
      </c>
      <c r="J7" s="12" t="s">
        <v>7</v>
      </c>
      <c r="K7" s="12"/>
      <c r="L7" s="12" t="s">
        <v>8</v>
      </c>
    </row>
    <row r="8" spans="1:12" ht="21.75" customHeight="1" x14ac:dyDescent="0.25">
      <c r="D8" s="13"/>
      <c r="E8" s="12"/>
      <c r="F8" s="12" t="s">
        <v>9</v>
      </c>
      <c r="G8" s="12"/>
      <c r="H8" s="12" t="s">
        <v>10</v>
      </c>
      <c r="I8" s="12"/>
      <c r="J8" s="12" t="s">
        <v>9</v>
      </c>
      <c r="K8" s="12"/>
      <c r="L8" s="12" t="s">
        <v>10</v>
      </c>
    </row>
    <row r="9" spans="1:12" ht="21.75" customHeight="1" x14ac:dyDescent="0.25">
      <c r="D9" s="14" t="s">
        <v>11</v>
      </c>
      <c r="E9" s="13"/>
      <c r="F9" s="15" t="s">
        <v>12</v>
      </c>
      <c r="G9" s="12"/>
      <c r="H9" s="15" t="s">
        <v>12</v>
      </c>
      <c r="I9" s="13"/>
      <c r="J9" s="15" t="s">
        <v>12</v>
      </c>
      <c r="K9" s="12"/>
      <c r="L9" s="15" t="s">
        <v>12</v>
      </c>
    </row>
    <row r="10" spans="1:12" ht="8.1" customHeight="1" x14ac:dyDescent="0.25">
      <c r="A10" s="4"/>
    </row>
    <row r="11" spans="1:12" ht="21.75" customHeight="1" x14ac:dyDescent="0.25">
      <c r="A11" s="4" t="s">
        <v>13</v>
      </c>
    </row>
    <row r="12" spans="1:12" ht="8.1" customHeight="1" x14ac:dyDescent="0.25">
      <c r="A12" s="4"/>
    </row>
    <row r="13" spans="1:12" ht="21.75" customHeight="1" x14ac:dyDescent="0.25">
      <c r="A13" s="4" t="s">
        <v>14</v>
      </c>
    </row>
    <row r="14" spans="1:12" ht="8.1" customHeight="1" x14ac:dyDescent="0.25">
      <c r="A14" s="4"/>
    </row>
    <row r="15" spans="1:12" ht="21.75" customHeight="1" x14ac:dyDescent="0.25">
      <c r="A15" s="6" t="s">
        <v>15</v>
      </c>
      <c r="F15" s="16">
        <v>189236732</v>
      </c>
      <c r="G15" s="16"/>
      <c r="H15" s="16">
        <v>164836064</v>
      </c>
      <c r="J15" s="16">
        <v>184355602</v>
      </c>
      <c r="K15" s="16"/>
      <c r="L15" s="16">
        <v>159836575</v>
      </c>
    </row>
    <row r="16" spans="1:12" ht="21.75" customHeight="1" x14ac:dyDescent="0.25">
      <c r="A16" s="6" t="s">
        <v>16</v>
      </c>
      <c r="D16" s="5">
        <v>7</v>
      </c>
      <c r="F16" s="16">
        <v>187307990</v>
      </c>
      <c r="G16" s="16"/>
      <c r="H16" s="16">
        <v>148810847</v>
      </c>
      <c r="J16" s="16">
        <v>187340090</v>
      </c>
      <c r="K16" s="16"/>
      <c r="L16" s="16">
        <v>148928547</v>
      </c>
    </row>
    <row r="17" spans="1:12" ht="21.75" customHeight="1" x14ac:dyDescent="0.25">
      <c r="A17" s="6" t="s">
        <v>17</v>
      </c>
      <c r="D17" s="5">
        <v>8</v>
      </c>
      <c r="F17" s="16">
        <v>243328713</v>
      </c>
      <c r="G17" s="16"/>
      <c r="H17" s="16">
        <v>265435611</v>
      </c>
      <c r="J17" s="16">
        <v>243062330</v>
      </c>
      <c r="K17" s="16"/>
      <c r="L17" s="16">
        <v>265169228</v>
      </c>
    </row>
    <row r="18" spans="1:12" ht="21.75" customHeight="1" x14ac:dyDescent="0.25">
      <c r="A18" s="6" t="s">
        <v>18</v>
      </c>
      <c r="D18" s="5">
        <v>6</v>
      </c>
      <c r="F18" s="16">
        <v>150735</v>
      </c>
      <c r="G18" s="16"/>
      <c r="H18" s="16">
        <v>0</v>
      </c>
      <c r="J18" s="16">
        <v>150735</v>
      </c>
      <c r="K18" s="16"/>
      <c r="L18" s="16">
        <v>0</v>
      </c>
    </row>
    <row r="19" spans="1:12" ht="21.75" customHeight="1" x14ac:dyDescent="0.25">
      <c r="A19" s="6" t="s">
        <v>19</v>
      </c>
      <c r="F19" s="17">
        <v>716352</v>
      </c>
      <c r="G19" s="16"/>
      <c r="H19" s="17">
        <v>444016</v>
      </c>
      <c r="J19" s="17">
        <v>706235</v>
      </c>
      <c r="K19" s="16"/>
      <c r="L19" s="17">
        <v>435999</v>
      </c>
    </row>
    <row r="20" spans="1:12" ht="8.1" customHeight="1" x14ac:dyDescent="0.25">
      <c r="D20" s="13"/>
      <c r="E20" s="13"/>
      <c r="F20" s="12"/>
      <c r="G20" s="12"/>
      <c r="H20" s="12"/>
      <c r="I20" s="13"/>
      <c r="J20" s="12"/>
      <c r="K20" s="12"/>
      <c r="L20" s="12"/>
    </row>
    <row r="21" spans="1:12" ht="21.75" customHeight="1" x14ac:dyDescent="0.25">
      <c r="A21" s="4" t="s">
        <v>20</v>
      </c>
      <c r="E21" s="6"/>
      <c r="F21" s="17">
        <f>SUM(F15:F20)</f>
        <v>620740522</v>
      </c>
      <c r="G21" s="16"/>
      <c r="H21" s="17">
        <f>SUM(H15:H20)</f>
        <v>579526538</v>
      </c>
      <c r="I21" s="6"/>
      <c r="J21" s="17">
        <f>SUM(J15:J20)</f>
        <v>615614992</v>
      </c>
      <c r="K21" s="16"/>
      <c r="L21" s="17">
        <f>SUM(L15:L20)</f>
        <v>574370349</v>
      </c>
    </row>
    <row r="22" spans="1:12" ht="21.75" customHeight="1" x14ac:dyDescent="0.25">
      <c r="A22" s="4"/>
      <c r="F22" s="18"/>
      <c r="G22" s="18"/>
      <c r="H22" s="18"/>
      <c r="J22" s="18"/>
      <c r="K22" s="18"/>
      <c r="L22" s="18"/>
    </row>
    <row r="23" spans="1:12" ht="21.75" customHeight="1" x14ac:dyDescent="0.25">
      <c r="A23" s="4" t="s">
        <v>21</v>
      </c>
      <c r="F23" s="18"/>
      <c r="G23" s="18"/>
      <c r="H23" s="18"/>
      <c r="J23" s="18"/>
      <c r="K23" s="18"/>
      <c r="L23" s="18"/>
    </row>
    <row r="24" spans="1:12" ht="8.1" customHeight="1" x14ac:dyDescent="0.25">
      <c r="A24" s="4"/>
      <c r="F24" s="16"/>
      <c r="G24" s="16"/>
      <c r="H24" s="16"/>
      <c r="J24" s="16"/>
      <c r="K24" s="16"/>
      <c r="L24" s="16"/>
    </row>
    <row r="25" spans="1:12" ht="21.75" customHeight="1" x14ac:dyDescent="0.25">
      <c r="A25" s="6" t="s">
        <v>22</v>
      </c>
      <c r="D25" s="5">
        <v>9</v>
      </c>
      <c r="F25" s="16">
        <v>0</v>
      </c>
      <c r="G25" s="16"/>
      <c r="H25" s="16">
        <v>0</v>
      </c>
      <c r="J25" s="16">
        <v>4000000</v>
      </c>
      <c r="K25" s="16"/>
      <c r="L25" s="16">
        <v>4000000</v>
      </c>
    </row>
    <row r="26" spans="1:12" ht="21.75" customHeight="1" x14ac:dyDescent="0.25">
      <c r="A26" s="6" t="s">
        <v>23</v>
      </c>
      <c r="D26" s="5">
        <v>10</v>
      </c>
      <c r="F26" s="16">
        <v>4395875</v>
      </c>
      <c r="G26" s="16"/>
      <c r="H26" s="16">
        <v>4229842</v>
      </c>
      <c r="J26" s="16">
        <v>4831584</v>
      </c>
      <c r="K26" s="16"/>
      <c r="L26" s="16">
        <v>4831584</v>
      </c>
    </row>
    <row r="27" spans="1:12" ht="21.75" customHeight="1" x14ac:dyDescent="0.25">
      <c r="A27" s="6" t="s">
        <v>24</v>
      </c>
      <c r="D27" s="5">
        <v>11</v>
      </c>
      <c r="F27" s="16">
        <v>396166484</v>
      </c>
      <c r="G27" s="16"/>
      <c r="H27" s="16">
        <v>404320500</v>
      </c>
      <c r="J27" s="16">
        <v>396166484</v>
      </c>
      <c r="K27" s="16"/>
      <c r="L27" s="16">
        <v>404320500</v>
      </c>
    </row>
    <row r="28" spans="1:12" ht="21.75" customHeight="1" x14ac:dyDescent="0.25">
      <c r="A28" s="6" t="s">
        <v>25</v>
      </c>
      <c r="D28" s="5">
        <v>11</v>
      </c>
      <c r="F28" s="16">
        <v>27168826</v>
      </c>
      <c r="G28" s="16"/>
      <c r="H28" s="16">
        <v>24000351</v>
      </c>
      <c r="J28" s="16">
        <v>27168826</v>
      </c>
      <c r="K28" s="16"/>
      <c r="L28" s="16">
        <v>24000351</v>
      </c>
    </row>
    <row r="29" spans="1:12" ht="21.75" customHeight="1" x14ac:dyDescent="0.25">
      <c r="A29" s="6" t="s">
        <v>26</v>
      </c>
      <c r="D29" s="5">
        <v>11</v>
      </c>
      <c r="F29" s="16">
        <v>3405493</v>
      </c>
      <c r="G29" s="16"/>
      <c r="H29" s="16">
        <v>3470221</v>
      </c>
      <c r="J29" s="16">
        <v>3405493</v>
      </c>
      <c r="K29" s="16"/>
      <c r="L29" s="16">
        <v>3470221</v>
      </c>
    </row>
    <row r="30" spans="1:12" ht="21.75" customHeight="1" x14ac:dyDescent="0.25">
      <c r="A30" s="6" t="s">
        <v>27</v>
      </c>
      <c r="F30" s="16">
        <v>32019580</v>
      </c>
      <c r="G30" s="16"/>
      <c r="H30" s="16">
        <v>30612551.3499</v>
      </c>
      <c r="J30" s="16">
        <v>31932439</v>
      </c>
      <c r="K30" s="16"/>
      <c r="L30" s="16">
        <v>30492203</v>
      </c>
    </row>
    <row r="31" spans="1:12" ht="21.75" customHeight="1" x14ac:dyDescent="0.25">
      <c r="A31" s="6" t="s">
        <v>28</v>
      </c>
      <c r="E31" s="6"/>
      <c r="F31" s="17">
        <v>3350999</v>
      </c>
      <c r="G31" s="16"/>
      <c r="H31" s="17">
        <v>3108795</v>
      </c>
      <c r="I31" s="6"/>
      <c r="J31" s="17">
        <v>3350999</v>
      </c>
      <c r="K31" s="16"/>
      <c r="L31" s="17">
        <v>3108795</v>
      </c>
    </row>
    <row r="32" spans="1:12" ht="8.1" customHeight="1" x14ac:dyDescent="0.25">
      <c r="A32" s="4"/>
      <c r="F32" s="18"/>
      <c r="G32" s="18"/>
      <c r="H32" s="18"/>
      <c r="J32" s="18"/>
      <c r="K32" s="18"/>
      <c r="L32" s="18"/>
    </row>
    <row r="33" spans="1:12" ht="21.75" customHeight="1" x14ac:dyDescent="0.25">
      <c r="A33" s="4" t="s">
        <v>29</v>
      </c>
      <c r="F33" s="19">
        <f>SUM(F25:F31)</f>
        <v>466507257</v>
      </c>
      <c r="G33" s="20"/>
      <c r="H33" s="19">
        <f>SUM(H25:H31)</f>
        <v>469742260.34990001</v>
      </c>
      <c r="J33" s="19">
        <f>SUM(J25:J31)</f>
        <v>470855825</v>
      </c>
      <c r="K33" s="20"/>
      <c r="L33" s="19">
        <f>SUM(L25:L31)</f>
        <v>474223654</v>
      </c>
    </row>
    <row r="34" spans="1:12" ht="8.1" customHeight="1" x14ac:dyDescent="0.25">
      <c r="A34" s="4"/>
      <c r="F34" s="18"/>
      <c r="G34" s="18"/>
      <c r="H34" s="18"/>
      <c r="J34" s="18"/>
      <c r="K34" s="18"/>
      <c r="L34" s="18"/>
    </row>
    <row r="35" spans="1:12" ht="21.75" customHeight="1" thickBot="1" x14ac:dyDescent="0.3">
      <c r="A35" s="4" t="s">
        <v>30</v>
      </c>
      <c r="E35" s="6"/>
      <c r="F35" s="21">
        <f>F21+F33</f>
        <v>1087247779</v>
      </c>
      <c r="G35" s="16"/>
      <c r="H35" s="21">
        <f>H21+H33</f>
        <v>1049268798.3499</v>
      </c>
      <c r="I35" s="6"/>
      <c r="J35" s="21">
        <f>J21+J33</f>
        <v>1086470817</v>
      </c>
      <c r="K35" s="16"/>
      <c r="L35" s="21">
        <f>L21+L33</f>
        <v>1048594003</v>
      </c>
    </row>
    <row r="36" spans="1:12" ht="21.75" customHeight="1" thickTop="1" x14ac:dyDescent="0.25">
      <c r="A36" s="4"/>
      <c r="E36" s="6"/>
      <c r="F36" s="16"/>
      <c r="G36" s="16"/>
      <c r="H36" s="16"/>
      <c r="I36" s="6"/>
      <c r="J36" s="16"/>
      <c r="K36" s="16"/>
      <c r="L36" s="16"/>
    </row>
    <row r="37" spans="1:12" ht="21.75" customHeight="1" x14ac:dyDescent="0.25">
      <c r="A37" s="4"/>
      <c r="F37" s="18"/>
      <c r="G37" s="18"/>
      <c r="H37" s="18"/>
      <c r="J37" s="18"/>
      <c r="K37" s="18"/>
      <c r="L37" s="18"/>
    </row>
    <row r="38" spans="1:12" ht="21.75" customHeight="1" x14ac:dyDescent="0.25">
      <c r="A38" s="4"/>
      <c r="F38" s="18"/>
      <c r="G38" s="18"/>
      <c r="H38" s="18"/>
      <c r="J38" s="18"/>
      <c r="K38" s="18"/>
      <c r="L38" s="18"/>
    </row>
    <row r="39" spans="1:12" ht="23.25" customHeight="1" x14ac:dyDescent="0.25">
      <c r="A39" s="4"/>
      <c r="F39" s="18"/>
      <c r="G39" s="18"/>
      <c r="H39" s="18"/>
      <c r="J39" s="18"/>
      <c r="K39" s="18"/>
      <c r="L39" s="18"/>
    </row>
    <row r="40" spans="1:12" ht="21.75" customHeight="1" x14ac:dyDescent="0.25">
      <c r="A40" s="22" t="s">
        <v>31</v>
      </c>
      <c r="B40" s="22"/>
      <c r="C40" s="22"/>
      <c r="D40" s="22"/>
      <c r="E40" s="22"/>
      <c r="F40" s="22"/>
      <c r="G40" s="22"/>
      <c r="H40" s="22"/>
    </row>
    <row r="41" spans="1:12" ht="21.75" customHeight="1" x14ac:dyDescent="0.25">
      <c r="A41" s="4"/>
      <c r="F41" s="18"/>
      <c r="G41" s="18"/>
      <c r="H41" s="18"/>
      <c r="J41" s="18"/>
      <c r="K41" s="18"/>
      <c r="L41" s="18"/>
    </row>
    <row r="42" spans="1:12" ht="14.45" customHeight="1" x14ac:dyDescent="0.25">
      <c r="A42" s="4"/>
      <c r="D42" s="13"/>
      <c r="E42" s="6"/>
      <c r="F42" s="6"/>
      <c r="G42" s="6"/>
      <c r="H42" s="6"/>
      <c r="I42" s="6"/>
      <c r="J42" s="6"/>
      <c r="K42" s="6"/>
      <c r="L42" s="6"/>
    </row>
    <row r="43" spans="1:12" ht="21.95" customHeight="1" x14ac:dyDescent="0.25">
      <c r="A43" s="8" t="s">
        <v>32</v>
      </c>
      <c r="B43" s="8"/>
      <c r="C43" s="8"/>
      <c r="D43" s="9"/>
      <c r="E43" s="9"/>
      <c r="F43" s="9"/>
      <c r="G43" s="9"/>
      <c r="H43" s="9"/>
      <c r="I43" s="9"/>
      <c r="J43" s="9"/>
      <c r="K43" s="9"/>
      <c r="L43" s="9"/>
    </row>
    <row r="44" spans="1:12" ht="21.75" customHeight="1" x14ac:dyDescent="0.25">
      <c r="A44" s="4" t="str">
        <f>A1</f>
        <v>บริษัท วินโดว์ เอเชีย จำกัด (มหาชน)</v>
      </c>
      <c r="B44" s="4"/>
      <c r="C44" s="4"/>
    </row>
    <row r="45" spans="1:12" ht="21.75" customHeight="1" x14ac:dyDescent="0.25">
      <c r="A45" s="4" t="s">
        <v>1</v>
      </c>
    </row>
    <row r="46" spans="1:12" ht="21.75" customHeight="1" x14ac:dyDescent="0.25">
      <c r="A46" s="7" t="str">
        <f>A3</f>
        <v>ณ วันที่ 31 มีนาคม พ.ศ. 2569</v>
      </c>
      <c r="B46" s="8"/>
      <c r="C46" s="8"/>
      <c r="D46" s="9"/>
      <c r="E46" s="9"/>
      <c r="F46" s="9"/>
      <c r="G46" s="9"/>
      <c r="H46" s="9"/>
      <c r="I46" s="9"/>
      <c r="J46" s="9"/>
      <c r="K46" s="9"/>
      <c r="L46" s="9"/>
    </row>
    <row r="47" spans="1:12" ht="21.75" customHeight="1" x14ac:dyDescent="0.25">
      <c r="A47" s="4"/>
    </row>
    <row r="48" spans="1:12" ht="21.75" customHeight="1" x14ac:dyDescent="0.25">
      <c r="F48" s="10" t="s">
        <v>3</v>
      </c>
      <c r="G48" s="10"/>
      <c r="H48" s="10"/>
      <c r="I48" s="11"/>
      <c r="J48" s="10" t="s">
        <v>4</v>
      </c>
      <c r="K48" s="10"/>
      <c r="L48" s="10"/>
    </row>
    <row r="49" spans="1:12" ht="21.75" customHeight="1" x14ac:dyDescent="0.25">
      <c r="F49" s="12" t="s">
        <v>5</v>
      </c>
      <c r="H49" s="12" t="s">
        <v>6</v>
      </c>
      <c r="J49" s="12" t="s">
        <v>5</v>
      </c>
      <c r="L49" s="12" t="s">
        <v>6</v>
      </c>
    </row>
    <row r="50" spans="1:12" ht="21.6" customHeight="1" x14ac:dyDescent="0.25">
      <c r="F50" s="12" t="s">
        <v>7</v>
      </c>
      <c r="G50" s="12"/>
      <c r="H50" s="12" t="s">
        <v>8</v>
      </c>
      <c r="J50" s="12" t="s">
        <v>7</v>
      </c>
      <c r="K50" s="12"/>
      <c r="L50" s="12" t="s">
        <v>8</v>
      </c>
    </row>
    <row r="51" spans="1:12" ht="21.75" customHeight="1" x14ac:dyDescent="0.25">
      <c r="D51" s="13"/>
      <c r="E51" s="12"/>
      <c r="F51" s="12" t="s">
        <v>9</v>
      </c>
      <c r="G51" s="12"/>
      <c r="H51" s="12" t="s">
        <v>10</v>
      </c>
      <c r="I51" s="12"/>
      <c r="J51" s="12" t="s">
        <v>9</v>
      </c>
      <c r="K51" s="12"/>
      <c r="L51" s="12" t="s">
        <v>10</v>
      </c>
    </row>
    <row r="52" spans="1:12" ht="21.75" customHeight="1" x14ac:dyDescent="0.25">
      <c r="D52" s="14" t="s">
        <v>11</v>
      </c>
      <c r="E52" s="13"/>
      <c r="F52" s="15" t="s">
        <v>12</v>
      </c>
      <c r="G52" s="12"/>
      <c r="H52" s="15" t="s">
        <v>12</v>
      </c>
      <c r="I52" s="13"/>
      <c r="J52" s="15" t="s">
        <v>12</v>
      </c>
      <c r="K52" s="12"/>
      <c r="L52" s="15" t="s">
        <v>12</v>
      </c>
    </row>
    <row r="53" spans="1:12" ht="8.1" customHeight="1" x14ac:dyDescent="0.25">
      <c r="D53" s="13"/>
      <c r="E53" s="13"/>
      <c r="F53" s="12"/>
      <c r="G53" s="12"/>
      <c r="H53" s="12"/>
      <c r="I53" s="13"/>
      <c r="J53" s="12"/>
      <c r="K53" s="12"/>
      <c r="L53" s="12"/>
    </row>
    <row r="54" spans="1:12" ht="21.75" customHeight="1" x14ac:dyDescent="0.25">
      <c r="A54" s="4" t="s">
        <v>33</v>
      </c>
      <c r="E54" s="6"/>
      <c r="F54" s="6"/>
      <c r="G54" s="6"/>
      <c r="H54" s="6"/>
      <c r="I54" s="6"/>
      <c r="J54" s="6"/>
      <c r="K54" s="6"/>
      <c r="L54" s="6"/>
    </row>
    <row r="55" spans="1:12" ht="8.1" customHeight="1" x14ac:dyDescent="0.25">
      <c r="A55" s="4"/>
    </row>
    <row r="56" spans="1:12" ht="21.75" customHeight="1" x14ac:dyDescent="0.25">
      <c r="A56" s="4" t="s">
        <v>34</v>
      </c>
      <c r="E56" s="6"/>
      <c r="F56" s="16"/>
      <c r="G56" s="16"/>
      <c r="H56" s="16"/>
      <c r="I56" s="6"/>
      <c r="J56" s="16"/>
      <c r="K56" s="16"/>
      <c r="L56" s="16"/>
    </row>
    <row r="57" spans="1:12" ht="8.1" customHeight="1" x14ac:dyDescent="0.25">
      <c r="A57" s="4"/>
      <c r="F57" s="18"/>
      <c r="G57" s="18"/>
      <c r="H57" s="18"/>
      <c r="J57" s="18"/>
      <c r="K57" s="18"/>
      <c r="L57" s="18"/>
    </row>
    <row r="58" spans="1:12" ht="21.75" customHeight="1" x14ac:dyDescent="0.25">
      <c r="A58" s="6" t="s">
        <v>35</v>
      </c>
      <c r="D58" s="5">
        <v>12</v>
      </c>
      <c r="E58" s="23"/>
      <c r="F58" s="16">
        <v>112789356</v>
      </c>
      <c r="G58" s="16"/>
      <c r="H58" s="16">
        <v>96903604</v>
      </c>
      <c r="I58" s="23"/>
      <c r="J58" s="16">
        <v>112664356</v>
      </c>
      <c r="K58" s="16"/>
      <c r="L58" s="16">
        <v>96803604</v>
      </c>
    </row>
    <row r="59" spans="1:12" ht="21.75" customHeight="1" x14ac:dyDescent="0.25">
      <c r="A59" s="24" t="s">
        <v>36</v>
      </c>
      <c r="E59" s="23"/>
      <c r="F59" s="16">
        <v>2695241</v>
      </c>
      <c r="G59" s="16"/>
      <c r="H59" s="16">
        <v>2695241</v>
      </c>
      <c r="I59" s="23"/>
      <c r="J59" s="16">
        <v>2695241</v>
      </c>
      <c r="K59" s="16"/>
      <c r="L59" s="16">
        <v>2695241</v>
      </c>
    </row>
    <row r="60" spans="1:12" ht="21.75" customHeight="1" x14ac:dyDescent="0.25">
      <c r="A60" s="6" t="s">
        <v>159</v>
      </c>
      <c r="E60" s="23"/>
      <c r="F60" s="6"/>
      <c r="G60" s="6"/>
      <c r="H60" s="6"/>
      <c r="I60" s="6"/>
      <c r="J60" s="6"/>
      <c r="K60" s="6"/>
      <c r="L60" s="6"/>
    </row>
    <row r="61" spans="1:12" ht="21.75" customHeight="1" x14ac:dyDescent="0.25">
      <c r="B61" s="6" t="s">
        <v>158</v>
      </c>
      <c r="E61" s="23"/>
      <c r="F61" s="20">
        <v>11195463</v>
      </c>
      <c r="G61" s="16"/>
      <c r="H61" s="16">
        <v>11046889</v>
      </c>
      <c r="I61" s="23"/>
      <c r="J61" s="16">
        <v>11195463</v>
      </c>
      <c r="K61" s="16"/>
      <c r="L61" s="16">
        <v>11046889</v>
      </c>
    </row>
    <row r="62" spans="1:12" ht="21.75" customHeight="1" x14ac:dyDescent="0.25">
      <c r="A62" s="6" t="s">
        <v>37</v>
      </c>
      <c r="D62" s="5">
        <v>6</v>
      </c>
      <c r="E62" s="23"/>
      <c r="F62" s="16">
        <v>0</v>
      </c>
      <c r="G62" s="16"/>
      <c r="H62" s="16">
        <v>246909</v>
      </c>
      <c r="I62" s="23"/>
      <c r="J62" s="20">
        <v>0</v>
      </c>
      <c r="K62" s="16"/>
      <c r="L62" s="16">
        <v>246909</v>
      </c>
    </row>
    <row r="63" spans="1:12" ht="21.75" customHeight="1" x14ac:dyDescent="0.25">
      <c r="A63" s="6" t="s">
        <v>38</v>
      </c>
      <c r="E63" s="23"/>
      <c r="F63" s="16">
        <v>8738371</v>
      </c>
      <c r="G63" s="16"/>
      <c r="H63" s="16">
        <v>4114177</v>
      </c>
      <c r="I63" s="23"/>
      <c r="J63" s="16">
        <v>8727133</v>
      </c>
      <c r="K63" s="16"/>
      <c r="L63" s="16">
        <v>4102939</v>
      </c>
    </row>
    <row r="64" spans="1:12" ht="21.75" customHeight="1" x14ac:dyDescent="0.25">
      <c r="A64" s="6" t="s">
        <v>39</v>
      </c>
      <c r="E64" s="23"/>
      <c r="F64" s="17">
        <v>4128314</v>
      </c>
      <c r="G64" s="16"/>
      <c r="H64" s="17">
        <v>1561493</v>
      </c>
      <c r="I64" s="23"/>
      <c r="J64" s="17">
        <v>4128314</v>
      </c>
      <c r="K64" s="16"/>
      <c r="L64" s="17">
        <v>1561493</v>
      </c>
    </row>
    <row r="65" spans="1:12" ht="8.1" customHeight="1" x14ac:dyDescent="0.25">
      <c r="A65" s="4"/>
      <c r="F65" s="16"/>
      <c r="G65" s="16"/>
      <c r="H65" s="16"/>
      <c r="J65" s="16"/>
      <c r="K65" s="16"/>
      <c r="L65" s="16"/>
    </row>
    <row r="66" spans="1:12" ht="21.75" customHeight="1" x14ac:dyDescent="0.25">
      <c r="A66" s="4" t="s">
        <v>40</v>
      </c>
      <c r="E66" s="6"/>
      <c r="F66" s="17">
        <f>SUM(F58:F64)</f>
        <v>139546745</v>
      </c>
      <c r="G66" s="16"/>
      <c r="H66" s="17">
        <f>SUM(H58:H64)</f>
        <v>116568313</v>
      </c>
      <c r="I66" s="6"/>
      <c r="J66" s="17">
        <f>SUM(J58:J64)</f>
        <v>139410507</v>
      </c>
      <c r="K66" s="16"/>
      <c r="L66" s="17">
        <f>SUM(L58:L64)</f>
        <v>116457075</v>
      </c>
    </row>
    <row r="67" spans="1:12" ht="21.75" customHeight="1" x14ac:dyDescent="0.25">
      <c r="A67" s="25"/>
      <c r="F67" s="18"/>
      <c r="G67" s="18"/>
      <c r="H67" s="18"/>
      <c r="J67" s="18"/>
      <c r="K67" s="18"/>
      <c r="L67" s="18"/>
    </row>
    <row r="68" spans="1:12" ht="21.75" customHeight="1" x14ac:dyDescent="0.25">
      <c r="A68" s="25" t="s">
        <v>41</v>
      </c>
      <c r="F68" s="18"/>
      <c r="G68" s="18"/>
      <c r="H68" s="18"/>
      <c r="J68" s="18"/>
      <c r="K68" s="18"/>
      <c r="L68" s="18"/>
    </row>
    <row r="69" spans="1:12" ht="8.1" customHeight="1" x14ac:dyDescent="0.25">
      <c r="F69" s="18"/>
      <c r="G69" s="18"/>
      <c r="H69" s="18"/>
      <c r="J69" s="18"/>
      <c r="K69" s="18"/>
      <c r="L69" s="18"/>
    </row>
    <row r="70" spans="1:12" ht="21.75" customHeight="1" x14ac:dyDescent="0.25">
      <c r="A70" s="6" t="s">
        <v>42</v>
      </c>
      <c r="F70" s="20">
        <v>15721704</v>
      </c>
      <c r="G70" s="16"/>
      <c r="H70" s="1">
        <v>12872855</v>
      </c>
      <c r="J70" s="20">
        <v>15721704</v>
      </c>
      <c r="K70" s="16"/>
      <c r="L70" s="1">
        <v>12872855</v>
      </c>
    </row>
    <row r="71" spans="1:12" ht="21.75" customHeight="1" x14ac:dyDescent="0.25">
      <c r="A71" s="6" t="s">
        <v>43</v>
      </c>
      <c r="F71" s="20">
        <v>13168573</v>
      </c>
      <c r="G71" s="16"/>
      <c r="H71" s="1">
        <v>12922436</v>
      </c>
      <c r="J71" s="20">
        <v>13168573</v>
      </c>
      <c r="K71" s="16"/>
      <c r="L71" s="1">
        <v>12922436</v>
      </c>
    </row>
    <row r="72" spans="1:12" ht="21.75" customHeight="1" x14ac:dyDescent="0.25">
      <c r="A72" s="6" t="s">
        <v>44</v>
      </c>
      <c r="F72" s="19">
        <v>533837</v>
      </c>
      <c r="G72" s="20"/>
      <c r="H72" s="2">
        <v>514256</v>
      </c>
      <c r="J72" s="19">
        <v>533837</v>
      </c>
      <c r="K72" s="20"/>
      <c r="L72" s="2">
        <v>514256</v>
      </c>
    </row>
    <row r="73" spans="1:12" ht="8.1" customHeight="1" x14ac:dyDescent="0.25">
      <c r="F73" s="18"/>
      <c r="G73" s="18"/>
      <c r="H73" s="18"/>
      <c r="J73" s="18"/>
      <c r="K73" s="18"/>
      <c r="L73" s="18"/>
    </row>
    <row r="74" spans="1:12" ht="21.75" customHeight="1" x14ac:dyDescent="0.25">
      <c r="A74" s="25" t="s">
        <v>45</v>
      </c>
      <c r="F74" s="19">
        <f>SUM(F70:F72)</f>
        <v>29424114</v>
      </c>
      <c r="G74" s="20"/>
      <c r="H74" s="19">
        <f>SUM(H70:H72)</f>
        <v>26309547</v>
      </c>
      <c r="J74" s="19">
        <f>SUM(J70:J72)</f>
        <v>29424114</v>
      </c>
      <c r="K74" s="20"/>
      <c r="L74" s="19">
        <f>SUM(L70:L72)</f>
        <v>26309547</v>
      </c>
    </row>
    <row r="75" spans="1:12" ht="8.1" customHeight="1" x14ac:dyDescent="0.25">
      <c r="A75" s="25"/>
      <c r="F75" s="18"/>
      <c r="G75" s="18"/>
      <c r="H75" s="18"/>
      <c r="J75" s="18"/>
      <c r="K75" s="18"/>
      <c r="L75" s="18"/>
    </row>
    <row r="76" spans="1:12" ht="21.75" customHeight="1" x14ac:dyDescent="0.25">
      <c r="A76" s="4" t="s">
        <v>46</v>
      </c>
      <c r="E76" s="6"/>
      <c r="F76" s="17">
        <f>F66+F74</f>
        <v>168970859</v>
      </c>
      <c r="G76" s="16"/>
      <c r="H76" s="17">
        <f>H74+H66</f>
        <v>142877860</v>
      </c>
      <c r="I76" s="6"/>
      <c r="J76" s="17">
        <f>J66+J74</f>
        <v>168834621</v>
      </c>
      <c r="K76" s="16"/>
      <c r="L76" s="17">
        <f>L74+L66</f>
        <v>142766622</v>
      </c>
    </row>
    <row r="77" spans="1:12" ht="21.75" customHeight="1" x14ac:dyDescent="0.25">
      <c r="A77" s="4"/>
      <c r="E77" s="6"/>
      <c r="F77" s="16"/>
      <c r="G77" s="16"/>
      <c r="H77" s="16"/>
      <c r="I77" s="6"/>
      <c r="J77" s="16"/>
      <c r="K77" s="16"/>
      <c r="L77" s="16"/>
    </row>
    <row r="78" spans="1:12" ht="21.75" customHeight="1" x14ac:dyDescent="0.25">
      <c r="A78" s="4"/>
      <c r="E78" s="6"/>
      <c r="F78" s="16"/>
      <c r="G78" s="16"/>
      <c r="H78" s="16"/>
      <c r="I78" s="6"/>
      <c r="J78" s="16"/>
      <c r="K78" s="16"/>
      <c r="L78" s="16"/>
    </row>
    <row r="79" spans="1:12" ht="21.75" customHeight="1" x14ac:dyDescent="0.25">
      <c r="A79" s="4"/>
      <c r="E79" s="6"/>
      <c r="F79" s="16"/>
      <c r="G79" s="16"/>
      <c r="H79" s="16"/>
      <c r="I79" s="6"/>
      <c r="J79" s="16"/>
      <c r="K79" s="16"/>
      <c r="L79" s="16"/>
    </row>
    <row r="80" spans="1:12" ht="21.75" customHeight="1" x14ac:dyDescent="0.25">
      <c r="A80" s="4"/>
      <c r="E80" s="6"/>
      <c r="F80" s="16"/>
      <c r="G80" s="16"/>
      <c r="H80" s="16"/>
      <c r="I80" s="6"/>
      <c r="J80" s="16"/>
      <c r="K80" s="16"/>
      <c r="L80" s="16"/>
    </row>
    <row r="81" spans="1:12" ht="21.75" customHeight="1" x14ac:dyDescent="0.25">
      <c r="A81" s="4"/>
      <c r="E81" s="6"/>
      <c r="F81" s="16"/>
      <c r="G81" s="16"/>
      <c r="H81" s="16"/>
      <c r="I81" s="6"/>
      <c r="J81" s="16"/>
      <c r="K81" s="16"/>
      <c r="L81" s="16"/>
    </row>
    <row r="82" spans="1:12" ht="21.75" customHeight="1" x14ac:dyDescent="0.25">
      <c r="A82" s="4"/>
      <c r="E82" s="6"/>
      <c r="F82" s="16"/>
      <c r="G82" s="16"/>
      <c r="H82" s="16"/>
      <c r="I82" s="6"/>
      <c r="J82" s="16"/>
      <c r="K82" s="16"/>
      <c r="L82" s="16"/>
    </row>
    <row r="83" spans="1:12" ht="21.75" customHeight="1" x14ac:dyDescent="0.25">
      <c r="A83" s="4"/>
      <c r="E83" s="6"/>
      <c r="F83" s="16"/>
      <c r="G83" s="16"/>
      <c r="H83" s="16"/>
      <c r="I83" s="6"/>
      <c r="J83" s="16"/>
      <c r="K83" s="16"/>
      <c r="L83" s="16"/>
    </row>
    <row r="84" spans="1:12" ht="21.75" customHeight="1" x14ac:dyDescent="0.25">
      <c r="A84" s="4"/>
      <c r="E84" s="6"/>
      <c r="F84" s="16"/>
      <c r="G84" s="16"/>
      <c r="H84" s="16"/>
      <c r="I84" s="6"/>
      <c r="J84" s="16"/>
      <c r="K84" s="16"/>
      <c r="L84" s="16"/>
    </row>
    <row r="85" spans="1:12" ht="16.7" customHeight="1" x14ac:dyDescent="0.25">
      <c r="A85" s="4"/>
      <c r="E85" s="6"/>
      <c r="F85" s="16"/>
      <c r="G85" s="16"/>
      <c r="H85" s="16"/>
      <c r="I85" s="6"/>
      <c r="J85" s="16"/>
      <c r="K85" s="16"/>
      <c r="L85" s="16"/>
    </row>
    <row r="86" spans="1:12" ht="21.95" customHeight="1" x14ac:dyDescent="0.25">
      <c r="A86" s="8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8"/>
      <c r="C86" s="8"/>
      <c r="D86" s="9"/>
      <c r="E86" s="8"/>
      <c r="F86" s="8"/>
      <c r="G86" s="8"/>
      <c r="H86" s="8"/>
      <c r="I86" s="8"/>
      <c r="J86" s="8"/>
      <c r="K86" s="8"/>
      <c r="L86" s="8"/>
    </row>
    <row r="87" spans="1:12" ht="21.75" customHeight="1" x14ac:dyDescent="0.25">
      <c r="A87" s="4" t="str">
        <f>+A1</f>
        <v>บริษัท วินโดว์ เอเชีย จำกัด (มหาชน)</v>
      </c>
      <c r="B87" s="4"/>
      <c r="C87" s="4"/>
    </row>
    <row r="88" spans="1:12" ht="21.75" customHeight="1" x14ac:dyDescent="0.25">
      <c r="A88" s="4" t="s">
        <v>1</v>
      </c>
    </row>
    <row r="89" spans="1:12" ht="21.75" customHeight="1" x14ac:dyDescent="0.25">
      <c r="A89" s="7" t="str">
        <f>+A3</f>
        <v>ณ วันที่ 31 มีนาคม พ.ศ. 2569</v>
      </c>
      <c r="B89" s="8"/>
      <c r="C89" s="8"/>
      <c r="D89" s="9"/>
      <c r="E89" s="9"/>
      <c r="F89" s="9"/>
      <c r="G89" s="9"/>
      <c r="H89" s="9"/>
      <c r="I89" s="9"/>
      <c r="J89" s="9"/>
      <c r="K89" s="9"/>
      <c r="L89" s="9"/>
    </row>
    <row r="90" spans="1:12" ht="21.75" customHeight="1" x14ac:dyDescent="0.25"/>
    <row r="91" spans="1:12" ht="21.75" customHeight="1" x14ac:dyDescent="0.25">
      <c r="F91" s="10" t="s">
        <v>3</v>
      </c>
      <c r="G91" s="10"/>
      <c r="H91" s="10"/>
      <c r="I91" s="11"/>
      <c r="J91" s="10" t="s">
        <v>4</v>
      </c>
      <c r="K91" s="10"/>
      <c r="L91" s="10"/>
    </row>
    <row r="92" spans="1:12" ht="21.75" customHeight="1" x14ac:dyDescent="0.25">
      <c r="F92" s="12" t="s">
        <v>5</v>
      </c>
      <c r="H92" s="12" t="s">
        <v>6</v>
      </c>
      <c r="J92" s="12" t="s">
        <v>5</v>
      </c>
      <c r="L92" s="12" t="s">
        <v>6</v>
      </c>
    </row>
    <row r="93" spans="1:12" ht="21.75" customHeight="1" x14ac:dyDescent="0.25">
      <c r="F93" s="12" t="s">
        <v>7</v>
      </c>
      <c r="G93" s="12"/>
      <c r="H93" s="12" t="s">
        <v>8</v>
      </c>
      <c r="J93" s="12" t="s">
        <v>7</v>
      </c>
      <c r="K93" s="12"/>
      <c r="L93" s="12" t="s">
        <v>8</v>
      </c>
    </row>
    <row r="94" spans="1:12" ht="21.75" customHeight="1" x14ac:dyDescent="0.25">
      <c r="D94" s="13"/>
      <c r="E94" s="12"/>
      <c r="F94" s="12" t="s">
        <v>9</v>
      </c>
      <c r="G94" s="12"/>
      <c r="H94" s="12" t="s">
        <v>10</v>
      </c>
      <c r="I94" s="12"/>
      <c r="J94" s="12" t="s">
        <v>9</v>
      </c>
      <c r="K94" s="12"/>
      <c r="L94" s="12" t="s">
        <v>10</v>
      </c>
    </row>
    <row r="95" spans="1:12" ht="21.75" customHeight="1" x14ac:dyDescent="0.25">
      <c r="D95" s="13"/>
      <c r="E95" s="13"/>
      <c r="F95" s="15" t="s">
        <v>12</v>
      </c>
      <c r="G95" s="12"/>
      <c r="H95" s="15" t="s">
        <v>12</v>
      </c>
      <c r="I95" s="13"/>
      <c r="J95" s="15" t="s">
        <v>12</v>
      </c>
      <c r="K95" s="12"/>
      <c r="L95" s="15" t="s">
        <v>12</v>
      </c>
    </row>
    <row r="96" spans="1:12" ht="8.1" customHeight="1" x14ac:dyDescent="0.25">
      <c r="D96" s="13"/>
      <c r="E96" s="13"/>
      <c r="F96" s="12"/>
      <c r="G96" s="12"/>
      <c r="H96" s="12"/>
      <c r="I96" s="13"/>
      <c r="J96" s="12"/>
      <c r="K96" s="12"/>
      <c r="L96" s="12"/>
    </row>
    <row r="97" spans="1:12" ht="21.75" customHeight="1" x14ac:dyDescent="0.25">
      <c r="A97" s="4" t="s">
        <v>47</v>
      </c>
      <c r="E97" s="6"/>
      <c r="F97" s="6"/>
      <c r="G97" s="6"/>
      <c r="H97" s="6"/>
      <c r="I97" s="6"/>
      <c r="J97" s="6"/>
      <c r="K97" s="6"/>
      <c r="L97" s="6"/>
    </row>
    <row r="98" spans="1:12" ht="8.1" customHeight="1" x14ac:dyDescent="0.25">
      <c r="A98" s="4"/>
      <c r="E98" s="6"/>
      <c r="F98" s="6"/>
      <c r="G98" s="6"/>
      <c r="H98" s="6"/>
      <c r="I98" s="6"/>
      <c r="J98" s="6"/>
      <c r="K98" s="6"/>
      <c r="L98" s="6"/>
    </row>
    <row r="99" spans="1:12" ht="21.75" customHeight="1" x14ac:dyDescent="0.25">
      <c r="A99" s="4" t="s">
        <v>48</v>
      </c>
      <c r="E99" s="6"/>
      <c r="F99" s="6"/>
      <c r="G99" s="6"/>
      <c r="H99" s="6"/>
      <c r="I99" s="6"/>
      <c r="J99" s="6"/>
      <c r="K99" s="6"/>
      <c r="L99" s="6"/>
    </row>
    <row r="100" spans="1:12" ht="8.1" customHeight="1" x14ac:dyDescent="0.25">
      <c r="A100" s="4"/>
    </row>
    <row r="101" spans="1:12" ht="21.75" customHeight="1" x14ac:dyDescent="0.25">
      <c r="A101" s="6" t="s">
        <v>49</v>
      </c>
      <c r="E101" s="6"/>
      <c r="F101" s="6"/>
      <c r="G101" s="6"/>
      <c r="H101" s="6"/>
      <c r="I101" s="6"/>
      <c r="J101" s="6"/>
      <c r="K101" s="6"/>
      <c r="L101" s="6"/>
    </row>
    <row r="102" spans="1:12" ht="21.75" customHeight="1" x14ac:dyDescent="0.25">
      <c r="B102" s="6" t="s">
        <v>50</v>
      </c>
      <c r="E102" s="6"/>
      <c r="F102" s="6"/>
      <c r="G102" s="6"/>
      <c r="H102" s="6"/>
      <c r="I102" s="6"/>
      <c r="J102" s="6"/>
      <c r="K102" s="6"/>
      <c r="L102" s="6"/>
    </row>
    <row r="103" spans="1:12" ht="21.75" customHeight="1" x14ac:dyDescent="0.25">
      <c r="C103" s="26" t="s">
        <v>51</v>
      </c>
      <c r="E103" s="6"/>
      <c r="F103" s="6"/>
      <c r="G103" s="6"/>
      <c r="H103" s="6"/>
      <c r="I103" s="6"/>
      <c r="J103" s="6"/>
      <c r="K103" s="6"/>
      <c r="L103" s="6"/>
    </row>
    <row r="104" spans="1:12" ht="21.75" customHeight="1" thickBot="1" x14ac:dyDescent="0.3">
      <c r="C104" s="26" t="s">
        <v>52</v>
      </c>
      <c r="E104" s="6"/>
      <c r="F104" s="21">
        <v>444000000</v>
      </c>
      <c r="G104" s="16"/>
      <c r="H104" s="21">
        <v>444000000</v>
      </c>
      <c r="I104" s="6"/>
      <c r="J104" s="21">
        <v>444000000</v>
      </c>
      <c r="K104" s="16"/>
      <c r="L104" s="21">
        <v>444000000</v>
      </c>
    </row>
    <row r="105" spans="1:12" ht="8.1" customHeight="1" thickTop="1" x14ac:dyDescent="0.25">
      <c r="A105" s="4"/>
      <c r="F105" s="18"/>
      <c r="G105" s="18"/>
      <c r="H105" s="18"/>
      <c r="J105" s="18"/>
      <c r="K105" s="18"/>
      <c r="L105" s="18"/>
    </row>
    <row r="106" spans="1:12" ht="21.75" customHeight="1" x14ac:dyDescent="0.25">
      <c r="B106" s="6" t="s">
        <v>53</v>
      </c>
      <c r="E106" s="6"/>
      <c r="F106" s="16"/>
      <c r="G106" s="16"/>
      <c r="H106" s="16"/>
      <c r="I106" s="6"/>
      <c r="J106" s="16"/>
      <c r="K106" s="16"/>
      <c r="L106" s="16"/>
    </row>
    <row r="107" spans="1:12" ht="21.75" customHeight="1" x14ac:dyDescent="0.25">
      <c r="C107" s="26" t="s">
        <v>51</v>
      </c>
      <c r="E107" s="6"/>
      <c r="F107" s="16"/>
      <c r="G107" s="16"/>
      <c r="H107" s="16"/>
      <c r="I107" s="6"/>
      <c r="J107" s="16"/>
      <c r="K107" s="16"/>
      <c r="L107" s="16"/>
    </row>
    <row r="108" spans="1:12" ht="21.75" customHeight="1" x14ac:dyDescent="0.25">
      <c r="C108" s="26" t="s">
        <v>54</v>
      </c>
      <c r="E108" s="6"/>
      <c r="F108" s="16">
        <v>444000000</v>
      </c>
      <c r="G108" s="16"/>
      <c r="H108" s="27">
        <v>444000000</v>
      </c>
      <c r="I108" s="24"/>
      <c r="J108" s="27">
        <v>444000000</v>
      </c>
      <c r="K108" s="24"/>
      <c r="L108" s="27">
        <v>444000000</v>
      </c>
    </row>
    <row r="109" spans="1:12" ht="21.75" customHeight="1" x14ac:dyDescent="0.25">
      <c r="A109" s="6" t="s">
        <v>55</v>
      </c>
      <c r="C109" s="26"/>
      <c r="E109" s="6"/>
      <c r="F109" s="16">
        <v>371924208</v>
      </c>
      <c r="G109" s="16"/>
      <c r="H109" s="27">
        <v>371924208</v>
      </c>
      <c r="I109" s="24"/>
      <c r="J109" s="27">
        <v>371924208</v>
      </c>
      <c r="K109" s="24"/>
      <c r="L109" s="27">
        <v>371924208</v>
      </c>
    </row>
    <row r="110" spans="1:12" ht="21.75" customHeight="1" x14ac:dyDescent="0.25">
      <c r="A110" s="6" t="s">
        <v>56</v>
      </c>
      <c r="C110" s="26"/>
      <c r="E110" s="6"/>
      <c r="F110" s="16"/>
      <c r="G110" s="16"/>
      <c r="H110" s="27"/>
      <c r="I110" s="24"/>
      <c r="J110" s="27"/>
      <c r="K110" s="24"/>
      <c r="L110" s="27"/>
    </row>
    <row r="111" spans="1:12" ht="21.75" customHeight="1" x14ac:dyDescent="0.25">
      <c r="B111" s="6" t="s">
        <v>57</v>
      </c>
      <c r="C111" s="26"/>
      <c r="E111" s="6"/>
      <c r="F111" s="16">
        <v>21877476</v>
      </c>
      <c r="G111" s="16"/>
      <c r="H111" s="27">
        <v>21877476</v>
      </c>
      <c r="I111" s="24"/>
      <c r="J111" s="27">
        <v>21877476</v>
      </c>
      <c r="K111" s="24"/>
      <c r="L111" s="27">
        <v>21877476</v>
      </c>
    </row>
    <row r="112" spans="1:12" ht="21.75" customHeight="1" x14ac:dyDescent="0.25">
      <c r="B112" s="6" t="s">
        <v>58</v>
      </c>
      <c r="E112" s="6"/>
      <c r="F112" s="17">
        <v>79477378</v>
      </c>
      <c r="G112" s="16"/>
      <c r="H112" s="28">
        <v>67580264</v>
      </c>
      <c r="I112" s="24"/>
      <c r="J112" s="28">
        <v>79834512</v>
      </c>
      <c r="K112" s="24"/>
      <c r="L112" s="28">
        <v>68025697</v>
      </c>
    </row>
    <row r="113" spans="1:12" ht="8.1" customHeight="1" x14ac:dyDescent="0.25">
      <c r="E113" s="6"/>
      <c r="F113" s="16"/>
      <c r="G113" s="16"/>
      <c r="H113" s="16"/>
      <c r="I113" s="6"/>
      <c r="J113" s="16"/>
      <c r="K113" s="16"/>
      <c r="L113" s="16"/>
    </row>
    <row r="114" spans="1:12" ht="21.75" customHeight="1" x14ac:dyDescent="0.25">
      <c r="A114" s="4" t="s">
        <v>59</v>
      </c>
      <c r="E114" s="6"/>
      <c r="F114" s="16">
        <f>SUM(F108:F112)</f>
        <v>917279062</v>
      </c>
      <c r="G114" s="16"/>
      <c r="H114" s="16">
        <f>SUM(H108:H112)</f>
        <v>905381948</v>
      </c>
      <c r="I114" s="6"/>
      <c r="J114" s="16">
        <f>SUM(J108:J112)</f>
        <v>917636196</v>
      </c>
      <c r="K114" s="16"/>
      <c r="L114" s="16">
        <f>SUM(L108:L112)</f>
        <v>905827381</v>
      </c>
    </row>
    <row r="115" spans="1:12" ht="21.75" customHeight="1" x14ac:dyDescent="0.25">
      <c r="A115" s="6" t="s">
        <v>60</v>
      </c>
      <c r="E115" s="6"/>
      <c r="F115" s="17">
        <v>997858</v>
      </c>
      <c r="G115" s="16"/>
      <c r="H115" s="17">
        <v>1008990</v>
      </c>
      <c r="I115" s="6"/>
      <c r="J115" s="17">
        <v>0</v>
      </c>
      <c r="K115" s="16"/>
      <c r="L115" s="17">
        <v>0</v>
      </c>
    </row>
    <row r="116" spans="1:12" ht="8.1" customHeight="1" x14ac:dyDescent="0.25">
      <c r="A116" s="4"/>
      <c r="F116" s="18"/>
      <c r="G116" s="18"/>
      <c r="H116" s="18"/>
      <c r="J116" s="18"/>
      <c r="K116" s="18"/>
      <c r="L116" s="18"/>
    </row>
    <row r="117" spans="1:12" ht="21.75" customHeight="1" x14ac:dyDescent="0.25">
      <c r="A117" s="4" t="s">
        <v>61</v>
      </c>
      <c r="E117" s="6"/>
      <c r="F117" s="17">
        <f>SUM(F114:F115)</f>
        <v>918276920</v>
      </c>
      <c r="G117" s="16"/>
      <c r="H117" s="17">
        <f>SUM(H114:H115)</f>
        <v>906390938</v>
      </c>
      <c r="I117" s="6"/>
      <c r="J117" s="17">
        <f>SUM(J114:J115)</f>
        <v>917636196</v>
      </c>
      <c r="K117" s="16"/>
      <c r="L117" s="17">
        <f>SUM(L114:L115)</f>
        <v>905827381</v>
      </c>
    </row>
    <row r="118" spans="1:12" ht="8.1" customHeight="1" x14ac:dyDescent="0.25">
      <c r="A118" s="4"/>
      <c r="F118" s="18"/>
      <c r="G118" s="18"/>
      <c r="H118" s="18"/>
      <c r="J118" s="18"/>
      <c r="K118" s="18"/>
      <c r="L118" s="18"/>
    </row>
    <row r="119" spans="1:12" ht="21.75" customHeight="1" thickBot="1" x14ac:dyDescent="0.3">
      <c r="A119" s="4" t="s">
        <v>62</v>
      </c>
      <c r="E119" s="6"/>
      <c r="F119" s="21">
        <f>F76+F117</f>
        <v>1087247779</v>
      </c>
      <c r="G119" s="16"/>
      <c r="H119" s="21">
        <f>H117+H76</f>
        <v>1049268798</v>
      </c>
      <c r="I119" s="6"/>
      <c r="J119" s="21">
        <f>J76+J117</f>
        <v>1086470817</v>
      </c>
      <c r="K119" s="16"/>
      <c r="L119" s="21">
        <f>L117+L76</f>
        <v>1048594003</v>
      </c>
    </row>
    <row r="120" spans="1:12" ht="21.75" customHeight="1" thickTop="1" x14ac:dyDescent="0.25">
      <c r="A120" s="4"/>
      <c r="E120" s="6"/>
      <c r="F120" s="16"/>
      <c r="G120" s="16"/>
      <c r="H120" s="16"/>
      <c r="I120" s="6"/>
      <c r="J120" s="16"/>
      <c r="K120" s="16"/>
      <c r="L120" s="16"/>
    </row>
    <row r="121" spans="1:12" ht="21.75" customHeight="1" x14ac:dyDescent="0.25">
      <c r="A121" s="4"/>
      <c r="E121" s="6"/>
      <c r="F121" s="16"/>
      <c r="G121" s="16"/>
      <c r="H121" s="16"/>
      <c r="I121" s="6"/>
      <c r="J121" s="16"/>
      <c r="K121" s="16"/>
      <c r="L121" s="16"/>
    </row>
    <row r="122" spans="1:12" ht="21.75" customHeight="1" x14ac:dyDescent="0.25">
      <c r="A122" s="4"/>
      <c r="E122" s="6"/>
      <c r="F122" s="16"/>
      <c r="G122" s="16"/>
      <c r="H122" s="16"/>
      <c r="I122" s="6"/>
      <c r="J122" s="16"/>
      <c r="K122" s="16"/>
      <c r="L122" s="16"/>
    </row>
    <row r="123" spans="1:12" ht="21.75" customHeight="1" x14ac:dyDescent="0.25">
      <c r="A123" s="4"/>
      <c r="E123" s="6"/>
      <c r="F123" s="16"/>
      <c r="G123" s="16"/>
      <c r="H123" s="16"/>
      <c r="I123" s="6"/>
      <c r="J123" s="16"/>
      <c r="K123" s="16"/>
      <c r="L123" s="16"/>
    </row>
    <row r="124" spans="1:12" ht="21.75" customHeight="1" x14ac:dyDescent="0.25">
      <c r="A124" s="4"/>
      <c r="E124" s="6"/>
      <c r="F124" s="16"/>
      <c r="G124" s="16"/>
      <c r="H124" s="16"/>
      <c r="I124" s="6"/>
      <c r="J124" s="16"/>
      <c r="K124" s="16"/>
      <c r="L124" s="16"/>
    </row>
    <row r="125" spans="1:12" ht="21.75" customHeight="1" x14ac:dyDescent="0.25">
      <c r="A125" s="4"/>
      <c r="E125" s="6"/>
      <c r="F125" s="16"/>
      <c r="G125" s="16"/>
      <c r="H125" s="16"/>
      <c r="I125" s="6"/>
      <c r="J125" s="16"/>
      <c r="K125" s="16"/>
      <c r="L125" s="16"/>
    </row>
    <row r="126" spans="1:12" ht="21.75" customHeight="1" x14ac:dyDescent="0.25">
      <c r="A126" s="4"/>
      <c r="E126" s="6"/>
      <c r="F126" s="16"/>
      <c r="G126" s="16"/>
      <c r="H126" s="16"/>
      <c r="I126" s="6"/>
      <c r="J126" s="16"/>
      <c r="K126" s="16"/>
      <c r="L126" s="16"/>
    </row>
    <row r="127" spans="1:12" ht="21.75" customHeight="1" x14ac:dyDescent="0.25">
      <c r="A127" s="4"/>
      <c r="E127" s="6"/>
      <c r="F127" s="16"/>
      <c r="G127" s="16"/>
      <c r="H127" s="16"/>
      <c r="I127" s="6"/>
      <c r="J127" s="16"/>
      <c r="K127" s="16"/>
      <c r="L127" s="16"/>
    </row>
    <row r="128" spans="1:12" ht="18.95" customHeight="1" x14ac:dyDescent="0.25">
      <c r="A128" s="4"/>
      <c r="E128" s="6"/>
      <c r="F128" s="16"/>
      <c r="G128" s="16"/>
      <c r="H128" s="16"/>
      <c r="I128" s="6"/>
      <c r="J128" s="16"/>
      <c r="K128" s="16"/>
      <c r="L128" s="16"/>
    </row>
    <row r="129" spans="1:12" ht="21.95" customHeight="1" x14ac:dyDescent="0.25">
      <c r="A129" s="8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9" s="8"/>
      <c r="C129" s="8"/>
      <c r="D129" s="9"/>
      <c r="E129" s="9"/>
      <c r="F129" s="9"/>
      <c r="G129" s="9"/>
      <c r="H129" s="9"/>
      <c r="I129" s="9"/>
      <c r="J129" s="9"/>
      <c r="K129" s="9"/>
      <c r="L129" s="9"/>
    </row>
    <row r="130" spans="1:12" ht="20.100000000000001" customHeight="1" x14ac:dyDescent="0.25"/>
    <row r="131" spans="1:12" ht="20.100000000000001" customHeight="1" x14ac:dyDescent="0.25"/>
    <row r="132" spans="1:12" ht="20.100000000000001" customHeight="1" x14ac:dyDescent="0.25"/>
    <row r="133" spans="1:12" ht="20.100000000000001" customHeight="1" x14ac:dyDescent="0.25"/>
    <row r="134" spans="1:12" ht="20.100000000000001" customHeight="1" x14ac:dyDescent="0.25"/>
    <row r="135" spans="1:12" ht="20.100000000000001" customHeight="1" x14ac:dyDescent="0.25"/>
    <row r="136" spans="1:12" ht="20.100000000000001" customHeight="1" x14ac:dyDescent="0.25"/>
    <row r="137" spans="1:12" ht="20.100000000000001" customHeight="1" x14ac:dyDescent="0.25"/>
    <row r="138" spans="1:12" ht="20.100000000000001" customHeight="1" x14ac:dyDescent="0.25"/>
    <row r="139" spans="1:12" ht="20.100000000000001" customHeight="1" x14ac:dyDescent="0.25"/>
    <row r="140" spans="1:12" ht="20.100000000000001" customHeight="1" x14ac:dyDescent="0.25"/>
    <row r="141" spans="1:12" ht="20.100000000000001" customHeight="1" x14ac:dyDescent="0.25"/>
    <row r="142" spans="1:12" ht="20.100000000000001" customHeight="1" x14ac:dyDescent="0.25"/>
    <row r="143" spans="1:12" ht="20.100000000000001" customHeight="1" x14ac:dyDescent="0.25"/>
    <row r="144" spans="1:12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</sheetData>
  <mergeCells count="7">
    <mergeCell ref="F48:H48"/>
    <mergeCell ref="J48:L48"/>
    <mergeCell ref="F91:H91"/>
    <mergeCell ref="J91:L91"/>
    <mergeCell ref="J5:L5"/>
    <mergeCell ref="A40:H40"/>
    <mergeCell ref="F5:H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2C36F-DB80-44AC-AD14-C1B0ED900119}">
  <dimension ref="A1:M109"/>
  <sheetViews>
    <sheetView topLeftCell="A5" zoomScale="85" zoomScaleNormal="55" zoomScaleSheetLayoutView="100" workbookViewId="0">
      <selection activeCell="R29" sqref="R29"/>
    </sheetView>
  </sheetViews>
  <sheetFormatPr defaultColWidth="9.42578125" defaultRowHeight="19.350000000000001" customHeight="1" x14ac:dyDescent="0.25"/>
  <cols>
    <col min="1" max="3" width="1" style="6" customWidth="1"/>
    <col min="4" max="4" width="38.5703125" style="6" customWidth="1"/>
    <col min="5" max="5" width="8" style="5" customWidth="1"/>
    <col min="6" max="6" width="0.7109375" style="5" customWidth="1"/>
    <col min="7" max="7" width="13.140625" style="5" customWidth="1"/>
    <col min="8" max="8" width="0.7109375" style="5" customWidth="1"/>
    <col min="9" max="9" width="13.28515625" style="5" customWidth="1"/>
    <col min="10" max="10" width="0.7109375" style="5" customWidth="1"/>
    <col min="11" max="11" width="13.28515625" style="5" customWidth="1"/>
    <col min="12" max="12" width="0.7109375" style="5" customWidth="1"/>
    <col min="13" max="13" width="13.42578125" style="5" customWidth="1"/>
    <col min="14" max="16384" width="9.42578125" style="6"/>
  </cols>
  <sheetData>
    <row r="1" spans="1:13" ht="21.75" customHeight="1" x14ac:dyDescent="0.25">
      <c r="A1" s="4" t="s">
        <v>0</v>
      </c>
      <c r="B1" s="4"/>
      <c r="C1" s="4"/>
      <c r="D1" s="4"/>
    </row>
    <row r="2" spans="1:13" ht="21.75" customHeight="1" x14ac:dyDescent="0.25">
      <c r="A2" s="4" t="s">
        <v>63</v>
      </c>
    </row>
    <row r="3" spans="1:13" ht="21.75" customHeight="1" x14ac:dyDescent="0.25">
      <c r="A3" s="29" t="s">
        <v>64</v>
      </c>
      <c r="B3" s="8"/>
      <c r="C3" s="8"/>
      <c r="D3" s="8"/>
      <c r="E3" s="9"/>
      <c r="F3" s="9"/>
      <c r="G3" s="30"/>
      <c r="H3" s="30"/>
      <c r="I3" s="30"/>
      <c r="J3" s="9"/>
      <c r="K3" s="30"/>
      <c r="L3" s="30"/>
      <c r="M3" s="30"/>
    </row>
    <row r="4" spans="1:13" ht="21.75" customHeight="1" x14ac:dyDescent="0.25">
      <c r="A4" s="6" t="s">
        <v>65</v>
      </c>
    </row>
    <row r="5" spans="1:13" ht="21.75" customHeight="1" x14ac:dyDescent="0.25">
      <c r="G5" s="31" t="s">
        <v>3</v>
      </c>
      <c r="H5" s="31"/>
      <c r="I5" s="31"/>
      <c r="J5" s="32"/>
      <c r="K5" s="31" t="s">
        <v>4</v>
      </c>
      <c r="L5" s="31"/>
      <c r="M5" s="31"/>
    </row>
    <row r="6" spans="1:13" ht="21.75" customHeight="1" x14ac:dyDescent="0.25">
      <c r="G6" s="12" t="s">
        <v>5</v>
      </c>
      <c r="H6" s="12"/>
      <c r="I6" s="12" t="s">
        <v>5</v>
      </c>
      <c r="K6" s="12" t="s">
        <v>5</v>
      </c>
      <c r="L6" s="12"/>
      <c r="M6" s="12" t="s">
        <v>5</v>
      </c>
    </row>
    <row r="7" spans="1:13" ht="21.75" customHeight="1" x14ac:dyDescent="0.25">
      <c r="E7" s="12"/>
      <c r="F7" s="12"/>
      <c r="G7" s="12" t="s">
        <v>9</v>
      </c>
      <c r="H7" s="12"/>
      <c r="I7" s="12" t="s">
        <v>10</v>
      </c>
      <c r="J7" s="12"/>
      <c r="K7" s="12" t="s">
        <v>9</v>
      </c>
      <c r="L7" s="12"/>
      <c r="M7" s="12" t="s">
        <v>10</v>
      </c>
    </row>
    <row r="8" spans="1:13" ht="21.75" customHeight="1" x14ac:dyDescent="0.25">
      <c r="E8" s="14" t="s">
        <v>11</v>
      </c>
      <c r="F8" s="12"/>
      <c r="G8" s="15" t="s">
        <v>12</v>
      </c>
      <c r="H8" s="12"/>
      <c r="I8" s="15" t="s">
        <v>12</v>
      </c>
      <c r="J8" s="12"/>
      <c r="K8" s="15" t="s">
        <v>12</v>
      </c>
      <c r="L8" s="12"/>
      <c r="M8" s="15" t="s">
        <v>12</v>
      </c>
    </row>
    <row r="9" spans="1:13" ht="8.1" customHeight="1" x14ac:dyDescent="0.25"/>
    <row r="10" spans="1:13" ht="21.75" customHeight="1" x14ac:dyDescent="0.25">
      <c r="A10" s="6" t="s">
        <v>66</v>
      </c>
      <c r="G10" s="23">
        <v>198641191</v>
      </c>
      <c r="H10" s="23"/>
      <c r="I10" s="23">
        <v>202335610</v>
      </c>
      <c r="K10" s="23">
        <v>198641191</v>
      </c>
      <c r="L10" s="23"/>
      <c r="M10" s="23">
        <v>202335610</v>
      </c>
    </row>
    <row r="11" spans="1:13" ht="21.75" customHeight="1" x14ac:dyDescent="0.25">
      <c r="A11" s="6" t="s">
        <v>67</v>
      </c>
      <c r="G11" s="33">
        <v>-141131021</v>
      </c>
      <c r="H11" s="23"/>
      <c r="I11" s="33">
        <v>-144636873</v>
      </c>
      <c r="K11" s="33">
        <v>-141131021</v>
      </c>
      <c r="L11" s="23"/>
      <c r="M11" s="33">
        <v>-144636873</v>
      </c>
    </row>
    <row r="12" spans="1:13" ht="8.1" customHeight="1" x14ac:dyDescent="0.25">
      <c r="A12" s="4"/>
    </row>
    <row r="13" spans="1:13" ht="21.75" customHeight="1" x14ac:dyDescent="0.25">
      <c r="A13" s="4" t="s">
        <v>68</v>
      </c>
      <c r="E13" s="34"/>
      <c r="F13" s="34"/>
      <c r="G13" s="23">
        <f>SUM(G10:G12)</f>
        <v>57510170</v>
      </c>
      <c r="H13" s="20"/>
      <c r="I13" s="23">
        <f>SUM(I10:I12)</f>
        <v>57698737</v>
      </c>
      <c r="J13" s="34"/>
      <c r="K13" s="23">
        <f>SUM(K10:K12)</f>
        <v>57510170</v>
      </c>
      <c r="L13" s="20"/>
      <c r="M13" s="23">
        <f>SUM(M10:M12)</f>
        <v>57698737</v>
      </c>
    </row>
    <row r="14" spans="1:13" ht="21.75" customHeight="1" x14ac:dyDescent="0.25">
      <c r="A14" s="6" t="s">
        <v>69</v>
      </c>
      <c r="E14" s="6"/>
      <c r="F14" s="6"/>
      <c r="G14" s="23">
        <v>2899673</v>
      </c>
      <c r="H14" s="6"/>
      <c r="I14" s="23">
        <v>1969127</v>
      </c>
      <c r="J14" s="6"/>
      <c r="K14" s="23">
        <v>2929673</v>
      </c>
      <c r="L14" s="6"/>
      <c r="M14" s="23">
        <v>1969127</v>
      </c>
    </row>
    <row r="15" spans="1:13" ht="21.75" customHeight="1" x14ac:dyDescent="0.25">
      <c r="A15" s="6" t="s">
        <v>70</v>
      </c>
      <c r="E15" s="6"/>
      <c r="F15" s="6"/>
      <c r="G15" s="23">
        <v>-27054813</v>
      </c>
      <c r="H15" s="6"/>
      <c r="I15" s="23">
        <v>-24842994</v>
      </c>
      <c r="J15" s="6"/>
      <c r="K15" s="23">
        <v>-27054813</v>
      </c>
      <c r="L15" s="6"/>
      <c r="M15" s="23">
        <v>-24842994</v>
      </c>
    </row>
    <row r="16" spans="1:13" ht="21.75" customHeight="1" x14ac:dyDescent="0.25">
      <c r="A16" s="6" t="s">
        <v>71</v>
      </c>
      <c r="E16" s="6"/>
      <c r="F16" s="6"/>
      <c r="G16" s="23">
        <v>-18381741</v>
      </c>
      <c r="H16" s="6"/>
      <c r="I16" s="23">
        <v>-17718661</v>
      </c>
      <c r="J16" s="6"/>
      <c r="K16" s="23">
        <v>-18356082</v>
      </c>
      <c r="L16" s="6"/>
      <c r="M16" s="23">
        <v>-17686361</v>
      </c>
    </row>
    <row r="17" spans="1:13" ht="21.75" customHeight="1" x14ac:dyDescent="0.25">
      <c r="A17" s="6" t="s">
        <v>72</v>
      </c>
      <c r="E17" s="6"/>
      <c r="F17" s="6"/>
      <c r="G17" s="20">
        <v>257064</v>
      </c>
      <c r="H17" s="16"/>
      <c r="I17" s="23">
        <v>656744</v>
      </c>
      <c r="J17" s="6"/>
      <c r="K17" s="20">
        <v>257064</v>
      </c>
      <c r="L17" s="16"/>
      <c r="M17" s="23">
        <v>656744</v>
      </c>
    </row>
    <row r="18" spans="1:13" ht="21.75" customHeight="1" x14ac:dyDescent="0.25">
      <c r="A18" s="6" t="s">
        <v>73</v>
      </c>
      <c r="E18" s="6"/>
      <c r="F18" s="6"/>
      <c r="G18" s="20">
        <v>-293240</v>
      </c>
      <c r="H18" s="16"/>
      <c r="I18" s="23">
        <v>-476508</v>
      </c>
      <c r="J18" s="6"/>
      <c r="K18" s="20">
        <v>-293240</v>
      </c>
      <c r="L18" s="16"/>
      <c r="M18" s="23">
        <v>-476508</v>
      </c>
    </row>
    <row r="19" spans="1:13" ht="21.75" customHeight="1" x14ac:dyDescent="0.25">
      <c r="A19" s="6" t="s">
        <v>74</v>
      </c>
      <c r="F19" s="6"/>
      <c r="G19" s="19">
        <v>166033</v>
      </c>
      <c r="H19" s="16"/>
      <c r="I19" s="19">
        <v>0</v>
      </c>
      <c r="J19" s="6"/>
      <c r="K19" s="19">
        <v>0</v>
      </c>
      <c r="L19" s="16"/>
      <c r="M19" s="19">
        <v>0</v>
      </c>
    </row>
    <row r="20" spans="1:13" ht="8.1" customHeight="1" x14ac:dyDescent="0.25">
      <c r="E20" s="6"/>
      <c r="F20" s="6"/>
      <c r="G20" s="16"/>
      <c r="H20" s="16"/>
      <c r="I20" s="16"/>
      <c r="J20" s="6"/>
      <c r="K20" s="16"/>
      <c r="L20" s="16"/>
      <c r="M20" s="16"/>
    </row>
    <row r="21" spans="1:13" ht="21.75" customHeight="1" x14ac:dyDescent="0.25">
      <c r="A21" s="4" t="s">
        <v>75</v>
      </c>
      <c r="E21" s="6"/>
      <c r="F21" s="6"/>
      <c r="G21" s="20">
        <f>SUM(G13:G19)</f>
        <v>15103146</v>
      </c>
      <c r="H21" s="20"/>
      <c r="I21" s="20">
        <f>SUM(I13:I19)</f>
        <v>17286445</v>
      </c>
      <c r="J21" s="6"/>
      <c r="K21" s="20">
        <f>SUM(K13:K19)</f>
        <v>14992772</v>
      </c>
      <c r="L21" s="20"/>
      <c r="M21" s="20">
        <f>SUM(M13:M19)</f>
        <v>17318745</v>
      </c>
    </row>
    <row r="22" spans="1:13" ht="21.75" customHeight="1" x14ac:dyDescent="0.25">
      <c r="A22" s="6" t="s">
        <v>76</v>
      </c>
      <c r="E22" s="5">
        <v>13</v>
      </c>
      <c r="F22" s="6"/>
      <c r="G22" s="19">
        <v>-3217164</v>
      </c>
      <c r="H22" s="16"/>
      <c r="I22" s="19">
        <v>-3585457</v>
      </c>
      <c r="J22" s="6"/>
      <c r="K22" s="19">
        <v>-3183957</v>
      </c>
      <c r="L22" s="16"/>
      <c r="M22" s="19">
        <v>-3585457</v>
      </c>
    </row>
    <row r="23" spans="1:13" ht="8.1" customHeight="1" x14ac:dyDescent="0.25">
      <c r="A23" s="4"/>
      <c r="E23" s="6"/>
      <c r="F23" s="6"/>
      <c r="G23" s="16"/>
      <c r="H23" s="16"/>
      <c r="I23" s="16"/>
      <c r="J23" s="6"/>
      <c r="K23" s="16"/>
      <c r="L23" s="16"/>
      <c r="M23" s="16"/>
    </row>
    <row r="24" spans="1:13" ht="21.75" customHeight="1" x14ac:dyDescent="0.25">
      <c r="A24" s="4" t="s">
        <v>77</v>
      </c>
      <c r="B24" s="4"/>
      <c r="C24" s="4"/>
      <c r="E24" s="6"/>
      <c r="F24" s="6"/>
      <c r="G24" s="16">
        <f>SUM(G21:G22)</f>
        <v>11885982</v>
      </c>
      <c r="H24" s="16"/>
      <c r="I24" s="16">
        <f>SUM(I21:I22)</f>
        <v>13700988</v>
      </c>
      <c r="J24" s="6"/>
      <c r="K24" s="16">
        <f>SUM(K21:K22)</f>
        <v>11808815</v>
      </c>
      <c r="L24" s="16"/>
      <c r="M24" s="16">
        <f>SUM(M21:M22)</f>
        <v>13733288</v>
      </c>
    </row>
    <row r="25" spans="1:13" ht="8.1" customHeight="1" x14ac:dyDescent="0.25">
      <c r="A25" s="4"/>
      <c r="E25" s="6"/>
      <c r="F25" s="6"/>
      <c r="G25" s="16"/>
      <c r="H25" s="16"/>
      <c r="I25" s="16"/>
      <c r="J25" s="6"/>
      <c r="K25" s="16"/>
      <c r="L25" s="16"/>
      <c r="M25" s="16"/>
    </row>
    <row r="26" spans="1:13" ht="21.75" customHeight="1" x14ac:dyDescent="0.25">
      <c r="A26" s="4" t="s">
        <v>78</v>
      </c>
      <c r="G26" s="6"/>
      <c r="H26" s="6"/>
      <c r="I26" s="6"/>
      <c r="J26" s="6"/>
      <c r="K26" s="6"/>
      <c r="L26" s="6"/>
      <c r="M26" s="6"/>
    </row>
    <row r="27" spans="1:13" ht="21.75" customHeight="1" x14ac:dyDescent="0.25">
      <c r="A27" s="4"/>
      <c r="B27" s="35" t="s">
        <v>79</v>
      </c>
      <c r="G27" s="19">
        <v>0</v>
      </c>
      <c r="H27" s="20"/>
      <c r="I27" s="36">
        <v>0</v>
      </c>
      <c r="K27" s="19">
        <v>0</v>
      </c>
      <c r="L27" s="20"/>
      <c r="M27" s="36">
        <v>0</v>
      </c>
    </row>
    <row r="28" spans="1:13" ht="8.1" customHeight="1" x14ac:dyDescent="0.25">
      <c r="G28" s="16"/>
      <c r="H28" s="16"/>
      <c r="I28" s="16"/>
      <c r="K28" s="16"/>
      <c r="L28" s="16"/>
      <c r="M28" s="16"/>
    </row>
    <row r="29" spans="1:13" ht="21.75" customHeight="1" thickBot="1" x14ac:dyDescent="0.3">
      <c r="A29" s="4" t="s">
        <v>80</v>
      </c>
      <c r="G29" s="21">
        <f>G24+G27</f>
        <v>11885982</v>
      </c>
      <c r="H29" s="16"/>
      <c r="I29" s="21">
        <f>I24+I27</f>
        <v>13700988</v>
      </c>
      <c r="K29" s="21">
        <f>K24+K27</f>
        <v>11808815</v>
      </c>
      <c r="L29" s="16"/>
      <c r="M29" s="21">
        <f>M24+M27</f>
        <v>13733288</v>
      </c>
    </row>
    <row r="30" spans="1:13" ht="14.1" customHeight="1" thickTop="1" x14ac:dyDescent="0.25">
      <c r="A30" s="4"/>
      <c r="G30" s="16"/>
      <c r="H30" s="16"/>
      <c r="I30" s="16"/>
      <c r="K30" s="16"/>
      <c r="L30" s="16"/>
      <c r="M30" s="16"/>
    </row>
    <row r="31" spans="1:13" ht="21.75" customHeight="1" x14ac:dyDescent="0.25">
      <c r="A31" s="4" t="s">
        <v>81</v>
      </c>
      <c r="G31" s="16"/>
      <c r="H31" s="16"/>
      <c r="I31" s="16"/>
      <c r="K31" s="16"/>
      <c r="L31" s="16"/>
      <c r="M31" s="16"/>
    </row>
    <row r="32" spans="1:13" ht="8.1" customHeight="1" x14ac:dyDescent="0.25">
      <c r="A32" s="4"/>
      <c r="G32" s="16"/>
      <c r="H32" s="16"/>
      <c r="I32" s="16"/>
      <c r="K32" s="16"/>
      <c r="L32" s="16"/>
      <c r="M32" s="16"/>
    </row>
    <row r="33" spans="1:13" ht="21.75" customHeight="1" x14ac:dyDescent="0.25">
      <c r="A33" s="6" t="s">
        <v>82</v>
      </c>
      <c r="G33" s="16">
        <v>11897114</v>
      </c>
      <c r="H33" s="16"/>
      <c r="I33" s="20">
        <v>13707448</v>
      </c>
      <c r="K33" s="16">
        <v>11808815</v>
      </c>
      <c r="L33" s="16"/>
      <c r="M33" s="20">
        <v>13733288</v>
      </c>
    </row>
    <row r="34" spans="1:13" ht="21.75" customHeight="1" x14ac:dyDescent="0.25">
      <c r="A34" s="6" t="s">
        <v>83</v>
      </c>
      <c r="G34" s="37">
        <v>-11132</v>
      </c>
      <c r="H34" s="16"/>
      <c r="I34" s="36">
        <v>-6460</v>
      </c>
      <c r="K34" s="37">
        <v>0</v>
      </c>
      <c r="L34" s="16"/>
      <c r="M34" s="36">
        <v>0</v>
      </c>
    </row>
    <row r="35" spans="1:13" ht="8.1" customHeight="1" x14ac:dyDescent="0.25">
      <c r="A35" s="4"/>
      <c r="G35" s="16"/>
      <c r="H35" s="16"/>
      <c r="I35" s="16"/>
      <c r="K35" s="16"/>
      <c r="L35" s="16"/>
      <c r="M35" s="16"/>
    </row>
    <row r="36" spans="1:13" ht="21.75" customHeight="1" thickBot="1" x14ac:dyDescent="0.3">
      <c r="G36" s="38">
        <f>SUM(G33:G34)</f>
        <v>11885982</v>
      </c>
      <c r="H36" s="16"/>
      <c r="I36" s="39">
        <f>SUM(I33:I34)</f>
        <v>13700988</v>
      </c>
      <c r="K36" s="38">
        <f>SUM(K33:K34)</f>
        <v>11808815</v>
      </c>
      <c r="L36" s="16"/>
      <c r="M36" s="39">
        <f>SUM(M33:M34)</f>
        <v>13733288</v>
      </c>
    </row>
    <row r="37" spans="1:13" ht="12" customHeight="1" thickTop="1" x14ac:dyDescent="0.25">
      <c r="A37" s="4"/>
      <c r="G37" s="16"/>
      <c r="H37" s="16"/>
      <c r="I37" s="20"/>
      <c r="K37" s="16"/>
      <c r="L37" s="16"/>
      <c r="M37" s="20"/>
    </row>
    <row r="38" spans="1:13" ht="21.75" customHeight="1" x14ac:dyDescent="0.25">
      <c r="A38" s="4" t="s">
        <v>84</v>
      </c>
      <c r="G38" s="16"/>
      <c r="H38" s="16"/>
      <c r="I38" s="20"/>
      <c r="K38" s="16"/>
      <c r="L38" s="16"/>
      <c r="M38" s="20"/>
    </row>
    <row r="39" spans="1:13" ht="8.1" customHeight="1" x14ac:dyDescent="0.25">
      <c r="A39" s="4"/>
      <c r="G39" s="16"/>
      <c r="H39" s="16"/>
      <c r="I39" s="20"/>
      <c r="K39" s="16"/>
      <c r="L39" s="16"/>
      <c r="M39" s="20"/>
    </row>
    <row r="40" spans="1:13" ht="21.75" customHeight="1" x14ac:dyDescent="0.25">
      <c r="A40" s="6" t="s">
        <v>82</v>
      </c>
      <c r="G40" s="16">
        <v>11897114</v>
      </c>
      <c r="H40" s="16"/>
      <c r="I40" s="20">
        <v>13707448</v>
      </c>
      <c r="K40" s="16">
        <v>11808815</v>
      </c>
      <c r="L40" s="16"/>
      <c r="M40" s="20">
        <v>13733288</v>
      </c>
    </row>
    <row r="41" spans="1:13" ht="21.75" customHeight="1" x14ac:dyDescent="0.25">
      <c r="A41" s="6" t="s">
        <v>83</v>
      </c>
      <c r="G41" s="37">
        <v>-11132</v>
      </c>
      <c r="H41" s="18"/>
      <c r="I41" s="36">
        <v>-6460</v>
      </c>
      <c r="K41" s="37">
        <v>0</v>
      </c>
      <c r="L41" s="18"/>
      <c r="M41" s="36">
        <v>0</v>
      </c>
    </row>
    <row r="42" spans="1:13" ht="8.1" customHeight="1" x14ac:dyDescent="0.25">
      <c r="A42" s="4"/>
      <c r="G42" s="16"/>
      <c r="H42" s="16"/>
      <c r="I42" s="16"/>
      <c r="K42" s="16"/>
      <c r="L42" s="16"/>
      <c r="M42" s="16"/>
    </row>
    <row r="43" spans="1:13" ht="21.75" customHeight="1" thickBot="1" x14ac:dyDescent="0.3">
      <c r="G43" s="38">
        <f>SUM(G40:G41)</f>
        <v>11885982</v>
      </c>
      <c r="H43" s="18"/>
      <c r="I43" s="39">
        <f>SUM(I40:I41)</f>
        <v>13700988</v>
      </c>
      <c r="K43" s="38">
        <f>SUM(K40:K41)</f>
        <v>11808815</v>
      </c>
      <c r="L43" s="18"/>
      <c r="M43" s="39">
        <f>SUM(M40:M41)</f>
        <v>13733288</v>
      </c>
    </row>
    <row r="44" spans="1:13" ht="12" customHeight="1" thickTop="1" x14ac:dyDescent="0.25">
      <c r="G44" s="18"/>
      <c r="H44" s="18"/>
      <c r="I44" s="18"/>
      <c r="K44" s="18"/>
      <c r="L44" s="18"/>
      <c r="M44" s="18"/>
    </row>
    <row r="45" spans="1:13" ht="21.75" customHeight="1" x14ac:dyDescent="0.25">
      <c r="A45" s="4" t="s">
        <v>85</v>
      </c>
    </row>
    <row r="46" spans="1:13" ht="7.5" customHeight="1" x14ac:dyDescent="0.25"/>
    <row r="47" spans="1:13" ht="21.75" customHeight="1" thickBot="1" x14ac:dyDescent="0.3">
      <c r="A47" s="6" t="s">
        <v>86</v>
      </c>
      <c r="E47" s="5">
        <v>14</v>
      </c>
      <c r="G47" s="40">
        <f>G33/888000000</f>
        <v>1.3397650900900901E-2</v>
      </c>
      <c r="H47" s="41"/>
      <c r="I47" s="40">
        <f>I33/888000000</f>
        <v>1.5436315315315315E-2</v>
      </c>
      <c r="J47" s="42"/>
      <c r="K47" s="40">
        <f>K33/888000000</f>
        <v>1.329821509009009E-2</v>
      </c>
      <c r="L47" s="41"/>
      <c r="M47" s="40">
        <f>M33/888000000</f>
        <v>1.5465414414414414E-2</v>
      </c>
    </row>
    <row r="48" spans="1:13" ht="21.75" customHeight="1" thickTop="1" x14ac:dyDescent="0.25">
      <c r="G48" s="41"/>
      <c r="H48" s="41"/>
      <c r="I48" s="41"/>
      <c r="J48" s="42"/>
      <c r="K48" s="41"/>
      <c r="L48" s="41"/>
      <c r="M48" s="41"/>
    </row>
    <row r="49" spans="1:13" ht="21.75" customHeight="1" x14ac:dyDescent="0.25">
      <c r="G49" s="41"/>
      <c r="H49" s="41"/>
      <c r="I49" s="41"/>
      <c r="J49" s="42"/>
      <c r="K49" s="41"/>
      <c r="L49" s="41"/>
      <c r="M49" s="41"/>
    </row>
    <row r="50" spans="1:13" ht="25.5" customHeight="1" x14ac:dyDescent="0.25">
      <c r="G50" s="43"/>
      <c r="H50" s="23"/>
      <c r="I50" s="43"/>
      <c r="K50" s="43"/>
      <c r="L50" s="23"/>
      <c r="M50" s="43"/>
    </row>
    <row r="51" spans="1:13" ht="21.95" customHeight="1" x14ac:dyDescent="0.25">
      <c r="A51" s="8" t="s">
        <v>32</v>
      </c>
      <c r="B51" s="8"/>
      <c r="C51" s="8"/>
      <c r="D51" s="8"/>
      <c r="E51" s="9"/>
      <c r="F51" s="9"/>
      <c r="G51" s="9"/>
      <c r="H51" s="9"/>
      <c r="I51" s="9"/>
      <c r="J51" s="9"/>
      <c r="K51" s="9"/>
      <c r="L51" s="9"/>
      <c r="M51" s="9"/>
    </row>
    <row r="67" ht="24.6" customHeight="1" x14ac:dyDescent="0.25"/>
    <row r="109" ht="30.6" customHeight="1" x14ac:dyDescent="0.25"/>
  </sheetData>
  <mergeCells count="2">
    <mergeCell ref="G5:I5"/>
    <mergeCell ref="K5:M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267A9-3F76-4109-BC17-661B0A645E9E}">
  <dimension ref="A1:Q108"/>
  <sheetViews>
    <sheetView topLeftCell="B1" zoomScaleNormal="100" zoomScaleSheetLayoutView="100" workbookViewId="0">
      <selection activeCell="U19" sqref="U19"/>
    </sheetView>
  </sheetViews>
  <sheetFormatPr defaultColWidth="9.42578125" defaultRowHeight="21.75" customHeight="1" x14ac:dyDescent="0.25"/>
  <cols>
    <col min="1" max="2" width="1.42578125" style="26" customWidth="1"/>
    <col min="3" max="3" width="42.28515625" style="26" customWidth="1"/>
    <col min="4" max="4" width="1" style="57" customWidth="1"/>
    <col min="5" max="5" width="10.7109375" style="46" customWidth="1"/>
    <col min="6" max="6" width="1" style="57" customWidth="1"/>
    <col min="7" max="7" width="11.7109375" style="46" customWidth="1"/>
    <col min="8" max="8" width="1" style="57" customWidth="1"/>
    <col min="9" max="9" width="11.28515625" style="46" customWidth="1"/>
    <col min="10" max="10" width="1" style="57" customWidth="1"/>
    <col min="11" max="11" width="11.5703125" style="46" customWidth="1"/>
    <col min="12" max="12" width="1" style="46" customWidth="1"/>
    <col min="13" max="13" width="17.28515625" style="46" bestFit="1" customWidth="1"/>
    <col min="14" max="14" width="1" style="46" customWidth="1"/>
    <col min="15" max="15" width="11.28515625" style="46" customWidth="1"/>
    <col min="16" max="16" width="1" style="57" customWidth="1"/>
    <col min="17" max="17" width="11.7109375" style="46" customWidth="1"/>
    <col min="18" max="16384" width="9.42578125" style="26"/>
  </cols>
  <sheetData>
    <row r="1" spans="1:17" ht="21.75" customHeight="1" x14ac:dyDescent="0.25">
      <c r="A1" s="44" t="str">
        <f>+'Thai 5 (PL 3M)'!A1</f>
        <v>บริษัท วินโดว์ เอเชีย จำกัด (มหาชน)</v>
      </c>
      <c r="D1" s="45"/>
      <c r="F1" s="45"/>
      <c r="H1" s="45"/>
      <c r="J1" s="45"/>
      <c r="P1" s="45"/>
      <c r="Q1" s="47"/>
    </row>
    <row r="2" spans="1:17" ht="21.75" customHeight="1" x14ac:dyDescent="0.25">
      <c r="A2" s="25" t="s">
        <v>87</v>
      </c>
      <c r="B2" s="25"/>
      <c r="C2" s="25"/>
      <c r="D2" s="48"/>
      <c r="F2" s="48"/>
      <c r="H2" s="48"/>
      <c r="J2" s="48"/>
      <c r="P2" s="48"/>
    </row>
    <row r="3" spans="1:17" ht="21.75" customHeight="1" x14ac:dyDescent="0.25">
      <c r="A3" s="29" t="s">
        <v>64</v>
      </c>
      <c r="B3" s="49"/>
      <c r="C3" s="49"/>
      <c r="D3" s="50"/>
      <c r="E3" s="36"/>
      <c r="F3" s="50"/>
      <c r="G3" s="36"/>
      <c r="H3" s="50"/>
      <c r="I3" s="36"/>
      <c r="J3" s="50"/>
      <c r="K3" s="36"/>
      <c r="L3" s="36"/>
      <c r="M3" s="36"/>
      <c r="N3" s="36"/>
      <c r="O3" s="36"/>
      <c r="P3" s="50"/>
      <c r="Q3" s="36"/>
    </row>
    <row r="4" spans="1:17" ht="21.75" customHeight="1" x14ac:dyDescent="0.25">
      <c r="A4" s="51"/>
      <c r="B4" s="25"/>
      <c r="C4" s="25"/>
      <c r="D4" s="48"/>
      <c r="F4" s="48"/>
      <c r="H4" s="48"/>
      <c r="J4" s="48"/>
      <c r="P4" s="48"/>
    </row>
    <row r="5" spans="1:17" ht="21.75" customHeight="1" x14ac:dyDescent="0.25">
      <c r="A5" s="51"/>
      <c r="B5" s="25"/>
      <c r="C5" s="25"/>
      <c r="D5" s="48"/>
      <c r="E5" s="52" t="s">
        <v>88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ht="21.75" customHeight="1" x14ac:dyDescent="0.25">
      <c r="A6" s="51"/>
      <c r="B6" s="25"/>
      <c r="C6" s="25"/>
      <c r="D6" s="48"/>
      <c r="F6" s="48"/>
      <c r="H6" s="48"/>
      <c r="I6" s="53" t="s">
        <v>56</v>
      </c>
      <c r="J6" s="53"/>
      <c r="K6" s="53"/>
      <c r="L6" s="48"/>
      <c r="M6" s="48"/>
      <c r="N6" s="48"/>
      <c r="O6" s="48"/>
      <c r="P6" s="48"/>
    </row>
    <row r="7" spans="1:17" ht="21.75" customHeight="1" x14ac:dyDescent="0.25">
      <c r="A7" s="51"/>
      <c r="B7" s="25"/>
      <c r="C7" s="25"/>
      <c r="D7" s="48"/>
      <c r="F7" s="48"/>
      <c r="H7" s="48"/>
      <c r="I7" s="47" t="s">
        <v>89</v>
      </c>
      <c r="J7" s="48"/>
      <c r="M7" s="47" t="s">
        <v>90</v>
      </c>
      <c r="N7" s="47"/>
      <c r="O7" s="47" t="s">
        <v>91</v>
      </c>
      <c r="P7" s="48"/>
    </row>
    <row r="8" spans="1:17" ht="21.75" customHeight="1" x14ac:dyDescent="0.25">
      <c r="A8" s="54"/>
      <c r="D8" s="45"/>
      <c r="E8" s="47" t="s">
        <v>92</v>
      </c>
      <c r="F8" s="45"/>
      <c r="G8" s="47" t="s">
        <v>93</v>
      </c>
      <c r="H8" s="45"/>
      <c r="I8" s="55" t="s">
        <v>94</v>
      </c>
      <c r="J8" s="45"/>
      <c r="K8" s="47"/>
      <c r="L8" s="47"/>
      <c r="M8" s="47" t="s">
        <v>95</v>
      </c>
      <c r="N8" s="47"/>
      <c r="O8" s="47" t="s">
        <v>96</v>
      </c>
      <c r="P8" s="45"/>
      <c r="Q8" s="47" t="s">
        <v>90</v>
      </c>
    </row>
    <row r="9" spans="1:17" ht="21.75" customHeight="1" x14ac:dyDescent="0.25">
      <c r="A9" s="54"/>
      <c r="D9" s="45"/>
      <c r="E9" s="47" t="s">
        <v>97</v>
      </c>
      <c r="F9" s="45"/>
      <c r="G9" s="47" t="s">
        <v>98</v>
      </c>
      <c r="H9" s="45"/>
      <c r="I9" s="47" t="s">
        <v>99</v>
      </c>
      <c r="J9" s="45"/>
      <c r="K9" s="47" t="s">
        <v>58</v>
      </c>
      <c r="L9" s="47"/>
      <c r="M9" s="47" t="s">
        <v>100</v>
      </c>
      <c r="N9" s="47"/>
      <c r="O9" s="47" t="s">
        <v>101</v>
      </c>
      <c r="P9" s="45"/>
      <c r="Q9" s="47" t="s">
        <v>48</v>
      </c>
    </row>
    <row r="10" spans="1:17" ht="21.75" customHeight="1" x14ac:dyDescent="0.25">
      <c r="A10" s="54"/>
      <c r="D10" s="45"/>
      <c r="E10" s="56" t="s">
        <v>102</v>
      </c>
      <c r="F10" s="45"/>
      <c r="G10" s="56" t="s">
        <v>102</v>
      </c>
      <c r="H10" s="45"/>
      <c r="I10" s="56" t="s">
        <v>102</v>
      </c>
      <c r="J10" s="45"/>
      <c r="K10" s="56" t="s">
        <v>102</v>
      </c>
      <c r="L10" s="47"/>
      <c r="M10" s="56" t="s">
        <v>102</v>
      </c>
      <c r="N10" s="47"/>
      <c r="O10" s="56" t="s">
        <v>102</v>
      </c>
      <c r="P10" s="45"/>
      <c r="Q10" s="56" t="s">
        <v>102</v>
      </c>
    </row>
    <row r="11" spans="1:17" ht="6" customHeight="1" x14ac:dyDescent="0.25">
      <c r="A11" s="54"/>
      <c r="D11" s="45"/>
      <c r="E11" s="47"/>
      <c r="F11" s="45"/>
      <c r="G11" s="47"/>
      <c r="H11" s="45"/>
      <c r="I11" s="47"/>
      <c r="J11" s="45"/>
      <c r="K11" s="47"/>
      <c r="L11" s="47"/>
      <c r="M11" s="47"/>
      <c r="N11" s="47"/>
      <c r="O11" s="47"/>
      <c r="P11" s="45"/>
      <c r="Q11" s="47"/>
    </row>
    <row r="12" spans="1:17" ht="21.75" customHeight="1" x14ac:dyDescent="0.25">
      <c r="A12" s="25" t="s">
        <v>103</v>
      </c>
      <c r="D12" s="46"/>
      <c r="E12" s="46">
        <v>444000000</v>
      </c>
      <c r="F12" s="46"/>
      <c r="G12" s="46">
        <v>371924208</v>
      </c>
      <c r="H12" s="46"/>
      <c r="I12" s="46">
        <v>20094926</v>
      </c>
      <c r="K12" s="46">
        <v>61870712</v>
      </c>
      <c r="L12" s="57"/>
      <c r="M12" s="46">
        <f>SUM(E12:L12)</f>
        <v>897889846</v>
      </c>
      <c r="O12" s="46" t="s">
        <v>104</v>
      </c>
      <c r="Q12" s="46">
        <f>SUM(O12,M12)</f>
        <v>897889846</v>
      </c>
    </row>
    <row r="13" spans="1:17" ht="6" customHeight="1" x14ac:dyDescent="0.25">
      <c r="D13" s="46"/>
      <c r="F13" s="45"/>
      <c r="H13" s="45"/>
      <c r="J13" s="45"/>
      <c r="P13" s="45"/>
    </row>
    <row r="14" spans="1:17" ht="21.75" customHeight="1" x14ac:dyDescent="0.25">
      <c r="A14" s="25" t="s">
        <v>105</v>
      </c>
      <c r="D14" s="45"/>
      <c r="F14" s="45"/>
      <c r="H14" s="45"/>
      <c r="J14" s="45"/>
      <c r="P14" s="45"/>
    </row>
    <row r="15" spans="1:17" ht="21.75" customHeight="1" x14ac:dyDescent="0.25">
      <c r="A15" s="26" t="s">
        <v>106</v>
      </c>
      <c r="D15" s="45"/>
      <c r="E15" s="46">
        <v>0</v>
      </c>
      <c r="F15" s="45"/>
      <c r="G15" s="46">
        <v>0</v>
      </c>
      <c r="H15" s="45"/>
      <c r="I15" s="46">
        <v>0</v>
      </c>
      <c r="J15" s="45"/>
      <c r="K15" s="46">
        <v>0</v>
      </c>
      <c r="L15" s="45"/>
      <c r="M15" s="46">
        <f t="shared" ref="M15" si="0">SUM(E15:K15)</f>
        <v>0</v>
      </c>
      <c r="O15" s="46">
        <v>1000000</v>
      </c>
      <c r="P15" s="45"/>
      <c r="Q15" s="46">
        <f t="shared" ref="Q15:Q16" si="1">SUM(O15,M15)</f>
        <v>1000000</v>
      </c>
    </row>
    <row r="16" spans="1:17" ht="21.75" customHeight="1" x14ac:dyDescent="0.25">
      <c r="A16" s="26" t="s">
        <v>80</v>
      </c>
      <c r="D16" s="46"/>
      <c r="E16" s="36">
        <v>0</v>
      </c>
      <c r="F16" s="46"/>
      <c r="G16" s="36">
        <v>0</v>
      </c>
      <c r="H16" s="46"/>
      <c r="I16" s="36">
        <v>0</v>
      </c>
      <c r="J16" s="46"/>
      <c r="K16" s="36">
        <v>13707448</v>
      </c>
      <c r="M16" s="36">
        <f>SUM(E16:K16)</f>
        <v>13707448</v>
      </c>
      <c r="O16" s="36">
        <v>-6460</v>
      </c>
      <c r="P16" s="46"/>
      <c r="Q16" s="36">
        <f t="shared" si="1"/>
        <v>13700988</v>
      </c>
    </row>
    <row r="17" spans="1:17" ht="6" customHeight="1" x14ac:dyDescent="0.25">
      <c r="D17" s="45"/>
      <c r="F17" s="45"/>
      <c r="H17" s="45"/>
      <c r="J17" s="45"/>
      <c r="P17" s="45"/>
    </row>
    <row r="18" spans="1:17" ht="21.75" customHeight="1" thickBot="1" x14ac:dyDescent="0.3">
      <c r="A18" s="25" t="s">
        <v>107</v>
      </c>
      <c r="B18" s="25"/>
      <c r="D18" s="46"/>
      <c r="E18" s="39">
        <f>SUM(E12:E17)</f>
        <v>444000000</v>
      </c>
      <c r="F18" s="46"/>
      <c r="G18" s="39">
        <f>SUM(G12:G17)</f>
        <v>371924208</v>
      </c>
      <c r="H18" s="46"/>
      <c r="I18" s="39">
        <f>SUM(I12:I17)</f>
        <v>20094926</v>
      </c>
      <c r="K18" s="39">
        <f>SUM(K12:K17)</f>
        <v>75578160</v>
      </c>
      <c r="M18" s="39">
        <f>SUM(M12:M17)</f>
        <v>911597294</v>
      </c>
      <c r="O18" s="39">
        <f>SUM(O12:O17)</f>
        <v>993540</v>
      </c>
      <c r="Q18" s="39">
        <f>SUM(Q12:Q17)</f>
        <v>912590834</v>
      </c>
    </row>
    <row r="19" spans="1:17" ht="12" customHeight="1" thickTop="1" x14ac:dyDescent="0.25">
      <c r="D19" s="45"/>
      <c r="F19" s="45"/>
      <c r="H19" s="45"/>
      <c r="J19" s="45"/>
      <c r="P19" s="45"/>
    </row>
    <row r="20" spans="1:17" ht="21.75" customHeight="1" x14ac:dyDescent="0.25">
      <c r="A20" s="25" t="s">
        <v>108</v>
      </c>
      <c r="B20" s="25"/>
      <c r="D20" s="46"/>
      <c r="E20" s="46">
        <v>444000000</v>
      </c>
      <c r="F20" s="46"/>
      <c r="G20" s="46">
        <v>371924208</v>
      </c>
      <c r="H20" s="46"/>
      <c r="I20" s="46">
        <v>21877476</v>
      </c>
      <c r="K20" s="46">
        <v>67580264</v>
      </c>
      <c r="M20" s="46">
        <f>SUM(E20:K20)</f>
        <v>905381948</v>
      </c>
      <c r="O20" s="46">
        <v>1008990</v>
      </c>
      <c r="Q20" s="46">
        <f>SUM(M20:O20)</f>
        <v>906390938</v>
      </c>
    </row>
    <row r="21" spans="1:17" ht="6" customHeight="1" x14ac:dyDescent="0.25">
      <c r="D21" s="45"/>
      <c r="F21" s="45"/>
      <c r="H21" s="45"/>
      <c r="J21" s="45"/>
      <c r="P21" s="45"/>
    </row>
    <row r="22" spans="1:17" ht="21.75" customHeight="1" x14ac:dyDescent="0.25">
      <c r="A22" s="25" t="s">
        <v>105</v>
      </c>
      <c r="D22" s="45"/>
      <c r="F22" s="45"/>
      <c r="H22" s="45"/>
      <c r="J22" s="45"/>
      <c r="P22" s="45"/>
    </row>
    <row r="23" spans="1:17" ht="21.75" customHeight="1" x14ac:dyDescent="0.25">
      <c r="A23" s="26" t="s">
        <v>80</v>
      </c>
      <c r="D23" s="46"/>
      <c r="E23" s="36">
        <v>0</v>
      </c>
      <c r="F23" s="46"/>
      <c r="G23" s="36">
        <v>0</v>
      </c>
      <c r="H23" s="46"/>
      <c r="I23" s="36">
        <v>0</v>
      </c>
      <c r="J23" s="46"/>
      <c r="K23" s="36">
        <v>11897114</v>
      </c>
      <c r="M23" s="36">
        <f>SUM(E23:K23)</f>
        <v>11897114</v>
      </c>
      <c r="O23" s="36">
        <v>-11132</v>
      </c>
      <c r="P23" s="46"/>
      <c r="Q23" s="36">
        <f>SUM(M23:O23)</f>
        <v>11885982</v>
      </c>
    </row>
    <row r="24" spans="1:17" ht="6" customHeight="1" x14ac:dyDescent="0.25">
      <c r="D24" s="45"/>
      <c r="F24" s="45"/>
      <c r="H24" s="45"/>
      <c r="J24" s="45"/>
      <c r="P24" s="45"/>
    </row>
    <row r="25" spans="1:17" ht="21.75" customHeight="1" thickBot="1" x14ac:dyDescent="0.3">
      <c r="A25" s="25" t="s">
        <v>109</v>
      </c>
      <c r="B25" s="25"/>
      <c r="D25" s="46"/>
      <c r="E25" s="39">
        <f>SUM(E20:E24)</f>
        <v>444000000</v>
      </c>
      <c r="F25" s="46"/>
      <c r="G25" s="39">
        <f>SUM(G20:G24)</f>
        <v>371924208</v>
      </c>
      <c r="H25" s="46"/>
      <c r="I25" s="39">
        <f>SUM(I20:I24)</f>
        <v>21877476</v>
      </c>
      <c r="K25" s="39">
        <f>SUM(K20:K24)</f>
        <v>79477378</v>
      </c>
      <c r="M25" s="39">
        <f>SUM(M20:M24)</f>
        <v>917279062</v>
      </c>
      <c r="O25" s="39">
        <f>SUM(O20:O24)</f>
        <v>997858</v>
      </c>
      <c r="Q25" s="39">
        <f>SUM(Q20:Q24)</f>
        <v>918276920</v>
      </c>
    </row>
    <row r="26" spans="1:17" ht="21.75" customHeight="1" thickTop="1" x14ac:dyDescent="0.25">
      <c r="A26" s="25"/>
      <c r="B26" s="25"/>
      <c r="D26" s="46"/>
      <c r="F26" s="46"/>
      <c r="H26" s="46"/>
    </row>
    <row r="27" spans="1:17" ht="17.25" customHeight="1" x14ac:dyDescent="0.25">
      <c r="A27" s="25"/>
      <c r="B27" s="25"/>
      <c r="D27" s="46"/>
      <c r="F27" s="46"/>
      <c r="H27" s="46"/>
    </row>
    <row r="28" spans="1:17" ht="18.75" customHeight="1" x14ac:dyDescent="0.25">
      <c r="A28" s="25"/>
      <c r="B28" s="25"/>
      <c r="D28" s="46"/>
      <c r="F28" s="46"/>
      <c r="H28" s="46"/>
    </row>
    <row r="29" spans="1:17" ht="3.75" customHeight="1" x14ac:dyDescent="0.25">
      <c r="A29" s="25"/>
      <c r="B29" s="25"/>
      <c r="D29" s="46"/>
      <c r="F29" s="46"/>
      <c r="H29" s="46"/>
    </row>
    <row r="30" spans="1:17" ht="22.15" customHeight="1" x14ac:dyDescent="0.25">
      <c r="A30" s="58" t="s">
        <v>32</v>
      </c>
      <c r="B30" s="58"/>
      <c r="C30" s="58"/>
      <c r="D30" s="59"/>
      <c r="E30" s="36"/>
      <c r="F30" s="59"/>
      <c r="G30" s="36"/>
      <c r="H30" s="59"/>
      <c r="I30" s="36"/>
      <c r="J30" s="59"/>
      <c r="K30" s="36"/>
      <c r="L30" s="36"/>
      <c r="M30" s="36"/>
      <c r="N30" s="36"/>
      <c r="O30" s="36"/>
      <c r="P30" s="59"/>
      <c r="Q30" s="36"/>
    </row>
    <row r="66" ht="24.6" customHeight="1" x14ac:dyDescent="0.25"/>
    <row r="108" ht="30.6" customHeight="1" x14ac:dyDescent="0.25"/>
  </sheetData>
  <mergeCells count="2">
    <mergeCell ref="E5:Q5"/>
    <mergeCell ref="I6:K6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1430-D8D3-48E8-AA07-E53877817E72}">
  <dimension ref="A1:M107"/>
  <sheetViews>
    <sheetView topLeftCell="C10" zoomScaleNormal="100" zoomScaleSheetLayoutView="100" workbookViewId="0">
      <selection activeCell="N34" sqref="N34"/>
    </sheetView>
  </sheetViews>
  <sheetFormatPr defaultColWidth="9.42578125" defaultRowHeight="21.75" customHeight="1" x14ac:dyDescent="0.25"/>
  <cols>
    <col min="1" max="2" width="1.5703125" style="26" customWidth="1"/>
    <col min="3" max="3" width="49.140625" style="26" customWidth="1"/>
    <col min="4" max="4" width="6" style="57" customWidth="1"/>
    <col min="5" max="5" width="12.5703125" style="46" customWidth="1"/>
    <col min="6" max="6" width="1" style="57" customWidth="1"/>
    <col min="7" max="7" width="13.5703125" style="46" customWidth="1"/>
    <col min="8" max="8" width="1" style="57" customWidth="1"/>
    <col min="9" max="9" width="13.5703125" style="46" customWidth="1"/>
    <col min="10" max="10" width="1" style="57" customWidth="1"/>
    <col min="11" max="11" width="13.5703125" style="46" customWidth="1"/>
    <col min="12" max="12" width="1" style="57" customWidth="1"/>
    <col min="13" max="13" width="14.42578125" style="46" customWidth="1"/>
    <col min="14" max="16384" width="9.42578125" style="26"/>
  </cols>
  <sheetData>
    <row r="1" spans="1:13" ht="21.75" customHeight="1" x14ac:dyDescent="0.25">
      <c r="A1" s="44" t="str">
        <f>+'Thai 6'!A1</f>
        <v>บริษัท วินโดว์ เอเชีย จำกัด (มหาชน)</v>
      </c>
      <c r="D1" s="45"/>
      <c r="F1" s="45"/>
      <c r="H1" s="45"/>
      <c r="J1" s="45"/>
      <c r="L1" s="45"/>
      <c r="M1" s="47"/>
    </row>
    <row r="2" spans="1:13" ht="21.75" customHeight="1" x14ac:dyDescent="0.25">
      <c r="A2" s="25" t="s">
        <v>87</v>
      </c>
      <c r="B2" s="25"/>
      <c r="C2" s="25"/>
      <c r="D2" s="48"/>
      <c r="F2" s="48"/>
      <c r="H2" s="48"/>
      <c r="J2" s="48"/>
      <c r="L2" s="48"/>
    </row>
    <row r="3" spans="1:13" ht="21.75" customHeight="1" x14ac:dyDescent="0.25">
      <c r="A3" s="29" t="s">
        <v>64</v>
      </c>
      <c r="B3" s="49"/>
      <c r="C3" s="49"/>
      <c r="D3" s="50"/>
      <c r="E3" s="36"/>
      <c r="F3" s="50"/>
      <c r="G3" s="36"/>
      <c r="H3" s="50"/>
      <c r="I3" s="36"/>
      <c r="J3" s="50"/>
      <c r="K3" s="36"/>
      <c r="L3" s="50"/>
      <c r="M3" s="36"/>
    </row>
    <row r="4" spans="1:13" ht="21" customHeight="1" x14ac:dyDescent="0.25">
      <c r="A4" s="51"/>
      <c r="B4" s="25"/>
      <c r="C4" s="25"/>
      <c r="D4" s="48"/>
      <c r="F4" s="48"/>
      <c r="H4" s="48"/>
      <c r="J4" s="48"/>
      <c r="L4" s="48"/>
    </row>
    <row r="5" spans="1:13" ht="21.75" customHeight="1" x14ac:dyDescent="0.25">
      <c r="A5" s="51"/>
      <c r="B5" s="25"/>
      <c r="C5" s="25"/>
      <c r="D5" s="48"/>
      <c r="E5" s="52" t="s">
        <v>110</v>
      </c>
      <c r="F5" s="52"/>
      <c r="G5" s="52"/>
      <c r="H5" s="52"/>
      <c r="I5" s="52"/>
      <c r="J5" s="52"/>
      <c r="K5" s="52"/>
      <c r="L5" s="52"/>
      <c r="M5" s="52"/>
    </row>
    <row r="6" spans="1:13" ht="21.75" customHeight="1" x14ac:dyDescent="0.25">
      <c r="A6" s="51"/>
      <c r="B6" s="25"/>
      <c r="C6" s="25"/>
      <c r="D6" s="48"/>
      <c r="F6" s="48"/>
      <c r="H6" s="48"/>
      <c r="I6" s="53" t="s">
        <v>56</v>
      </c>
      <c r="J6" s="53"/>
      <c r="K6" s="53"/>
      <c r="L6" s="48"/>
    </row>
    <row r="7" spans="1:13" ht="21.75" customHeight="1" x14ac:dyDescent="0.25">
      <c r="A7" s="51"/>
      <c r="B7" s="25"/>
      <c r="C7" s="25"/>
      <c r="D7" s="48"/>
      <c r="F7" s="48"/>
      <c r="H7" s="48"/>
      <c r="I7" s="47" t="s">
        <v>89</v>
      </c>
      <c r="J7" s="48"/>
      <c r="L7" s="48"/>
    </row>
    <row r="8" spans="1:13" ht="21.75" customHeight="1" x14ac:dyDescent="0.25">
      <c r="A8" s="54"/>
      <c r="D8" s="45"/>
      <c r="E8" s="47" t="s">
        <v>92</v>
      </c>
      <c r="F8" s="45"/>
      <c r="G8" s="47" t="s">
        <v>93</v>
      </c>
      <c r="H8" s="45"/>
      <c r="I8" s="55" t="s">
        <v>94</v>
      </c>
      <c r="J8" s="45"/>
      <c r="K8" s="47"/>
      <c r="L8" s="45"/>
      <c r="M8" s="47" t="s">
        <v>90</v>
      </c>
    </row>
    <row r="9" spans="1:13" ht="21.75" customHeight="1" x14ac:dyDescent="0.25">
      <c r="A9" s="54"/>
      <c r="D9" s="45"/>
      <c r="E9" s="47" t="s">
        <v>97</v>
      </c>
      <c r="F9" s="45"/>
      <c r="G9" s="47" t="s">
        <v>98</v>
      </c>
      <c r="H9" s="45"/>
      <c r="I9" s="47" t="s">
        <v>99</v>
      </c>
      <c r="J9" s="45"/>
      <c r="K9" s="47" t="s">
        <v>58</v>
      </c>
      <c r="L9" s="45"/>
      <c r="M9" s="47" t="s">
        <v>48</v>
      </c>
    </row>
    <row r="10" spans="1:13" ht="21.75" customHeight="1" x14ac:dyDescent="0.25">
      <c r="A10" s="54"/>
      <c r="D10" s="45"/>
      <c r="E10" s="56" t="s">
        <v>102</v>
      </c>
      <c r="F10" s="45"/>
      <c r="G10" s="56" t="s">
        <v>102</v>
      </c>
      <c r="H10" s="45"/>
      <c r="I10" s="56" t="s">
        <v>102</v>
      </c>
      <c r="J10" s="45"/>
      <c r="K10" s="56" t="s">
        <v>102</v>
      </c>
      <c r="L10" s="45"/>
      <c r="M10" s="56" t="s">
        <v>102</v>
      </c>
    </row>
    <row r="11" spans="1:13" ht="6" customHeight="1" x14ac:dyDescent="0.25">
      <c r="A11" s="54"/>
      <c r="D11" s="45"/>
      <c r="E11" s="47"/>
      <c r="F11" s="45"/>
      <c r="G11" s="47"/>
      <c r="H11" s="45"/>
      <c r="I11" s="47"/>
      <c r="J11" s="45"/>
      <c r="K11" s="47"/>
      <c r="L11" s="45"/>
      <c r="M11" s="47"/>
    </row>
    <row r="12" spans="1:13" ht="21.75" customHeight="1" x14ac:dyDescent="0.25">
      <c r="A12" s="25" t="s">
        <v>103</v>
      </c>
      <c r="D12" s="46"/>
      <c r="E12" s="46">
        <v>444000000</v>
      </c>
      <c r="F12" s="46"/>
      <c r="G12" s="46">
        <v>371924208</v>
      </c>
      <c r="H12" s="46"/>
      <c r="I12" s="46">
        <v>20094926</v>
      </c>
      <c r="K12" s="46">
        <v>61870712</v>
      </c>
      <c r="M12" s="46">
        <f>SUM(E12:L12)</f>
        <v>897889846</v>
      </c>
    </row>
    <row r="13" spans="1:13" ht="6" customHeight="1" x14ac:dyDescent="0.25">
      <c r="D13" s="46"/>
      <c r="F13" s="45"/>
      <c r="H13" s="45"/>
      <c r="J13" s="45"/>
      <c r="L13" s="45"/>
    </row>
    <row r="14" spans="1:13" ht="21.75" customHeight="1" x14ac:dyDescent="0.25">
      <c r="A14" s="25" t="s">
        <v>105</v>
      </c>
      <c r="D14" s="45"/>
      <c r="F14" s="45"/>
      <c r="H14" s="45"/>
      <c r="J14" s="45"/>
      <c r="L14" s="45"/>
    </row>
    <row r="15" spans="1:13" ht="21.75" customHeight="1" x14ac:dyDescent="0.25">
      <c r="A15" s="26" t="s">
        <v>80</v>
      </c>
      <c r="D15" s="46"/>
      <c r="E15" s="36">
        <v>0</v>
      </c>
      <c r="F15" s="46"/>
      <c r="G15" s="36">
        <v>0</v>
      </c>
      <c r="H15" s="46"/>
      <c r="I15" s="36">
        <v>0</v>
      </c>
      <c r="J15" s="46"/>
      <c r="K15" s="36">
        <v>13733288</v>
      </c>
      <c r="L15" s="46"/>
      <c r="M15" s="36">
        <f>SUM(E15:K15)</f>
        <v>13733288</v>
      </c>
    </row>
    <row r="16" spans="1:13" ht="6" customHeight="1" x14ac:dyDescent="0.25">
      <c r="D16" s="45"/>
      <c r="F16" s="45"/>
      <c r="H16" s="45"/>
      <c r="J16" s="45"/>
      <c r="L16" s="45"/>
    </row>
    <row r="17" spans="1:13" ht="21.75" customHeight="1" thickBot="1" x14ac:dyDescent="0.3">
      <c r="A17" s="25" t="s">
        <v>107</v>
      </c>
      <c r="B17" s="25"/>
      <c r="D17" s="46"/>
      <c r="E17" s="39">
        <f>SUM(E12:E16)</f>
        <v>444000000</v>
      </c>
      <c r="F17" s="46"/>
      <c r="G17" s="39">
        <f>SUM(G12:G16)</f>
        <v>371924208</v>
      </c>
      <c r="H17" s="46"/>
      <c r="I17" s="39">
        <f>SUM(I12:I16)</f>
        <v>20094926</v>
      </c>
      <c r="K17" s="39">
        <f>SUM(K12:K16)</f>
        <v>75604000</v>
      </c>
      <c r="M17" s="39">
        <f>SUM(M12:M16)</f>
        <v>911623134</v>
      </c>
    </row>
    <row r="18" spans="1:13" ht="14.1" customHeight="1" thickTop="1" x14ac:dyDescent="0.25">
      <c r="D18" s="45"/>
      <c r="F18" s="45"/>
      <c r="H18" s="45"/>
      <c r="J18" s="45"/>
      <c r="L18" s="45"/>
    </row>
    <row r="19" spans="1:13" ht="21.75" customHeight="1" x14ac:dyDescent="0.25">
      <c r="A19" s="25" t="s">
        <v>108</v>
      </c>
      <c r="B19" s="25"/>
      <c r="D19" s="46"/>
      <c r="E19" s="46">
        <v>444000000</v>
      </c>
      <c r="F19" s="46"/>
      <c r="G19" s="46">
        <v>371924208</v>
      </c>
      <c r="H19" s="46"/>
      <c r="I19" s="46">
        <v>21877476</v>
      </c>
      <c r="K19" s="46">
        <v>68025697</v>
      </c>
      <c r="M19" s="46">
        <f>SUM(E19:K19)</f>
        <v>905827381</v>
      </c>
    </row>
    <row r="20" spans="1:13" ht="6" customHeight="1" x14ac:dyDescent="0.25">
      <c r="D20" s="45"/>
      <c r="F20" s="45"/>
      <c r="H20" s="45"/>
      <c r="J20" s="45"/>
      <c r="L20" s="45"/>
    </row>
    <row r="21" spans="1:13" ht="21.75" customHeight="1" x14ac:dyDescent="0.25">
      <c r="A21" s="25" t="s">
        <v>105</v>
      </c>
      <c r="D21" s="45"/>
      <c r="F21" s="45"/>
      <c r="H21" s="45"/>
      <c r="J21" s="45"/>
      <c r="L21" s="45"/>
    </row>
    <row r="22" spans="1:13" ht="21.75" customHeight="1" x14ac:dyDescent="0.25">
      <c r="A22" s="26" t="s">
        <v>80</v>
      </c>
      <c r="D22" s="46"/>
      <c r="E22" s="36" t="s">
        <v>104</v>
      </c>
      <c r="F22" s="46"/>
      <c r="G22" s="36" t="s">
        <v>104</v>
      </c>
      <c r="H22" s="46"/>
      <c r="I22" s="36" t="s">
        <v>104</v>
      </c>
      <c r="J22" s="46"/>
      <c r="K22" s="36">
        <v>11808815</v>
      </c>
      <c r="L22" s="46"/>
      <c r="M22" s="36">
        <f>SUM(E22:K22)</f>
        <v>11808815</v>
      </c>
    </row>
    <row r="23" spans="1:13" ht="6" customHeight="1" x14ac:dyDescent="0.25">
      <c r="D23" s="45"/>
      <c r="F23" s="45"/>
      <c r="H23" s="45"/>
      <c r="J23" s="45"/>
      <c r="L23" s="45"/>
    </row>
    <row r="24" spans="1:13" ht="21.75" customHeight="1" thickBot="1" x14ac:dyDescent="0.3">
      <c r="A24" s="25" t="s">
        <v>109</v>
      </c>
      <c r="B24" s="25"/>
      <c r="D24" s="46"/>
      <c r="E24" s="39">
        <f>SUM(E19:E23)</f>
        <v>444000000</v>
      </c>
      <c r="F24" s="46"/>
      <c r="G24" s="39">
        <f>SUM(G19:G23)</f>
        <v>371924208</v>
      </c>
      <c r="H24" s="46"/>
      <c r="I24" s="39">
        <f>SUM(I19:I23)</f>
        <v>21877476</v>
      </c>
      <c r="K24" s="39">
        <f>SUM(K19:K23)</f>
        <v>79834512</v>
      </c>
      <c r="M24" s="39">
        <f>SUM(M19:M23)</f>
        <v>917636196</v>
      </c>
    </row>
    <row r="25" spans="1:13" ht="21.75" customHeight="1" thickTop="1" x14ac:dyDescent="0.25">
      <c r="A25" s="25"/>
      <c r="B25" s="25"/>
      <c r="D25" s="46"/>
      <c r="F25" s="46"/>
      <c r="H25" s="46"/>
    </row>
    <row r="26" spans="1:13" ht="21.75" customHeight="1" x14ac:dyDescent="0.25">
      <c r="A26" s="25"/>
      <c r="B26" s="25"/>
      <c r="D26" s="46"/>
      <c r="F26" s="46"/>
      <c r="H26" s="46"/>
    </row>
    <row r="27" spans="1:13" ht="21.75" customHeight="1" x14ac:dyDescent="0.25">
      <c r="A27" s="25"/>
      <c r="B27" s="25"/>
      <c r="D27" s="46"/>
      <c r="F27" s="46"/>
      <c r="H27" s="46"/>
    </row>
    <row r="28" spans="1:13" ht="15" customHeight="1" x14ac:dyDescent="0.25">
      <c r="A28" s="25"/>
      <c r="B28" s="25"/>
      <c r="D28" s="46"/>
      <c r="F28" s="46"/>
      <c r="H28" s="46"/>
    </row>
    <row r="29" spans="1:13" ht="21.95" customHeight="1" x14ac:dyDescent="0.25">
      <c r="A29" s="58" t="s">
        <v>32</v>
      </c>
      <c r="B29" s="58"/>
      <c r="C29" s="58"/>
      <c r="D29" s="59"/>
      <c r="E29" s="36"/>
      <c r="F29" s="59"/>
      <c r="G29" s="36"/>
      <c r="H29" s="59"/>
      <c r="I29" s="36"/>
      <c r="J29" s="59"/>
      <c r="K29" s="36"/>
      <c r="L29" s="59"/>
      <c r="M29" s="36"/>
    </row>
    <row r="65" ht="24.6" customHeight="1" x14ac:dyDescent="0.25"/>
    <row r="107" ht="30.6" customHeight="1" x14ac:dyDescent="0.25"/>
  </sheetData>
  <mergeCells count="2">
    <mergeCell ref="E5:M5"/>
    <mergeCell ref="I6:K6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0C40-65E1-48C1-B527-C242DD89BDA6}">
  <dimension ref="A1:T116"/>
  <sheetViews>
    <sheetView tabSelected="1" topLeftCell="A4" zoomScale="85" zoomScaleNormal="85" zoomScaleSheetLayoutView="100" zoomScalePageLayoutView="70" workbookViewId="0">
      <selection activeCell="R23" sqref="R23"/>
    </sheetView>
  </sheetViews>
  <sheetFormatPr defaultColWidth="8.42578125" defaultRowHeight="20.100000000000001" customHeight="1" x14ac:dyDescent="0.25"/>
  <cols>
    <col min="1" max="3" width="1.5703125" style="26" customWidth="1"/>
    <col min="4" max="4" width="36.42578125" style="26" customWidth="1"/>
    <col min="5" max="5" width="7.7109375" style="60" customWidth="1"/>
    <col min="6" max="6" width="0.7109375" style="26" customWidth="1"/>
    <col min="7" max="7" width="13.28515625" style="20" customWidth="1"/>
    <col min="8" max="8" width="0.7109375" style="26" customWidth="1"/>
    <col min="9" max="9" width="13.28515625" style="20" customWidth="1"/>
    <col min="10" max="10" width="0.7109375" style="26" customWidth="1"/>
    <col min="11" max="11" width="13.42578125" style="20" customWidth="1"/>
    <col min="12" max="12" width="0.7109375" style="26" customWidth="1"/>
    <col min="13" max="13" width="13.7109375" style="20" customWidth="1"/>
    <col min="14" max="16" width="8.42578125" style="26"/>
    <col min="17" max="18" width="13.5703125" style="26" bestFit="1" customWidth="1"/>
    <col min="19" max="19" width="12" style="26" bestFit="1" customWidth="1"/>
    <col min="20" max="20" width="8.5703125" style="26" bestFit="1" customWidth="1"/>
    <col min="21" max="16384" width="8.42578125" style="26"/>
  </cols>
  <sheetData>
    <row r="1" spans="1:20" s="61" customFormat="1" ht="21.75" customHeight="1" x14ac:dyDescent="0.25">
      <c r="A1" s="25" t="s">
        <v>0</v>
      </c>
      <c r="B1" s="25"/>
      <c r="C1" s="25"/>
      <c r="D1" s="25"/>
      <c r="E1" s="60"/>
      <c r="F1" s="26"/>
      <c r="G1" s="20"/>
      <c r="H1" s="26"/>
      <c r="I1" s="20"/>
      <c r="J1" s="26"/>
      <c r="K1" s="26"/>
      <c r="L1" s="26"/>
      <c r="M1" s="26"/>
    </row>
    <row r="2" spans="1:20" s="61" customFormat="1" ht="21.75" customHeight="1" x14ac:dyDescent="0.25">
      <c r="A2" s="25" t="s">
        <v>111</v>
      </c>
      <c r="B2" s="25"/>
      <c r="C2" s="25"/>
      <c r="D2" s="25"/>
      <c r="E2" s="60"/>
      <c r="F2" s="26"/>
      <c r="G2" s="20"/>
      <c r="H2" s="62"/>
      <c r="I2" s="20"/>
      <c r="J2" s="26"/>
      <c r="K2" s="20"/>
      <c r="L2" s="26"/>
      <c r="M2" s="20"/>
    </row>
    <row r="3" spans="1:20" s="61" customFormat="1" ht="21.75" customHeight="1" x14ac:dyDescent="0.25">
      <c r="A3" s="49" t="str">
        <f>'Thai 7'!A3</f>
        <v>สำหรับรอบระยะเวลาสามเดือนสิ้นสุดวันที่ 31 มีนาคม พ.ศ. 2569</v>
      </c>
      <c r="B3" s="49"/>
      <c r="C3" s="49"/>
      <c r="D3" s="49"/>
      <c r="E3" s="63"/>
      <c r="F3" s="58"/>
      <c r="G3" s="19"/>
      <c r="H3" s="58"/>
      <c r="I3" s="19"/>
      <c r="J3" s="58"/>
      <c r="K3" s="19"/>
      <c r="L3" s="58"/>
      <c r="M3" s="19"/>
    </row>
    <row r="4" spans="1:20" s="61" customFormat="1" ht="20.100000000000001" customHeight="1" x14ac:dyDescent="0.25">
      <c r="A4" s="25"/>
      <c r="B4" s="25"/>
      <c r="C4" s="25"/>
      <c r="D4" s="25"/>
      <c r="E4" s="60"/>
      <c r="F4" s="26"/>
      <c r="G4" s="20"/>
      <c r="H4" s="26"/>
      <c r="I4" s="20"/>
      <c r="J4" s="26"/>
      <c r="K4" s="20"/>
      <c r="L4" s="26"/>
      <c r="M4" s="20"/>
    </row>
    <row r="5" spans="1:20" s="61" customFormat="1" ht="20.65" customHeight="1" x14ac:dyDescent="0.25">
      <c r="A5" s="25"/>
      <c r="B5" s="25"/>
      <c r="C5" s="25"/>
      <c r="D5" s="25" t="s">
        <v>112</v>
      </c>
      <c r="E5" s="60"/>
      <c r="F5" s="26"/>
      <c r="G5" s="31" t="s">
        <v>3</v>
      </c>
      <c r="H5" s="31"/>
      <c r="I5" s="31"/>
      <c r="J5" s="32"/>
      <c r="K5" s="31" t="s">
        <v>4</v>
      </c>
      <c r="L5" s="31"/>
      <c r="M5" s="31"/>
      <c r="S5" s="64"/>
      <c r="T5" s="64"/>
    </row>
    <row r="6" spans="1:20" s="61" customFormat="1" ht="20.65" customHeight="1" x14ac:dyDescent="0.25">
      <c r="A6" s="25"/>
      <c r="B6" s="25"/>
      <c r="C6" s="25"/>
      <c r="D6" s="25"/>
      <c r="E6" s="60"/>
      <c r="F6" s="26"/>
      <c r="G6" s="12" t="s">
        <v>5</v>
      </c>
      <c r="H6" s="26"/>
      <c r="I6" s="12" t="s">
        <v>5</v>
      </c>
      <c r="J6" s="12"/>
      <c r="K6" s="12" t="s">
        <v>5</v>
      </c>
      <c r="L6" s="12"/>
      <c r="M6" s="12" t="s">
        <v>5</v>
      </c>
    </row>
    <row r="7" spans="1:20" s="61" customFormat="1" ht="20.65" customHeight="1" x14ac:dyDescent="0.25">
      <c r="A7" s="26"/>
      <c r="B7" s="26"/>
      <c r="C7" s="26"/>
      <c r="D7" s="3"/>
      <c r="E7" s="65"/>
      <c r="F7" s="25"/>
      <c r="G7" s="12" t="s">
        <v>9</v>
      </c>
      <c r="H7" s="25"/>
      <c r="I7" s="12" t="s">
        <v>10</v>
      </c>
      <c r="J7" s="12"/>
      <c r="K7" s="12" t="s">
        <v>9</v>
      </c>
      <c r="L7" s="12"/>
      <c r="M7" s="12" t="s">
        <v>10</v>
      </c>
    </row>
    <row r="8" spans="1:20" s="61" customFormat="1" ht="20.65" customHeight="1" x14ac:dyDescent="0.25">
      <c r="A8" s="26"/>
      <c r="B8" s="26"/>
      <c r="C8" s="26"/>
      <c r="D8" s="26"/>
      <c r="E8" s="66" t="s">
        <v>11</v>
      </c>
      <c r="F8" s="25"/>
      <c r="G8" s="67" t="s">
        <v>12</v>
      </c>
      <c r="H8" s="25"/>
      <c r="I8" s="67" t="s">
        <v>12</v>
      </c>
      <c r="J8" s="25"/>
      <c r="K8" s="67" t="s">
        <v>12</v>
      </c>
      <c r="L8" s="25"/>
      <c r="M8" s="67" t="s">
        <v>12</v>
      </c>
    </row>
    <row r="9" spans="1:20" s="61" customFormat="1" ht="6" customHeight="1" x14ac:dyDescent="0.25">
      <c r="A9" s="26"/>
      <c r="B9" s="26"/>
      <c r="C9" s="26"/>
      <c r="D9" s="26"/>
      <c r="E9" s="65"/>
      <c r="F9" s="25"/>
      <c r="G9" s="68"/>
      <c r="H9" s="25"/>
      <c r="I9" s="68"/>
      <c r="J9" s="25"/>
      <c r="K9" s="68"/>
      <c r="L9" s="25"/>
      <c r="M9" s="68"/>
    </row>
    <row r="10" spans="1:20" s="61" customFormat="1" ht="20.65" customHeight="1" x14ac:dyDescent="0.25">
      <c r="A10" s="25" t="s">
        <v>113</v>
      </c>
      <c r="B10" s="26"/>
      <c r="C10" s="26"/>
      <c r="D10" s="26"/>
      <c r="E10" s="60"/>
      <c r="F10" s="26"/>
      <c r="G10" s="20"/>
      <c r="H10" s="26"/>
      <c r="I10" s="20"/>
      <c r="J10" s="26"/>
      <c r="K10" s="20"/>
      <c r="L10" s="26"/>
      <c r="M10" s="20"/>
    </row>
    <row r="11" spans="1:20" s="61" customFormat="1" ht="20.65" customHeight="1" x14ac:dyDescent="0.25">
      <c r="A11" s="26" t="s">
        <v>75</v>
      </c>
      <c r="B11" s="26"/>
      <c r="C11" s="26"/>
      <c r="D11" s="26"/>
      <c r="E11" s="60"/>
      <c r="F11" s="26"/>
      <c r="G11" s="69">
        <v>15103146</v>
      </c>
      <c r="H11" s="26"/>
      <c r="I11" s="69">
        <v>17286445</v>
      </c>
      <c r="J11" s="26"/>
      <c r="K11" s="70">
        <v>14992772</v>
      </c>
      <c r="L11" s="26"/>
      <c r="M11" s="69">
        <v>17318745</v>
      </c>
    </row>
    <row r="12" spans="1:20" s="61" customFormat="1" ht="20.65" customHeight="1" x14ac:dyDescent="0.25">
      <c r="A12" s="26" t="s">
        <v>114</v>
      </c>
      <c r="B12" s="26"/>
      <c r="C12" s="26"/>
      <c r="D12" s="26"/>
      <c r="E12" s="60"/>
      <c r="F12" s="26"/>
      <c r="G12" s="20"/>
      <c r="H12" s="26"/>
      <c r="I12" s="20"/>
      <c r="J12" s="26"/>
      <c r="K12" s="20"/>
      <c r="L12" s="26"/>
      <c r="M12" s="20"/>
    </row>
    <row r="13" spans="1:20" s="61" customFormat="1" ht="20.65" customHeight="1" x14ac:dyDescent="0.25">
      <c r="A13" s="26"/>
      <c r="B13" s="71" t="s">
        <v>115</v>
      </c>
      <c r="C13" s="26"/>
      <c r="D13" s="26"/>
      <c r="E13" s="60">
        <v>11</v>
      </c>
      <c r="F13" s="26"/>
      <c r="G13" s="69">
        <v>11867792</v>
      </c>
      <c r="H13" s="26"/>
      <c r="I13" s="69">
        <v>13090968</v>
      </c>
      <c r="J13" s="26"/>
      <c r="K13" s="70">
        <v>11867792</v>
      </c>
      <c r="L13" s="26"/>
      <c r="M13" s="69">
        <v>13090968</v>
      </c>
      <c r="P13" s="64"/>
      <c r="Q13" s="64"/>
      <c r="R13" s="64"/>
    </row>
    <row r="14" spans="1:20" s="61" customFormat="1" ht="20.65" customHeight="1" x14ac:dyDescent="0.25">
      <c r="A14" s="26"/>
      <c r="B14" s="71" t="s">
        <v>116</v>
      </c>
      <c r="C14" s="26"/>
      <c r="D14" s="26"/>
      <c r="E14" s="60">
        <v>11</v>
      </c>
      <c r="F14" s="26"/>
      <c r="G14" s="69">
        <v>207978</v>
      </c>
      <c r="H14" s="26"/>
      <c r="I14" s="69">
        <v>205648</v>
      </c>
      <c r="J14" s="26"/>
      <c r="K14" s="70">
        <v>207978</v>
      </c>
      <c r="L14" s="26"/>
      <c r="M14" s="69">
        <v>205648</v>
      </c>
      <c r="Q14" s="72"/>
      <c r="R14" s="72"/>
      <c r="S14" s="72"/>
    </row>
    <row r="15" spans="1:20" s="61" customFormat="1" ht="20.65" customHeight="1" x14ac:dyDescent="0.25">
      <c r="A15" s="26"/>
      <c r="B15" s="71" t="s">
        <v>117</v>
      </c>
      <c r="C15" s="26"/>
      <c r="D15" s="26"/>
      <c r="E15" s="60"/>
      <c r="F15" s="26"/>
      <c r="G15" s="69">
        <v>488226</v>
      </c>
      <c r="H15" s="26"/>
      <c r="I15" s="69">
        <v>-45750</v>
      </c>
      <c r="J15" s="26"/>
      <c r="K15" s="70">
        <v>488226</v>
      </c>
      <c r="L15" s="26"/>
      <c r="M15" s="69">
        <v>-45750</v>
      </c>
    </row>
    <row r="16" spans="1:20" s="61" customFormat="1" ht="20.65" customHeight="1" x14ac:dyDescent="0.25">
      <c r="A16" s="26"/>
      <c r="B16" s="71" t="s">
        <v>118</v>
      </c>
      <c r="C16" s="26"/>
      <c r="D16" s="26"/>
      <c r="E16" s="60"/>
      <c r="F16" s="26"/>
      <c r="G16" s="69"/>
      <c r="H16" s="26"/>
      <c r="I16" s="69"/>
      <c r="J16" s="26"/>
      <c r="K16" s="69"/>
      <c r="L16" s="26"/>
      <c r="M16" s="69"/>
    </row>
    <row r="17" spans="1:13" s="61" customFormat="1" ht="20.65" customHeight="1" x14ac:dyDescent="0.25">
      <c r="A17" s="26"/>
      <c r="B17" s="71"/>
      <c r="C17" s="26" t="s">
        <v>119</v>
      </c>
      <c r="D17" s="26"/>
      <c r="E17" s="60">
        <v>11</v>
      </c>
      <c r="F17" s="26"/>
      <c r="G17" s="69">
        <v>2156</v>
      </c>
      <c r="H17" s="26"/>
      <c r="I17" s="69">
        <v>604</v>
      </c>
      <c r="J17" s="26"/>
      <c r="K17" s="70">
        <v>2156</v>
      </c>
      <c r="L17" s="26"/>
      <c r="M17" s="69">
        <v>604</v>
      </c>
    </row>
    <row r="18" spans="1:13" s="61" customFormat="1" ht="20.65" customHeight="1" x14ac:dyDescent="0.25">
      <c r="A18" s="26"/>
      <c r="B18" s="71" t="s">
        <v>120</v>
      </c>
      <c r="C18" s="26"/>
      <c r="D18" s="26"/>
      <c r="E18" s="60"/>
      <c r="F18" s="26"/>
      <c r="G18" s="69">
        <v>-3938</v>
      </c>
      <c r="H18" s="26"/>
      <c r="I18" s="69">
        <v>0</v>
      </c>
      <c r="J18" s="26"/>
      <c r="K18" s="70">
        <v>-3938</v>
      </c>
      <c r="L18" s="26"/>
      <c r="M18" s="69">
        <v>0</v>
      </c>
    </row>
    <row r="19" spans="1:13" s="61" customFormat="1" ht="20.65" customHeight="1" x14ac:dyDescent="0.25">
      <c r="A19" s="26"/>
      <c r="B19" s="71" t="s">
        <v>43</v>
      </c>
      <c r="C19" s="26"/>
      <c r="D19" s="26"/>
      <c r="E19" s="60"/>
      <c r="F19" s="26"/>
      <c r="G19" s="69">
        <v>686137</v>
      </c>
      <c r="H19" s="26"/>
      <c r="I19" s="69">
        <v>849625</v>
      </c>
      <c r="J19" s="26"/>
      <c r="K19" s="70">
        <v>686137</v>
      </c>
      <c r="L19" s="26"/>
      <c r="M19" s="69">
        <v>849625</v>
      </c>
    </row>
    <row r="20" spans="1:13" s="61" customFormat="1" ht="20.65" customHeight="1" x14ac:dyDescent="0.25">
      <c r="A20" s="26"/>
      <c r="B20" s="71" t="s">
        <v>121</v>
      </c>
      <c r="C20" s="26"/>
      <c r="D20" s="26"/>
      <c r="E20" s="60"/>
      <c r="F20" s="26"/>
      <c r="G20" s="69">
        <v>293240</v>
      </c>
      <c r="H20" s="26"/>
      <c r="I20" s="69">
        <v>476508</v>
      </c>
      <c r="J20" s="26"/>
      <c r="K20" s="70">
        <v>293240</v>
      </c>
      <c r="L20" s="26"/>
      <c r="M20" s="69">
        <v>476508</v>
      </c>
    </row>
    <row r="21" spans="1:13" s="61" customFormat="1" ht="20.65" customHeight="1" x14ac:dyDescent="0.25">
      <c r="A21" s="26"/>
      <c r="B21" s="71" t="s">
        <v>122</v>
      </c>
      <c r="C21" s="26"/>
      <c r="D21" s="26"/>
      <c r="E21" s="60"/>
      <c r="F21" s="26"/>
      <c r="G21" s="69">
        <v>1232183</v>
      </c>
      <c r="H21" s="26"/>
      <c r="I21" s="69">
        <v>-654033</v>
      </c>
      <c r="J21" s="26"/>
      <c r="K21" s="70">
        <v>1232183</v>
      </c>
      <c r="L21" s="26"/>
      <c r="M21" s="69">
        <v>-654033</v>
      </c>
    </row>
    <row r="22" spans="1:13" s="61" customFormat="1" ht="20.65" customHeight="1" x14ac:dyDescent="0.25">
      <c r="A22" s="26"/>
      <c r="B22" s="71" t="s">
        <v>123</v>
      </c>
      <c r="C22" s="26"/>
      <c r="D22" s="26"/>
      <c r="E22" s="60"/>
      <c r="F22" s="26"/>
      <c r="G22" s="69">
        <v>-166033</v>
      </c>
      <c r="H22" s="26"/>
      <c r="I22" s="69">
        <v>0</v>
      </c>
      <c r="J22" s="26"/>
      <c r="K22" s="70" t="s">
        <v>104</v>
      </c>
      <c r="L22" s="26"/>
      <c r="M22" s="69">
        <v>0</v>
      </c>
    </row>
    <row r="23" spans="1:13" s="61" customFormat="1" ht="20.65" customHeight="1" x14ac:dyDescent="0.25">
      <c r="A23" s="26"/>
      <c r="B23" s="71" t="s">
        <v>124</v>
      </c>
      <c r="C23" s="26"/>
      <c r="D23" s="26"/>
      <c r="E23" s="60"/>
      <c r="F23" s="26"/>
      <c r="G23" s="69">
        <v>-23125</v>
      </c>
      <c r="H23" s="26"/>
      <c r="I23" s="69">
        <v>2047</v>
      </c>
      <c r="J23" s="26"/>
      <c r="K23" s="70">
        <v>-23125</v>
      </c>
      <c r="L23" s="26"/>
      <c r="M23" s="69">
        <v>2047</v>
      </c>
    </row>
    <row r="24" spans="1:13" s="61" customFormat="1" ht="8.1" customHeight="1" x14ac:dyDescent="0.25">
      <c r="A24" s="26"/>
      <c r="B24" s="71"/>
      <c r="C24" s="26"/>
      <c r="D24" s="26"/>
      <c r="E24" s="60"/>
      <c r="F24" s="26"/>
      <c r="G24" s="20"/>
      <c r="H24" s="26"/>
      <c r="I24" s="20"/>
      <c r="J24" s="26"/>
      <c r="K24" s="20"/>
      <c r="L24" s="26"/>
      <c r="M24" s="20"/>
    </row>
    <row r="25" spans="1:13" s="61" customFormat="1" ht="20.65" customHeight="1" x14ac:dyDescent="0.25">
      <c r="A25" s="71" t="s">
        <v>125</v>
      </c>
      <c r="C25" s="26"/>
      <c r="D25" s="26"/>
      <c r="E25" s="60"/>
      <c r="F25" s="26"/>
      <c r="G25" s="20"/>
      <c r="H25" s="26"/>
      <c r="I25" s="20"/>
      <c r="J25" s="26"/>
      <c r="K25" s="20"/>
      <c r="L25" s="26"/>
      <c r="M25" s="20"/>
    </row>
    <row r="26" spans="1:13" s="61" customFormat="1" ht="20.65" customHeight="1" x14ac:dyDescent="0.25">
      <c r="A26" s="26"/>
      <c r="B26" s="71" t="s">
        <v>126</v>
      </c>
      <c r="C26" s="26"/>
      <c r="D26" s="26"/>
      <c r="E26" s="60"/>
      <c r="F26" s="26"/>
      <c r="G26" s="69">
        <v>-38985369</v>
      </c>
      <c r="H26" s="26"/>
      <c r="I26" s="69">
        <v>-37536956</v>
      </c>
      <c r="J26" s="26"/>
      <c r="K26" s="46">
        <v>-38899769</v>
      </c>
      <c r="L26" s="26"/>
      <c r="M26" s="69">
        <v>-37536956</v>
      </c>
    </row>
    <row r="27" spans="1:13" s="61" customFormat="1" ht="20.65" customHeight="1" x14ac:dyDescent="0.25">
      <c r="A27" s="26"/>
      <c r="B27" s="71" t="s">
        <v>127</v>
      </c>
      <c r="C27" s="26"/>
      <c r="D27" s="26"/>
      <c r="E27" s="60"/>
      <c r="F27" s="26"/>
      <c r="G27" s="69">
        <v>20874715</v>
      </c>
      <c r="H27" s="26"/>
      <c r="I27" s="69">
        <v>29909374</v>
      </c>
      <c r="J27" s="26"/>
      <c r="K27" s="46">
        <v>20874715</v>
      </c>
      <c r="L27" s="26"/>
      <c r="M27" s="69">
        <v>29909374</v>
      </c>
    </row>
    <row r="28" spans="1:13" s="61" customFormat="1" ht="20.65" customHeight="1" x14ac:dyDescent="0.25">
      <c r="A28" s="26"/>
      <c r="B28" s="71" t="s">
        <v>18</v>
      </c>
      <c r="C28" s="26"/>
      <c r="D28" s="26"/>
      <c r="E28" s="60"/>
      <c r="F28" s="26"/>
      <c r="G28" s="69">
        <v>-150735</v>
      </c>
      <c r="H28" s="26"/>
      <c r="I28" s="69">
        <v>0</v>
      </c>
      <c r="J28" s="26"/>
      <c r="K28" s="46">
        <v>-150735</v>
      </c>
      <c r="L28" s="26"/>
      <c r="M28" s="69">
        <v>0</v>
      </c>
    </row>
    <row r="29" spans="1:13" s="61" customFormat="1" ht="20.65" customHeight="1" x14ac:dyDescent="0.25">
      <c r="A29" s="26"/>
      <c r="B29" s="71" t="s">
        <v>19</v>
      </c>
      <c r="C29" s="26"/>
      <c r="D29" s="26"/>
      <c r="E29" s="60"/>
      <c r="F29" s="26"/>
      <c r="G29" s="69">
        <v>-253641</v>
      </c>
      <c r="H29" s="26"/>
      <c r="I29" s="69">
        <v>-104502</v>
      </c>
      <c r="J29" s="26"/>
      <c r="K29" s="46">
        <v>-251541</v>
      </c>
      <c r="L29" s="26"/>
      <c r="M29" s="69">
        <v>-104502</v>
      </c>
    </row>
    <row r="30" spans="1:13" s="61" customFormat="1" ht="20.65" customHeight="1" x14ac:dyDescent="0.25">
      <c r="A30" s="26"/>
      <c r="B30" s="71" t="s">
        <v>28</v>
      </c>
      <c r="C30" s="26"/>
      <c r="D30" s="26"/>
      <c r="E30" s="60"/>
      <c r="F30" s="26"/>
      <c r="G30" s="69">
        <v>-242204</v>
      </c>
      <c r="H30" s="26"/>
      <c r="I30" s="69">
        <v>-1882</v>
      </c>
      <c r="J30" s="26"/>
      <c r="K30" s="46">
        <v>-242204</v>
      </c>
      <c r="L30" s="26"/>
      <c r="M30" s="69">
        <v>-1882</v>
      </c>
    </row>
    <row r="31" spans="1:13" s="61" customFormat="1" ht="20.65" customHeight="1" x14ac:dyDescent="0.25">
      <c r="A31" s="26"/>
      <c r="B31" s="71" t="s">
        <v>35</v>
      </c>
      <c r="C31" s="26"/>
      <c r="D31" s="26"/>
      <c r="E31" s="60"/>
      <c r="F31" s="26"/>
      <c r="G31" s="69">
        <v>15864351</v>
      </c>
      <c r="H31" s="26"/>
      <c r="I31" s="69">
        <v>12909554</v>
      </c>
      <c r="J31" s="26"/>
      <c r="K31" s="46">
        <v>15839351</v>
      </c>
      <c r="L31" s="26"/>
      <c r="M31" s="69">
        <v>12877254</v>
      </c>
    </row>
    <row r="32" spans="1:13" s="61" customFormat="1" ht="20.65" customHeight="1" x14ac:dyDescent="0.25">
      <c r="A32" s="26"/>
      <c r="B32" s="71" t="s">
        <v>37</v>
      </c>
      <c r="C32" s="26"/>
      <c r="D32" s="26"/>
      <c r="E32" s="60"/>
      <c r="F32" s="26"/>
      <c r="G32" s="69">
        <v>-246909</v>
      </c>
      <c r="H32" s="26"/>
      <c r="I32" s="69">
        <v>-322539</v>
      </c>
      <c r="J32" s="26"/>
      <c r="K32" s="46">
        <v>-246909</v>
      </c>
      <c r="L32" s="26"/>
      <c r="M32" s="69">
        <v>-322539</v>
      </c>
    </row>
    <row r="33" spans="1:13" s="61" customFormat="1" ht="20.65" customHeight="1" x14ac:dyDescent="0.25">
      <c r="A33" s="26"/>
      <c r="B33" s="71" t="s">
        <v>39</v>
      </c>
      <c r="C33" s="26"/>
      <c r="D33" s="26"/>
      <c r="E33" s="60"/>
      <c r="F33" s="26"/>
      <c r="G33" s="69">
        <v>2566821</v>
      </c>
      <c r="H33" s="26"/>
      <c r="I33" s="69">
        <v>1689884</v>
      </c>
      <c r="J33" s="26"/>
      <c r="K33" s="46">
        <v>2566821</v>
      </c>
      <c r="L33" s="26"/>
      <c r="M33" s="69">
        <v>1689884</v>
      </c>
    </row>
    <row r="34" spans="1:13" s="61" customFormat="1" ht="20.65" customHeight="1" x14ac:dyDescent="0.25">
      <c r="A34" s="26"/>
      <c r="B34" s="71" t="s">
        <v>128</v>
      </c>
      <c r="C34" s="26"/>
      <c r="D34" s="26"/>
      <c r="E34" s="60"/>
      <c r="F34" s="26"/>
      <c r="G34" s="69">
        <v>-440000</v>
      </c>
      <c r="H34" s="26"/>
      <c r="I34" s="69">
        <v>-260000</v>
      </c>
      <c r="J34" s="26"/>
      <c r="K34" s="46">
        <v>-440000</v>
      </c>
      <c r="L34" s="26"/>
      <c r="M34" s="69">
        <v>-260000</v>
      </c>
    </row>
    <row r="35" spans="1:13" s="61" customFormat="1" ht="18.75" x14ac:dyDescent="0.25">
      <c r="A35" s="26"/>
      <c r="B35" s="71" t="s">
        <v>44</v>
      </c>
      <c r="C35" s="26"/>
      <c r="D35" s="26"/>
      <c r="E35" s="60"/>
      <c r="F35" s="26"/>
      <c r="G35" s="73">
        <v>17797</v>
      </c>
      <c r="H35" s="26"/>
      <c r="I35" s="73" t="s">
        <v>104</v>
      </c>
      <c r="J35" s="26"/>
      <c r="K35" s="36">
        <v>17797</v>
      </c>
      <c r="L35" s="26"/>
      <c r="M35" s="73">
        <v>0</v>
      </c>
    </row>
    <row r="36" spans="1:13" s="61" customFormat="1" ht="8.1" customHeight="1" x14ac:dyDescent="0.25">
      <c r="A36" s="26"/>
      <c r="B36" s="71"/>
      <c r="C36" s="26"/>
      <c r="D36" s="26"/>
      <c r="E36" s="60"/>
      <c r="F36" s="26"/>
      <c r="G36" s="20"/>
      <c r="H36" s="26"/>
      <c r="I36" s="20"/>
      <c r="J36" s="26"/>
      <c r="K36" s="20"/>
      <c r="L36" s="26"/>
      <c r="M36" s="20"/>
    </row>
    <row r="37" spans="1:13" s="61" customFormat="1" ht="20.65" customHeight="1" x14ac:dyDescent="0.25">
      <c r="A37" s="71" t="s">
        <v>129</v>
      </c>
      <c r="C37" s="26"/>
      <c r="D37" s="26"/>
      <c r="E37" s="60"/>
      <c r="F37" s="26"/>
      <c r="G37" s="20">
        <f>SUM(G11:G35)</f>
        <v>28692588</v>
      </c>
      <c r="H37" s="26"/>
      <c r="I37" s="20">
        <f>SUM(I11:I35)</f>
        <v>37494995</v>
      </c>
      <c r="J37" s="26"/>
      <c r="K37" s="20">
        <f>SUM(K11:K35)</f>
        <v>28810947</v>
      </c>
      <c r="L37" s="26"/>
      <c r="M37" s="20">
        <f>SUM(M11:M35)</f>
        <v>37494995</v>
      </c>
    </row>
    <row r="38" spans="1:13" s="61" customFormat="1" ht="20.65" customHeight="1" x14ac:dyDescent="0.25">
      <c r="A38" s="71" t="s">
        <v>130</v>
      </c>
      <c r="C38" s="26"/>
      <c r="D38" s="26"/>
      <c r="E38" s="60"/>
      <c r="F38" s="26"/>
      <c r="G38" s="74">
        <v>-291456</v>
      </c>
      <c r="H38" s="26"/>
      <c r="I38" s="74">
        <v>-474792</v>
      </c>
      <c r="J38" s="26"/>
      <c r="K38" s="46">
        <v>-291456</v>
      </c>
      <c r="L38" s="26"/>
      <c r="M38" s="74">
        <v>-474792</v>
      </c>
    </row>
    <row r="39" spans="1:13" s="61" customFormat="1" ht="20.65" customHeight="1" x14ac:dyDescent="0.25">
      <c r="A39" s="71" t="s">
        <v>131</v>
      </c>
      <c r="C39" s="26"/>
      <c r="D39" s="26"/>
      <c r="E39" s="60"/>
      <c r="F39" s="26"/>
      <c r="G39" s="75">
        <v>-18695</v>
      </c>
      <c r="H39" s="26"/>
      <c r="I39" s="75">
        <v>-8936</v>
      </c>
      <c r="J39" s="26"/>
      <c r="K39" s="36">
        <v>-18695</v>
      </c>
      <c r="L39" s="26"/>
      <c r="M39" s="75">
        <v>-8936</v>
      </c>
    </row>
    <row r="40" spans="1:13" s="61" customFormat="1" ht="6" customHeight="1" x14ac:dyDescent="0.25">
      <c r="A40" s="26"/>
      <c r="B40" s="71"/>
      <c r="C40" s="26"/>
      <c r="D40" s="26"/>
      <c r="E40" s="60"/>
      <c r="F40" s="26"/>
      <c r="G40" s="20"/>
      <c r="H40" s="26"/>
      <c r="I40" s="20"/>
      <c r="J40" s="26"/>
      <c r="K40" s="20"/>
      <c r="L40" s="26"/>
      <c r="M40" s="20"/>
    </row>
    <row r="41" spans="1:13" s="61" customFormat="1" ht="20.65" customHeight="1" x14ac:dyDescent="0.25">
      <c r="A41" s="71" t="s">
        <v>132</v>
      </c>
      <c r="C41" s="26"/>
      <c r="E41" s="60"/>
      <c r="F41" s="26"/>
      <c r="G41" s="19">
        <f>SUM(G37:G39)</f>
        <v>28382437</v>
      </c>
      <c r="H41" s="26"/>
      <c r="I41" s="19">
        <f>SUM(I37:I39)</f>
        <v>37011267</v>
      </c>
      <c r="J41" s="26"/>
      <c r="K41" s="19">
        <f>SUM(K37:K39)</f>
        <v>28500796</v>
      </c>
      <c r="L41" s="26"/>
      <c r="M41" s="19">
        <f>SUM(M37:M39)</f>
        <v>37011267</v>
      </c>
    </row>
    <row r="42" spans="1:13" s="61" customFormat="1" ht="18.75" customHeight="1" x14ac:dyDescent="0.25">
      <c r="A42" s="26"/>
      <c r="B42" s="26"/>
      <c r="C42" s="26"/>
      <c r="D42" s="26"/>
      <c r="E42" s="60"/>
      <c r="F42" s="26"/>
      <c r="G42" s="20"/>
      <c r="H42" s="26"/>
      <c r="I42" s="20"/>
      <c r="J42" s="26"/>
      <c r="K42" s="20"/>
      <c r="L42" s="26"/>
      <c r="M42" s="20"/>
    </row>
    <row r="43" spans="1:13" s="61" customFormat="1" ht="21" customHeight="1" x14ac:dyDescent="0.25">
      <c r="A43" s="26"/>
      <c r="B43" s="26"/>
      <c r="C43" s="26"/>
      <c r="D43" s="26"/>
      <c r="E43" s="60"/>
      <c r="F43" s="26"/>
      <c r="G43" s="20"/>
      <c r="H43" s="26"/>
      <c r="I43" s="20"/>
      <c r="J43" s="26"/>
      <c r="K43" s="20"/>
      <c r="L43" s="26"/>
      <c r="M43" s="20"/>
    </row>
    <row r="44" spans="1:13" s="61" customFormat="1" ht="21" customHeight="1" x14ac:dyDescent="0.25">
      <c r="A44" s="26"/>
      <c r="B44" s="26"/>
      <c r="C44" s="26"/>
      <c r="D44" s="26"/>
      <c r="E44" s="60"/>
      <c r="F44" s="26"/>
      <c r="G44" s="20"/>
      <c r="H44" s="26"/>
      <c r="I44" s="20"/>
      <c r="J44" s="26"/>
      <c r="K44" s="20"/>
      <c r="L44" s="26"/>
      <c r="M44" s="20"/>
    </row>
    <row r="45" spans="1:13" s="61" customFormat="1" ht="21" customHeight="1" x14ac:dyDescent="0.25">
      <c r="A45" s="26"/>
      <c r="B45" s="26"/>
      <c r="C45" s="26"/>
      <c r="D45" s="26"/>
      <c r="E45" s="60"/>
      <c r="F45" s="26"/>
      <c r="G45" s="20"/>
      <c r="H45" s="26"/>
      <c r="I45" s="20"/>
      <c r="J45" s="26"/>
      <c r="K45" s="20"/>
      <c r="L45" s="26"/>
      <c r="M45" s="20"/>
    </row>
    <row r="46" spans="1:13" s="61" customFormat="1" ht="18" customHeight="1" x14ac:dyDescent="0.25">
      <c r="A46" s="26"/>
      <c r="B46" s="26"/>
      <c r="C46" s="26"/>
      <c r="D46" s="26"/>
      <c r="E46" s="60"/>
      <c r="F46" s="26"/>
      <c r="G46" s="20"/>
      <c r="H46" s="26"/>
      <c r="J46" s="26"/>
      <c r="K46" s="20"/>
      <c r="L46" s="26"/>
      <c r="M46" s="20"/>
    </row>
    <row r="47" spans="1:13" s="61" customFormat="1" ht="20.25" customHeight="1" x14ac:dyDescent="0.25">
      <c r="A47" s="26"/>
      <c r="B47" s="26"/>
      <c r="C47" s="26"/>
      <c r="D47" s="26"/>
      <c r="E47" s="60"/>
      <c r="F47" s="26"/>
      <c r="G47" s="20"/>
      <c r="H47" s="26"/>
      <c r="I47" s="20"/>
      <c r="J47" s="26"/>
      <c r="K47" s="20"/>
      <c r="L47" s="26"/>
      <c r="M47" s="20"/>
    </row>
    <row r="48" spans="1:13" s="61" customFormat="1" ht="21.95" customHeight="1" x14ac:dyDescent="0.25">
      <c r="A48" s="58" t="s">
        <v>32</v>
      </c>
      <c r="B48" s="58"/>
      <c r="C48" s="58"/>
      <c r="D48" s="58"/>
      <c r="E48" s="63"/>
      <c r="F48" s="58"/>
      <c r="G48" s="17"/>
      <c r="H48" s="58"/>
      <c r="I48" s="17"/>
      <c r="J48" s="58"/>
      <c r="K48" s="17"/>
      <c r="L48" s="58"/>
      <c r="M48" s="17"/>
    </row>
    <row r="49" spans="1:13" s="61" customFormat="1" ht="21.75" customHeight="1" x14ac:dyDescent="0.25">
      <c r="A49" s="25" t="str">
        <f>A1</f>
        <v>บริษัท วินโดว์ เอเชีย จำกัด (มหาชน)</v>
      </c>
      <c r="B49" s="25"/>
      <c r="C49" s="25"/>
      <c r="D49" s="25"/>
      <c r="E49" s="60"/>
      <c r="F49" s="26"/>
      <c r="G49" s="76"/>
      <c r="H49" s="26"/>
      <c r="I49" s="76"/>
      <c r="J49" s="26"/>
      <c r="K49" s="76"/>
      <c r="L49" s="26"/>
      <c r="M49" s="76"/>
    </row>
    <row r="50" spans="1:13" s="61" customFormat="1" ht="21.75" customHeight="1" x14ac:dyDescent="0.25">
      <c r="A50" s="25" t="str">
        <f>A2</f>
        <v>งบกระแสเงินสด</v>
      </c>
      <c r="B50" s="25"/>
      <c r="C50" s="25"/>
      <c r="D50" s="25"/>
      <c r="E50" s="60"/>
      <c r="F50" s="26"/>
      <c r="G50" s="16"/>
      <c r="H50" s="26"/>
      <c r="I50" s="16"/>
      <c r="J50" s="26"/>
      <c r="K50" s="16"/>
      <c r="L50" s="26"/>
      <c r="M50" s="16"/>
    </row>
    <row r="51" spans="1:13" s="61" customFormat="1" ht="21.75" customHeight="1" x14ac:dyDescent="0.25">
      <c r="A51" s="49" t="str">
        <f>A3</f>
        <v>สำหรับรอบระยะเวลาสามเดือนสิ้นสุดวันที่ 31 มีนาคม พ.ศ. 2569</v>
      </c>
      <c r="B51" s="49"/>
      <c r="C51" s="49"/>
      <c r="D51" s="49"/>
      <c r="E51" s="63"/>
      <c r="F51" s="58"/>
      <c r="G51" s="17"/>
      <c r="H51" s="58"/>
      <c r="I51" s="17"/>
      <c r="J51" s="58"/>
      <c r="K51" s="17"/>
      <c r="L51" s="58"/>
      <c r="M51" s="17"/>
    </row>
    <row r="52" spans="1:13" s="61" customFormat="1" ht="20.65" customHeight="1" x14ac:dyDescent="0.25">
      <c r="A52" s="25"/>
      <c r="B52" s="25"/>
      <c r="C52" s="25"/>
      <c r="D52" s="25"/>
      <c r="E52" s="60"/>
      <c r="F52" s="26"/>
      <c r="G52" s="4"/>
      <c r="H52" s="26"/>
      <c r="I52" s="4"/>
      <c r="J52" s="4"/>
      <c r="K52" s="4"/>
      <c r="L52" s="4"/>
      <c r="M52" s="4"/>
    </row>
    <row r="53" spans="1:13" s="61" customFormat="1" ht="20.65" customHeight="1" x14ac:dyDescent="0.25">
      <c r="A53" s="25"/>
      <c r="B53" s="25"/>
      <c r="C53" s="25"/>
      <c r="D53" s="25"/>
      <c r="E53" s="60"/>
      <c r="F53" s="26"/>
      <c r="G53" s="31" t="s">
        <v>3</v>
      </c>
      <c r="H53" s="31"/>
      <c r="I53" s="31"/>
      <c r="J53" s="32"/>
      <c r="K53" s="31" t="s">
        <v>4</v>
      </c>
      <c r="L53" s="31"/>
      <c r="M53" s="31"/>
    </row>
    <row r="54" spans="1:13" s="60" customFormat="1" ht="20.65" customHeight="1" x14ac:dyDescent="0.25">
      <c r="A54" s="26"/>
      <c r="B54" s="26"/>
      <c r="C54" s="26"/>
      <c r="D54" s="26"/>
      <c r="F54" s="26"/>
      <c r="G54" s="12" t="s">
        <v>5</v>
      </c>
      <c r="H54" s="26"/>
      <c r="I54" s="12" t="s">
        <v>5</v>
      </c>
      <c r="J54" s="12"/>
      <c r="K54" s="12" t="s">
        <v>5</v>
      </c>
      <c r="L54" s="12"/>
      <c r="M54" s="12" t="s">
        <v>5</v>
      </c>
    </row>
    <row r="55" spans="1:13" s="60" customFormat="1" ht="20.65" customHeight="1" x14ac:dyDescent="0.25">
      <c r="A55" s="26"/>
      <c r="B55" s="26"/>
      <c r="C55" s="26"/>
      <c r="D55" s="26"/>
      <c r="E55" s="65"/>
      <c r="F55" s="25"/>
      <c r="G55" s="12" t="s">
        <v>9</v>
      </c>
      <c r="H55" s="25"/>
      <c r="I55" s="12" t="s">
        <v>10</v>
      </c>
      <c r="J55" s="12"/>
      <c r="K55" s="12" t="s">
        <v>9</v>
      </c>
      <c r="L55" s="12"/>
      <c r="M55" s="12" t="s">
        <v>10</v>
      </c>
    </row>
    <row r="56" spans="1:13" s="60" customFormat="1" ht="20.65" customHeight="1" x14ac:dyDescent="0.25">
      <c r="A56" s="26"/>
      <c r="B56" s="26"/>
      <c r="C56" s="26"/>
      <c r="D56" s="26"/>
      <c r="E56" s="66" t="s">
        <v>11</v>
      </c>
      <c r="F56" s="25"/>
      <c r="G56" s="67" t="s">
        <v>12</v>
      </c>
      <c r="H56" s="25"/>
      <c r="I56" s="67" t="s">
        <v>12</v>
      </c>
      <c r="J56" s="25"/>
      <c r="K56" s="67" t="s">
        <v>12</v>
      </c>
      <c r="L56" s="25"/>
      <c r="M56" s="67" t="s">
        <v>12</v>
      </c>
    </row>
    <row r="57" spans="1:13" s="60" customFormat="1" ht="6" customHeight="1" x14ac:dyDescent="0.25">
      <c r="A57" s="26"/>
      <c r="B57" s="26"/>
      <c r="C57" s="26"/>
      <c r="D57" s="26"/>
      <c r="E57" s="65"/>
      <c r="F57" s="25"/>
      <c r="G57" s="68"/>
      <c r="H57" s="25"/>
      <c r="I57" s="68"/>
      <c r="J57" s="25"/>
      <c r="K57" s="68"/>
      <c r="L57" s="25"/>
      <c r="M57" s="68"/>
    </row>
    <row r="58" spans="1:13" s="60" customFormat="1" ht="20.65" customHeight="1" x14ac:dyDescent="0.25">
      <c r="A58" s="25" t="s">
        <v>133</v>
      </c>
      <c r="B58" s="26"/>
      <c r="C58" s="26"/>
      <c r="D58" s="26"/>
      <c r="F58" s="26"/>
      <c r="G58" s="20"/>
      <c r="H58" s="26"/>
      <c r="I58" s="20"/>
      <c r="J58" s="26"/>
      <c r="K58" s="20"/>
      <c r="L58" s="26"/>
      <c r="M58" s="20"/>
    </row>
    <row r="59" spans="1:13" s="60" customFormat="1" ht="20.65" customHeight="1" x14ac:dyDescent="0.25">
      <c r="A59" s="26" t="s">
        <v>134</v>
      </c>
      <c r="B59" s="26"/>
      <c r="C59" s="26"/>
      <c r="D59" s="26"/>
      <c r="E59" s="60">
        <v>9</v>
      </c>
      <c r="F59" s="26"/>
      <c r="G59" s="20">
        <v>0</v>
      </c>
      <c r="H59" s="26"/>
      <c r="I59" s="20">
        <v>0</v>
      </c>
      <c r="J59" s="26"/>
      <c r="K59" s="20">
        <v>0</v>
      </c>
      <c r="L59" s="26"/>
      <c r="M59" s="20">
        <v>-4000000</v>
      </c>
    </row>
    <row r="60" spans="1:13" s="60" customFormat="1" ht="20.65" customHeight="1" x14ac:dyDescent="0.25">
      <c r="A60" s="26" t="s">
        <v>135</v>
      </c>
      <c r="C60" s="26"/>
      <c r="D60" s="26"/>
      <c r="F60" s="26"/>
      <c r="G60" s="74">
        <v>-711488</v>
      </c>
      <c r="H60" s="26"/>
      <c r="I60" s="74">
        <v>-1083566</v>
      </c>
      <c r="J60" s="26"/>
      <c r="K60" s="46">
        <v>-711488</v>
      </c>
      <c r="L60" s="26"/>
      <c r="M60" s="74">
        <v>-1083566</v>
      </c>
    </row>
    <row r="61" spans="1:13" s="60" customFormat="1" ht="20.65" customHeight="1" x14ac:dyDescent="0.25">
      <c r="A61" s="26" t="s">
        <v>136</v>
      </c>
      <c r="C61" s="26"/>
      <c r="D61" s="26"/>
      <c r="F61" s="26"/>
      <c r="G61" s="74">
        <v>-155555</v>
      </c>
      <c r="H61" s="26"/>
      <c r="I61" s="74">
        <v>-135355</v>
      </c>
      <c r="J61" s="26"/>
      <c r="K61" s="46">
        <v>-155555</v>
      </c>
      <c r="L61" s="26"/>
      <c r="M61" s="74">
        <v>-135355</v>
      </c>
    </row>
    <row r="62" spans="1:13" s="60" customFormat="1" ht="20.65" customHeight="1" x14ac:dyDescent="0.25">
      <c r="A62" s="26" t="s">
        <v>137</v>
      </c>
      <c r="C62" s="26"/>
      <c r="D62" s="26"/>
      <c r="F62" s="26"/>
      <c r="G62" s="36">
        <v>-132567</v>
      </c>
      <c r="H62" s="26"/>
      <c r="I62" s="19">
        <v>0</v>
      </c>
      <c r="J62" s="26"/>
      <c r="K62" s="36">
        <v>-132567</v>
      </c>
      <c r="L62" s="26"/>
      <c r="M62" s="19">
        <v>0</v>
      </c>
    </row>
    <row r="63" spans="1:13" s="60" customFormat="1" ht="6" customHeight="1" x14ac:dyDescent="0.25">
      <c r="B63" s="26"/>
      <c r="C63" s="26"/>
      <c r="D63" s="26"/>
      <c r="F63" s="26"/>
      <c r="G63" s="20"/>
      <c r="H63" s="26"/>
      <c r="I63" s="20"/>
      <c r="J63" s="26"/>
      <c r="K63" s="20"/>
      <c r="L63" s="26"/>
      <c r="M63" s="20"/>
    </row>
    <row r="64" spans="1:13" s="60" customFormat="1" ht="20.65" customHeight="1" x14ac:dyDescent="0.25">
      <c r="A64" s="26" t="s">
        <v>138</v>
      </c>
      <c r="B64" s="26"/>
      <c r="C64" s="26"/>
      <c r="D64" s="26"/>
      <c r="F64" s="26"/>
      <c r="G64" s="19">
        <f>SUM(G59:G62)</f>
        <v>-999610</v>
      </c>
      <c r="H64" s="26"/>
      <c r="I64" s="19">
        <f>SUM(I59:I62)</f>
        <v>-1218921</v>
      </c>
      <c r="J64" s="26"/>
      <c r="K64" s="19">
        <f>SUM(K59:K62)</f>
        <v>-999610</v>
      </c>
      <c r="L64" s="26"/>
      <c r="M64" s="19">
        <f>SUM(M59:M62)</f>
        <v>-5218921</v>
      </c>
    </row>
    <row r="65" spans="1:13" ht="20.65" customHeight="1" x14ac:dyDescent="0.25">
      <c r="G65" s="26"/>
      <c r="I65" s="26"/>
      <c r="K65" s="26"/>
      <c r="M65" s="26"/>
    </row>
    <row r="66" spans="1:13" ht="20.65" customHeight="1" x14ac:dyDescent="0.25">
      <c r="A66" s="25" t="s">
        <v>139</v>
      </c>
    </row>
    <row r="67" spans="1:13" ht="20.65" customHeight="1" x14ac:dyDescent="0.25">
      <c r="A67" s="26" t="s">
        <v>140</v>
      </c>
      <c r="G67" s="62"/>
      <c r="I67" s="26"/>
    </row>
    <row r="68" spans="1:13" ht="20.65" customHeight="1" x14ac:dyDescent="0.25">
      <c r="B68" s="26" t="s">
        <v>141</v>
      </c>
      <c r="G68" s="20">
        <v>0</v>
      </c>
      <c r="I68" s="20">
        <v>1000000</v>
      </c>
      <c r="K68" s="20">
        <v>0</v>
      </c>
      <c r="M68" s="20">
        <v>0</v>
      </c>
    </row>
    <row r="69" spans="1:13" ht="20.65" customHeight="1" x14ac:dyDescent="0.25">
      <c r="A69" s="26" t="s">
        <v>142</v>
      </c>
      <c r="G69" s="20">
        <v>0</v>
      </c>
      <c r="I69" s="20">
        <v>27611031</v>
      </c>
      <c r="K69" s="46">
        <v>0</v>
      </c>
      <c r="M69" s="20">
        <v>27611031</v>
      </c>
    </row>
    <row r="70" spans="1:13" ht="20.65" customHeight="1" x14ac:dyDescent="0.25">
      <c r="A70" s="26" t="s">
        <v>143</v>
      </c>
      <c r="G70" s="20">
        <v>0</v>
      </c>
      <c r="I70" s="20">
        <v>-45358041</v>
      </c>
      <c r="K70" s="46">
        <v>0</v>
      </c>
      <c r="M70" s="20">
        <v>-45358041</v>
      </c>
    </row>
    <row r="71" spans="1:13" ht="20.65" customHeight="1" x14ac:dyDescent="0.25">
      <c r="A71" s="26" t="s">
        <v>144</v>
      </c>
      <c r="G71" s="20">
        <v>-2978109</v>
      </c>
      <c r="I71" s="20">
        <v>-2967866</v>
      </c>
      <c r="K71" s="46">
        <v>-2978109</v>
      </c>
      <c r="M71" s="20">
        <v>-2967866</v>
      </c>
    </row>
    <row r="72" spans="1:13" ht="20.65" customHeight="1" x14ac:dyDescent="0.25">
      <c r="A72" s="26" t="s">
        <v>145</v>
      </c>
      <c r="G72" s="19">
        <v>-4050</v>
      </c>
      <c r="I72" s="19">
        <v>0</v>
      </c>
      <c r="K72" s="36">
        <v>-4050</v>
      </c>
      <c r="M72" s="19">
        <v>0</v>
      </c>
    </row>
    <row r="73" spans="1:13" ht="6" customHeight="1" x14ac:dyDescent="0.25"/>
    <row r="74" spans="1:13" ht="20.65" customHeight="1" x14ac:dyDescent="0.25">
      <c r="A74" s="26" t="s">
        <v>146</v>
      </c>
      <c r="G74" s="19">
        <f>SUM(G68:G73)</f>
        <v>-2982159</v>
      </c>
      <c r="I74" s="19">
        <f>SUM(I68:I73)</f>
        <v>-19714876</v>
      </c>
      <c r="K74" s="19">
        <f>SUM(K68:K73)</f>
        <v>-2982159</v>
      </c>
      <c r="M74" s="19">
        <f>SUM(M68:M73)</f>
        <v>-20714876</v>
      </c>
    </row>
    <row r="75" spans="1:13" ht="20.65" customHeight="1" x14ac:dyDescent="0.25">
      <c r="G75" s="26"/>
      <c r="I75" s="26"/>
      <c r="K75" s="26"/>
      <c r="M75" s="26"/>
    </row>
    <row r="76" spans="1:13" ht="20.65" customHeight="1" x14ac:dyDescent="0.25">
      <c r="A76" s="25" t="s">
        <v>147</v>
      </c>
      <c r="B76" s="25"/>
      <c r="G76" s="20">
        <f>SUM(G41,G64,G74)</f>
        <v>24400668</v>
      </c>
      <c r="I76" s="20">
        <f>SUM(I41,I64,I74)</f>
        <v>16077470</v>
      </c>
      <c r="K76" s="20">
        <f>SUM(K41,K64,K74)</f>
        <v>24519027</v>
      </c>
      <c r="M76" s="20">
        <f>SUM(M41,M64,M74)</f>
        <v>11077470</v>
      </c>
    </row>
    <row r="77" spans="1:13" ht="20.65" customHeight="1" x14ac:dyDescent="0.25">
      <c r="A77" s="26" t="s">
        <v>148</v>
      </c>
      <c r="G77" s="19">
        <v>164836064</v>
      </c>
      <c r="I77" s="19">
        <v>156389903</v>
      </c>
      <c r="K77" s="36">
        <v>159836575</v>
      </c>
      <c r="M77" s="19">
        <v>156389903</v>
      </c>
    </row>
    <row r="78" spans="1:13" ht="6" customHeight="1" x14ac:dyDescent="0.25"/>
    <row r="79" spans="1:13" ht="20.65" customHeight="1" x14ac:dyDescent="0.25">
      <c r="A79" s="25" t="s">
        <v>149</v>
      </c>
    </row>
    <row r="80" spans="1:13" ht="20.65" customHeight="1" thickBot="1" x14ac:dyDescent="0.3">
      <c r="B80" s="25" t="s">
        <v>150</v>
      </c>
      <c r="G80" s="77">
        <f>SUM(G76:G77)</f>
        <v>189236732</v>
      </c>
      <c r="I80" s="77">
        <f>SUM(I76:I77)</f>
        <v>172467373</v>
      </c>
      <c r="K80" s="77">
        <f>SUM(K76:K77)</f>
        <v>184355602</v>
      </c>
      <c r="M80" s="77">
        <f>SUM(M76:M77)</f>
        <v>167467373</v>
      </c>
    </row>
    <row r="81" spans="1:13" ht="20.65" customHeight="1" thickTop="1" x14ac:dyDescent="0.25">
      <c r="G81" s="26"/>
      <c r="I81" s="26"/>
      <c r="K81" s="26"/>
      <c r="M81" s="26"/>
    </row>
    <row r="82" spans="1:13" ht="20.65" customHeight="1" x14ac:dyDescent="0.25">
      <c r="A82" s="78" t="s">
        <v>151</v>
      </c>
      <c r="E82" s="26"/>
      <c r="F82" s="60"/>
      <c r="G82" s="26"/>
      <c r="H82" s="60"/>
      <c r="I82" s="26"/>
      <c r="J82" s="60"/>
      <c r="K82" s="26"/>
      <c r="L82" s="60"/>
      <c r="M82" s="26"/>
    </row>
    <row r="83" spans="1:13" ht="6" customHeight="1" x14ac:dyDescent="0.25">
      <c r="E83" s="26"/>
      <c r="F83" s="60"/>
      <c r="G83" s="26"/>
      <c r="H83" s="60"/>
      <c r="I83" s="26"/>
      <c r="J83" s="60"/>
      <c r="K83" s="26"/>
      <c r="L83" s="60"/>
      <c r="M83" s="26"/>
    </row>
    <row r="84" spans="1:13" ht="20.65" customHeight="1" x14ac:dyDescent="0.25">
      <c r="A84" s="26" t="s">
        <v>152</v>
      </c>
      <c r="F84" s="60"/>
      <c r="G84" s="45">
        <v>142712</v>
      </c>
      <c r="H84" s="60"/>
      <c r="I84" s="20">
        <v>235438</v>
      </c>
      <c r="J84" s="60"/>
      <c r="K84" s="45">
        <v>142712</v>
      </c>
      <c r="L84" s="60"/>
      <c r="M84" s="20">
        <v>235438</v>
      </c>
    </row>
    <row r="85" spans="1:13" ht="20.65" customHeight="1" x14ac:dyDescent="0.25">
      <c r="A85" s="26" t="s">
        <v>153</v>
      </c>
      <c r="F85" s="60"/>
      <c r="G85" s="45">
        <v>6795</v>
      </c>
      <c r="H85" s="60"/>
      <c r="I85" s="20">
        <v>0</v>
      </c>
      <c r="J85" s="60"/>
      <c r="K85" s="45">
        <v>6795</v>
      </c>
      <c r="L85" s="60"/>
      <c r="M85" s="20">
        <v>0</v>
      </c>
    </row>
    <row r="86" spans="1:13" ht="20.65" customHeight="1" x14ac:dyDescent="0.25">
      <c r="A86" s="26" t="s">
        <v>154</v>
      </c>
      <c r="F86" s="60"/>
      <c r="G86" s="45">
        <v>5745481</v>
      </c>
      <c r="H86" s="60"/>
      <c r="I86" s="20">
        <v>3655188</v>
      </c>
      <c r="J86" s="60"/>
      <c r="K86" s="45">
        <v>5745481</v>
      </c>
      <c r="L86" s="60"/>
      <c r="M86" s="20">
        <v>3655188</v>
      </c>
    </row>
    <row r="87" spans="1:13" ht="20.65" customHeight="1" x14ac:dyDescent="0.25">
      <c r="A87" s="26" t="s">
        <v>155</v>
      </c>
      <c r="E87" s="60">
        <v>11</v>
      </c>
      <c r="F87" s="60"/>
      <c r="G87" s="45">
        <v>246462</v>
      </c>
      <c r="H87" s="60"/>
      <c r="I87" s="20">
        <v>0</v>
      </c>
      <c r="J87" s="60"/>
      <c r="K87" s="45">
        <v>246462</v>
      </c>
      <c r="L87" s="60"/>
      <c r="M87" s="20">
        <v>0</v>
      </c>
    </row>
    <row r="88" spans="1:13" ht="20.65" customHeight="1" x14ac:dyDescent="0.25">
      <c r="A88" s="26" t="s">
        <v>156</v>
      </c>
      <c r="E88" s="60">
        <v>11</v>
      </c>
      <c r="F88" s="60"/>
      <c r="G88" s="45">
        <v>12472</v>
      </c>
      <c r="H88" s="60"/>
      <c r="I88" s="20">
        <v>0</v>
      </c>
      <c r="J88" s="60"/>
      <c r="K88" s="45">
        <v>12472</v>
      </c>
      <c r="L88" s="60"/>
      <c r="M88" s="20" t="s">
        <v>104</v>
      </c>
    </row>
    <row r="89" spans="1:13" ht="20.65" customHeight="1" x14ac:dyDescent="0.25">
      <c r="A89" s="26" t="s">
        <v>157</v>
      </c>
      <c r="F89" s="60"/>
      <c r="G89" s="45">
        <v>16410</v>
      </c>
      <c r="H89" s="60"/>
      <c r="I89" s="20">
        <v>0</v>
      </c>
      <c r="J89" s="60"/>
      <c r="K89" s="45">
        <v>16410</v>
      </c>
      <c r="L89" s="60"/>
      <c r="M89" s="20">
        <v>0</v>
      </c>
    </row>
    <row r="90" spans="1:13" ht="21.75" customHeight="1" x14ac:dyDescent="0.25"/>
    <row r="91" spans="1:13" ht="21.75" customHeight="1" x14ac:dyDescent="0.25"/>
    <row r="92" spans="1:13" ht="21.75" customHeight="1" x14ac:dyDescent="0.25"/>
    <row r="93" spans="1:13" ht="21.75" customHeight="1" x14ac:dyDescent="0.25"/>
    <row r="94" spans="1:13" ht="31.5" customHeight="1" x14ac:dyDescent="0.25"/>
    <row r="95" spans="1:13" ht="20.65" customHeight="1" x14ac:dyDescent="0.25"/>
    <row r="96" spans="1:13" s="61" customFormat="1" ht="21.95" customHeight="1" x14ac:dyDescent="0.25">
      <c r="A96" s="58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58"/>
      <c r="C96" s="58"/>
      <c r="D96" s="58"/>
      <c r="E96" s="63"/>
      <c r="F96" s="58"/>
      <c r="G96" s="17"/>
      <c r="H96" s="58"/>
      <c r="I96" s="17"/>
      <c r="J96" s="58"/>
      <c r="K96" s="17"/>
      <c r="L96" s="58"/>
      <c r="M96" s="17"/>
    </row>
    <row r="97" spans="1:13" s="61" customFormat="1" ht="20.100000000000001" customHeight="1" x14ac:dyDescent="0.25">
      <c r="A97" s="26"/>
      <c r="B97" s="26"/>
      <c r="C97" s="26"/>
      <c r="D97" s="26"/>
      <c r="E97" s="60"/>
      <c r="F97" s="26"/>
      <c r="G97" s="20"/>
      <c r="H97" s="26"/>
      <c r="I97" s="20"/>
      <c r="J97" s="26"/>
      <c r="K97" s="20"/>
      <c r="L97" s="26"/>
      <c r="M97" s="20"/>
    </row>
    <row r="116" ht="30.6" customHeight="1" x14ac:dyDescent="0.25"/>
  </sheetData>
  <mergeCells count="4">
    <mergeCell ref="K5:M5"/>
    <mergeCell ref="G5:I5"/>
    <mergeCell ref="G53:I53"/>
    <mergeCell ref="K53:M53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Thai2-4</vt:lpstr>
      <vt:lpstr>Thai 5 (PL 3M)</vt:lpstr>
      <vt:lpstr>Thai 6</vt:lpstr>
      <vt:lpstr>Thai 7</vt:lpstr>
      <vt:lpstr>Thai8-9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Nichawee Wongkanha (TH)</dc:creator>
  <cp:keywords/>
  <dc:description/>
  <cp:lastModifiedBy>Pinanong Ruthaiwat (TH)</cp:lastModifiedBy>
  <cp:revision/>
  <cp:lastPrinted>2026-05-06T08:53:11Z</cp:lastPrinted>
  <dcterms:created xsi:type="dcterms:W3CDTF">2024-07-30T05:06:28Z</dcterms:created>
  <dcterms:modified xsi:type="dcterms:W3CDTF">2026-05-06T08:53:13Z</dcterms:modified>
  <cp:category/>
  <cp:contentStatus/>
</cp:coreProperties>
</file>