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indows asia public Company Limited\Window Asia Public_March2026 (Q1)\"/>
    </mc:Choice>
  </mc:AlternateContent>
  <xr:revisionPtr revIDLastSave="0" documentId="13_ncr:1_{60B0BF62-F74F-40CE-B3B5-7ABEBDE8AEB9}" xr6:coauthVersionLast="47" xr6:coauthVersionMax="47" xr10:uidLastSave="{00000000-0000-0000-0000-000000000000}"/>
  <bookViews>
    <workbookView xWindow="-120" yWindow="-120" windowWidth="29040" windowHeight="15720" activeTab="4" xr2:uid="{AFB40F86-482E-4026-8AA0-33742ABE3A3B}"/>
  </bookViews>
  <sheets>
    <sheet name="Eng 2-4" sheetId="1" r:id="rId1"/>
    <sheet name="Eng 5 (PL 3M)" sheetId="3" r:id="rId2"/>
    <sheet name="Eng6" sheetId="4" r:id="rId3"/>
    <sheet name="Eng 7" sheetId="5" r:id="rId4"/>
    <sheet name="Eng 8-9" sheetId="6" r:id="rId5"/>
  </sheets>
  <definedNames>
    <definedName name="_xlnm.Print_Area" localSheetId="0">'Eng 2-4'!$A$1:$L$145</definedName>
    <definedName name="_xlnm.Print_Area" localSheetId="1">'Eng 5 (PL 3M)'!$A$1:$M$52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6" i="1" l="1"/>
  <c r="P19" i="5" l="1"/>
  <c r="A3" i="4"/>
  <c r="M81" i="6"/>
  <c r="K81" i="6"/>
  <c r="I81" i="6"/>
  <c r="G81" i="6"/>
  <c r="M69" i="6"/>
  <c r="K69" i="6"/>
  <c r="I69" i="6"/>
  <c r="G69" i="6"/>
  <c r="A54" i="6"/>
  <c r="A53" i="6"/>
  <c r="A52" i="6"/>
  <c r="M40" i="6"/>
  <c r="M44" i="6" s="1"/>
  <c r="K40" i="6"/>
  <c r="K44" i="6" s="1"/>
  <c r="I40" i="6"/>
  <c r="I44" i="6" s="1"/>
  <c r="G40" i="6"/>
  <c r="G44" i="6" s="1"/>
  <c r="N23" i="5"/>
  <c r="L23" i="5"/>
  <c r="J23" i="5"/>
  <c r="H23" i="5"/>
  <c r="P21" i="5"/>
  <c r="N16" i="5"/>
  <c r="L16" i="5"/>
  <c r="J16" i="5"/>
  <c r="H16" i="5"/>
  <c r="P14" i="5"/>
  <c r="P12" i="5"/>
  <c r="R24" i="4"/>
  <c r="N24" i="4"/>
  <c r="L24" i="4"/>
  <c r="J24" i="4"/>
  <c r="H24" i="4"/>
  <c r="P22" i="4"/>
  <c r="T22" i="4" s="1"/>
  <c r="P20" i="4"/>
  <c r="T20" i="4" s="1"/>
  <c r="R17" i="4"/>
  <c r="N17" i="4"/>
  <c r="L17" i="4"/>
  <c r="J17" i="4"/>
  <c r="H17" i="4"/>
  <c r="P15" i="4"/>
  <c r="T15" i="4" s="1"/>
  <c r="P14" i="4"/>
  <c r="T14" i="4" s="1"/>
  <c r="P12" i="4"/>
  <c r="T12" i="4" s="1"/>
  <c r="A52" i="3"/>
  <c r="M49" i="3"/>
  <c r="K49" i="3"/>
  <c r="I49" i="3"/>
  <c r="G49" i="3"/>
  <c r="M45" i="3"/>
  <c r="K45" i="3"/>
  <c r="I45" i="3"/>
  <c r="G45" i="3"/>
  <c r="M38" i="3"/>
  <c r="K38" i="3"/>
  <c r="I38" i="3"/>
  <c r="G38" i="3"/>
  <c r="M15" i="3"/>
  <c r="M24" i="3" s="1"/>
  <c r="M27" i="3" s="1"/>
  <c r="M32" i="3" s="1"/>
  <c r="K15" i="3"/>
  <c r="K24" i="3" s="1"/>
  <c r="K27" i="3" s="1"/>
  <c r="K32" i="3" s="1"/>
  <c r="I15" i="3"/>
  <c r="I24" i="3" s="1"/>
  <c r="I27" i="3" s="1"/>
  <c r="I32" i="3" s="1"/>
  <c r="G15" i="3"/>
  <c r="G24" i="3" s="1"/>
  <c r="G27" i="3" s="1"/>
  <c r="G32" i="3" s="1"/>
  <c r="A145" i="1"/>
  <c r="L126" i="1"/>
  <c r="L129" i="1" s="1"/>
  <c r="J129" i="1"/>
  <c r="H126" i="1"/>
  <c r="H129" i="1" s="1"/>
  <c r="F126" i="1"/>
  <c r="F129" i="1" s="1"/>
  <c r="A99" i="1"/>
  <c r="A98" i="1"/>
  <c r="A97" i="1"/>
  <c r="L80" i="1"/>
  <c r="J80" i="1"/>
  <c r="H80" i="1"/>
  <c r="F80" i="1"/>
  <c r="L72" i="1"/>
  <c r="J72" i="1"/>
  <c r="H72" i="1"/>
  <c r="F72" i="1"/>
  <c r="A51" i="1"/>
  <c r="A50" i="1"/>
  <c r="A49" i="1"/>
  <c r="L35" i="1"/>
  <c r="J35" i="1"/>
  <c r="H35" i="1"/>
  <c r="F35" i="1"/>
  <c r="L23" i="1"/>
  <c r="J23" i="1"/>
  <c r="H23" i="1"/>
  <c r="F23" i="1"/>
  <c r="P23" i="5" l="1"/>
  <c r="P16" i="5"/>
  <c r="T24" i="4"/>
  <c r="P17" i="4"/>
  <c r="F37" i="1"/>
  <c r="J82" i="1"/>
  <c r="J131" i="1" s="1"/>
  <c r="F82" i="1"/>
  <c r="F131" i="1" s="1"/>
  <c r="L82" i="1"/>
  <c r="L131" i="1" s="1"/>
  <c r="H82" i="1"/>
  <c r="H131" i="1" s="1"/>
  <c r="M83" i="6"/>
  <c r="M87" i="6" s="1"/>
  <c r="T17" i="4"/>
  <c r="K83" i="6"/>
  <c r="K87" i="6" s="1"/>
  <c r="G83" i="6"/>
  <c r="G87" i="6" s="1"/>
  <c r="I83" i="6"/>
  <c r="I87" i="6" s="1"/>
  <c r="P24" i="4"/>
  <c r="H37" i="1"/>
  <c r="J37" i="1"/>
  <c r="L37" i="1"/>
</calcChain>
</file>

<file path=xl/sharedStrings.xml><?xml version="1.0" encoding="utf-8"?>
<sst xmlns="http://schemas.openxmlformats.org/spreadsheetml/2006/main" count="317" uniqueCount="167">
  <si>
    <t>Window Asia Public Company Limited</t>
  </si>
  <si>
    <t>Statement of Financial Position</t>
  </si>
  <si>
    <t>As at 31 March 2026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</si>
  <si>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</si>
  <si>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</si>
  <si>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</si>
  <si>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</si>
  <si>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</si>
  <si>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</si>
  <si>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</si>
  <si>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</si>
  <si>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</si>
  <si>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</si>
  <si>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</si>
  <si>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</si>
  <si>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</si>
  <si>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</si>
  <si>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Derivative assets</t>
  </si>
  <si>
    <t>Other current assets</t>
  </si>
  <si>
    <t>Total current assets</t>
  </si>
  <si>
    <t>Non-current assets</t>
  </si>
  <si>
    <t>Investment in subsidiary</t>
  </si>
  <si>
    <t>Investment in associates,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</si>
  <si>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</si>
  <si>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</si>
  <si>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</si>
  <si>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</si>
  <si>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</si>
  <si>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</si>
  <si>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</si>
  <si>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</si>
  <si>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this interim financial information.</t>
  </si>
  <si>
    <t xml:space="preserve"> 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</si>
  <si>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</si>
  <si>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</si>
  <si>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</si>
  <si>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</si>
  <si>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</si>
  <si>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Derivative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</si>
  <si>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</si>
  <si>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</si>
  <si>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</si>
  <si>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</si>
  <si>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</si>
  <si>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</si>
  <si>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</si>
  <si>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</si>
  <si>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</si>
  <si>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</si>
  <si>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</si>
  <si>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</si>
  <si>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</si>
  <si>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Ordinary shares, 888,000,000 shares</t>
  </si>
  <si>
    <t xml:space="preserve">   at par value of Baht 0.50 each </t>
  </si>
  <si>
    <t>Issued and paid-up share capital</t>
  </si>
  <si>
    <t>Ordinary shares, 888,000,000 shares,</t>
  </si>
  <si>
    <t xml:space="preserve">   paid-up at Baht 0.50 each</t>
  </si>
  <si>
    <t>Premium on paid-up capital</t>
  </si>
  <si>
    <t>Retained earnings</t>
  </si>
  <si>
    <t>Appropriated - legal reserve</t>
  </si>
  <si>
    <t xml:space="preserve">Unappropriated 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</si>
  <si>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</si>
  <si>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</si>
  <si>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</si>
  <si>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</si>
  <si>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</si>
  <si>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2026</t>
  </si>
  <si>
    <t>Revenue from sales</t>
  </si>
  <si>
    <t>Cost of sales</t>
  </si>
  <si>
    <t>Gross profit</t>
  </si>
  <si>
    <t>Other income</t>
  </si>
  <si>
    <t>Selling expenses and distribution costs</t>
  </si>
  <si>
    <t>Administrative expenses</t>
  </si>
  <si>
    <t>Other gains, net</t>
  </si>
  <si>
    <t>Finance costs</t>
  </si>
  <si>
    <t>Share of profit from associates</t>
  </si>
  <si>
    <t>using equity method, net</t>
  </si>
  <si>
    <t>Profit before income tax</t>
  </si>
  <si>
    <t>Income tax</t>
  </si>
  <si>
    <t>Profit for the period</t>
  </si>
  <si>
    <t xml:space="preserve">Other comprehensive income </t>
  </si>
  <si>
    <t>for the period, net of tax</t>
  </si>
  <si>
    <t>Total comprehensive income for the period</t>
  </si>
  <si>
    <t>Profit attributable to:</t>
  </si>
  <si>
    <t>Owners of the parent</t>
  </si>
  <si>
    <t>Total Comprehensive income</t>
  </si>
  <si>
    <t>attributable to:</t>
  </si>
  <si>
    <t>Earnings per share</t>
  </si>
  <si>
    <t>Basic earnings per share</t>
  </si>
  <si>
    <t xml:space="preserve">Statement of Changes in Equity </t>
  </si>
  <si>
    <t>Consolidated financial information (Unaudited)</t>
  </si>
  <si>
    <t>Issued and</t>
  </si>
  <si>
    <t>paid-up</t>
  </si>
  <si>
    <t>Share</t>
  </si>
  <si>
    <t>Appropriated</t>
  </si>
  <si>
    <t>Total owners</t>
  </si>
  <si>
    <t>Non-controlling</t>
  </si>
  <si>
    <t>Total</t>
  </si>
  <si>
    <t>share capital</t>
  </si>
  <si>
    <t>premium</t>
  </si>
  <si>
    <t xml:space="preserve"> - legal reserve</t>
  </si>
  <si>
    <t>Unappropriated</t>
  </si>
  <si>
    <t>of the parent</t>
  </si>
  <si>
    <t>interests</t>
  </si>
  <si>
    <t>equity</t>
  </si>
  <si>
    <t xml:space="preserve"> Baht</t>
  </si>
  <si>
    <t>Opening balance as at 1 January 2025</t>
  </si>
  <si>
    <t>-</t>
  </si>
  <si>
    <t>Changes in equity for the period</t>
  </si>
  <si>
    <t>Subsidiary establishment</t>
  </si>
  <si>
    <t>Closing balance as at 31 March 2025</t>
  </si>
  <si>
    <t>Opening balance as at 1 January 2026</t>
  </si>
  <si>
    <t>Closing balance as at 31 March 2026</t>
  </si>
  <si>
    <t>Separate financial information (Unaudited)</t>
  </si>
  <si>
    <t>Statement of Cash Flows</t>
  </si>
  <si>
    <t>2026</t>
  </si>
  <si>
    <t>2025</t>
  </si>
  <si>
    <t>Note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</si>
  <si>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</si>
  <si>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</si>
  <si>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</si>
  <si>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</si>
  <si>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</si>
  <si>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(Reversal of) expected credit loss</t>
  </si>
  <si>
    <t xml:space="preserve">Loss from write-off of property, plant </t>
  </si>
  <si>
    <t>and equipment</t>
  </si>
  <si>
    <t>Gain from lease contract termination</t>
  </si>
  <si>
    <t>(Reversal of) allowance for decrease</t>
  </si>
  <si>
    <t>in value of inventories</t>
  </si>
  <si>
    <t>Share of profit from investment in associates</t>
  </si>
  <si>
    <t>Unrealised loss (gain) on exchange rates</t>
  </si>
  <si>
    <t>Changes in working capital:</t>
  </si>
  <si>
    <t>Trade and other current receivables</t>
  </si>
  <si>
    <t>Inventories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</si>
  <si>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</si>
  <si>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</si>
  <si>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</si>
  <si>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</si>
  <si>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</si>
  <si>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</si>
  <si>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Payments for invest in a subsidiary</t>
  </si>
  <si>
    <t>Payments for purchases of property,</t>
  </si>
  <si>
    <t>plant and equipment</t>
  </si>
  <si>
    <t>Payments for purchases of intangible assets</t>
  </si>
  <si>
    <t>Payments for right-of-use assets</t>
  </si>
  <si>
    <t>Net cash used in investing activities</t>
  </si>
  <si>
    <t>Cash flows from financing activities</t>
  </si>
  <si>
    <t>Proceeds from subsidiary establishment</t>
  </si>
  <si>
    <t>from non-controlling interests</t>
  </si>
  <si>
    <t>Proceeds from short-term borrowings</t>
  </si>
  <si>
    <t>from financial institutions</t>
  </si>
  <si>
    <t>Repayments of short-term borrowings from</t>
  </si>
  <si>
    <t>financial institutions</t>
  </si>
  <si>
    <t>Payments for lease liabilities</t>
  </si>
  <si>
    <t>Dividends paid</t>
  </si>
  <si>
    <t>Net cash used in financing activities</t>
  </si>
  <si>
    <t>Net increase in cash and cash equivalents</t>
  </si>
  <si>
    <t>Opening balance of cash and cash equivalents</t>
  </si>
  <si>
    <t>Cash and cash equivalents at the end</t>
  </si>
  <si>
    <t>of the period</t>
  </si>
  <si>
    <t>Significant non-cash items</t>
  </si>
  <si>
    <t>Payables from purchases of property</t>
  </si>
  <si>
    <t>Payables from purchases of intangible assets</t>
  </si>
  <si>
    <t>Additions of right-of-use assets</t>
  </si>
  <si>
    <t>Lease modification and reassessment</t>
  </si>
  <si>
    <t>Termination of right-of-use assets</t>
  </si>
  <si>
    <t>Termination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</si>
</sst>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?\ _);_(@_)"/>
    <numFmt numFmtId="169" formatCode="[$-409]d\-mmm\-yyyy;@"/>
    <numFmt numFmtId="170" formatCode="#,##0;\(#,##0\);\-"/>
    <numFmt numFmtId="171" formatCode="#,##0.0000;\(#,##0.0000\);&quot;-&quot;;@"/>
    <numFmt numFmtId="172" formatCode="#,##0.00;\(#,##0.00\);&quot;-&quot;;@"/>
    <numFmt numFmtId="173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165" fontId="2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8" fillId="0" borderId="0"/>
  </cellStyleXfs>
  <cellXfs count="105">
    <xf numFmtId="0" fontId="0" fillId="0" borderId="0" xfId="0"/>
    <xf numFmtId="166" fontId="1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8" fontId="1" fillId="0" borderId="0" xfId="3" applyNumberFormat="1" applyFont="1" applyFill="1" applyAlignment="1">
      <alignment horizontal="center" vertical="center"/>
    </xf>
    <xf numFmtId="168" fontId="1" fillId="0" borderId="0" xfId="3" applyNumberFormat="1" applyFont="1" applyFill="1" applyAlignment="1">
      <alignment horizontal="right" vertical="center"/>
    </xf>
    <xf numFmtId="168" fontId="1" fillId="0" borderId="1" xfId="3" applyNumberFormat="1" applyFont="1" applyFill="1" applyBorder="1" applyAlignment="1">
      <alignment horizontal="center" vertical="center"/>
    </xf>
    <xf numFmtId="168" fontId="1" fillId="0" borderId="0" xfId="3" applyNumberFormat="1" applyFont="1" applyFill="1" applyAlignment="1">
      <alignment horizontal="center" vertical="center"/>
    </xf>
    <xf numFmtId="49" fontId="1" fillId="0" borderId="0" xfId="1" quotePrefix="1" applyNumberFormat="1" applyFont="1" applyFill="1" applyAlignment="1">
      <alignment horizontal="right" vertical="center"/>
    </xf>
    <xf numFmtId="1" fontId="1" fillId="0" borderId="0" xfId="1" applyNumberFormat="1" applyFont="1" applyFill="1" applyAlignment="1">
      <alignment horizontal="right" vertical="center"/>
    </xf>
    <xf numFmtId="166" fontId="1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2" fontId="1" fillId="0" borderId="0" xfId="1" quotePrefix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169" fontId="1" fillId="0" borderId="0" xfId="1" applyNumberFormat="1" applyFont="1" applyFill="1" applyAlignment="1">
      <alignment horizontal="right" vertical="center"/>
    </xf>
    <xf numFmtId="0" fontId="4" fillId="0" borderId="1" xfId="1" quotePrefix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0" fontId="1" fillId="0" borderId="0" xfId="5" applyNumberFormat="1" applyFont="1" applyFill="1"/>
    <xf numFmtId="170" fontId="1" fillId="0" borderId="0" xfId="5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right" vertical="center"/>
    </xf>
    <xf numFmtId="1" fontId="1" fillId="0" borderId="0" xfId="1" quotePrefix="1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71" fontId="4" fillId="0" borderId="2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72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0" quotePrefix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166" fontId="1" fillId="0" borderId="1" xfId="0" quotePrefix="1" applyNumberFormat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1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vertical="center"/>
    </xf>
    <xf numFmtId="170" fontId="4" fillId="0" borderId="0" xfId="5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right" vertical="center"/>
    </xf>
    <xf numFmtId="0" fontId="1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vertical="center"/>
    </xf>
    <xf numFmtId="170" fontId="4" fillId="0" borderId="1" xfId="5" applyNumberFormat="1" applyFont="1" applyFill="1" applyBorder="1" applyAlignment="1">
      <alignment horizontal="right" vertical="center"/>
    </xf>
    <xf numFmtId="170" fontId="1" fillId="0" borderId="0" xfId="5" applyNumberFormat="1" applyFont="1" applyFill="1" applyAlignment="1">
      <alignment horizontal="right" vertical="center"/>
    </xf>
    <xf numFmtId="0" fontId="1" fillId="0" borderId="0" xfId="5" applyFont="1" applyFill="1" applyAlignment="1">
      <alignment horizontal="center" vertical="center"/>
    </xf>
    <xf numFmtId="170" fontId="1" fillId="0" borderId="0" xfId="6" quotePrefix="1" applyNumberFormat="1" applyFont="1" applyFill="1" applyAlignment="1">
      <alignment horizontal="right" vertical="center"/>
    </xf>
    <xf numFmtId="0" fontId="1" fillId="0" borderId="1" xfId="5" applyFont="1" applyFill="1" applyBorder="1" applyAlignment="1">
      <alignment horizontal="center" vertical="center"/>
    </xf>
    <xf numFmtId="170" fontId="1" fillId="0" borderId="1" xfId="5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 wrapText="1"/>
    </xf>
    <xf numFmtId="0" fontId="4" fillId="0" borderId="0" xfId="5" quotePrefix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 wrapText="1"/>
    </xf>
    <xf numFmtId="173" fontId="4" fillId="0" borderId="1" xfId="0" applyNumberFormat="1" applyFont="1" applyFill="1" applyBorder="1" applyAlignment="1">
      <alignment horizontal="right" vertical="center" wrapText="1"/>
    </xf>
    <xf numFmtId="173" fontId="4" fillId="0" borderId="0" xfId="0" applyNumberFormat="1" applyFont="1" applyFill="1" applyAlignment="1">
      <alignment horizontal="right" vertical="center"/>
    </xf>
    <xf numFmtId="173" fontId="4" fillId="0" borderId="1" xfId="0" applyNumberFormat="1" applyFont="1" applyFill="1" applyBorder="1" applyAlignment="1">
      <alignment horizontal="right" vertical="center"/>
    </xf>
    <xf numFmtId="170" fontId="4" fillId="0" borderId="1" xfId="0" applyNumberFormat="1" applyFont="1" applyFill="1" applyBorder="1" applyAlignment="1">
      <alignment horizontal="right" vertical="center"/>
    </xf>
    <xf numFmtId="170" fontId="4" fillId="0" borderId="1" xfId="5" applyNumberFormat="1" applyFont="1" applyFill="1" applyBorder="1" applyAlignment="1">
      <alignment vertical="center"/>
    </xf>
    <xf numFmtId="170" fontId="4" fillId="0" borderId="0" xfId="5" applyNumberFormat="1" applyFont="1" applyFill="1" applyAlignment="1">
      <alignment vertical="center"/>
    </xf>
    <xf numFmtId="168" fontId="1" fillId="0" borderId="0" xfId="1" applyNumberFormat="1" applyFont="1" applyFill="1" applyAlignment="1">
      <alignment horizontal="center" vertical="center"/>
    </xf>
    <xf numFmtId="168" fontId="1" fillId="0" borderId="0" xfId="1" applyNumberFormat="1" applyFont="1" applyFill="1" applyAlignment="1">
      <alignment horizontal="center" vertical="center"/>
    </xf>
    <xf numFmtId="168" fontId="1" fillId="0" borderId="1" xfId="1" applyNumberFormat="1" applyFont="1" applyFill="1" applyBorder="1" applyAlignment="1">
      <alignment horizontal="center" vertical="center"/>
    </xf>
    <xf numFmtId="173" fontId="4" fillId="0" borderId="0" xfId="5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167" fontId="4" fillId="0" borderId="0" xfId="7" applyNumberFormat="1" applyFont="1" applyFill="1" applyAlignment="1">
      <alignment horizontal="left" vertical="center"/>
    </xf>
    <xf numFmtId="0" fontId="4" fillId="0" borderId="0" xfId="8" applyFont="1" applyFill="1" applyAlignment="1">
      <alignment vertical="center"/>
    </xf>
    <xf numFmtId="170" fontId="4" fillId="0" borderId="2" xfId="5" applyNumberFormat="1" applyFont="1" applyFill="1" applyBorder="1" applyAlignment="1">
      <alignment horizontal="right" vertical="center"/>
    </xf>
    <xf numFmtId="170" fontId="4" fillId="0" borderId="0" xfId="5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horizontal="left" vertical="center"/>
    </xf>
    <xf numFmtId="0" fontId="4" fillId="0" borderId="0" xfId="8" applyFont="1" applyFill="1" applyAlignment="1">
      <alignment horizontal="center" vertical="center"/>
    </xf>
  </cellXfs>
  <cellStyles count="9">
    <cellStyle name="0,0_x000d__x000a_NA_x000d__x000a_" xfId="1" xr:uid="{6B601B0E-1300-4755-A301-BCBEEA1B9FD3}"/>
    <cellStyle name="Comma 2" xfId="4" xr:uid="{B3C6EB86-87FD-425F-B060-1BB8298FAF43}"/>
    <cellStyle name="Normal" xfId="0" builtinId="0"/>
    <cellStyle name="Normal 105" xfId="6" xr:uid="{7A9D143D-48E7-421D-B514-28B7F404F228}"/>
    <cellStyle name="Normal 122 4" xfId="7" xr:uid="{3FFA3A08-3610-4C7A-BACA-8D6BA4A4C57C}"/>
    <cellStyle name="Normal 3 2 2" xfId="8" xr:uid="{41E9CFCC-BC20-4321-A083-C464D7BA46C3}"/>
    <cellStyle name="Normal 6 7" xfId="5" xr:uid="{3B6F49ED-F715-4346-89F1-B481D5264983}"/>
    <cellStyle name="Normal 7 2" xfId="2" xr:uid="{BF2F54CF-5AA6-4521-9074-11943AED1C9C}"/>
    <cellStyle name="Normal_Noble-E04" xfId="3" xr:uid="{A524F994-3543-412A-9664-A4D7C61F3A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DF8F7-7149-4470-B205-5456D66FBE66}">
  <dimension ref="A1:L145"/>
  <sheetViews>
    <sheetView topLeftCell="B104" zoomScaleNormal="100" zoomScaleSheetLayoutView="85" workbookViewId="0">
      <selection activeCell="L147" sqref="L147"/>
    </sheetView>
  </sheetViews>
  <sheetFormatPr defaultColWidth="9.42578125" defaultRowHeight="16.5" customHeight="1" x14ac:dyDescent="0.25"/>
  <cols>
    <col min="1" max="2" width="1.5703125" style="23" customWidth="1"/>
    <col min="3" max="3" width="29" style="23" customWidth="1"/>
    <col min="4" max="4" width="5.5703125" style="22" bestFit="1" customWidth="1"/>
    <col min="5" max="5" width="0.5703125" style="22" customWidth="1"/>
    <col min="6" max="6" width="12.42578125" style="24" customWidth="1"/>
    <col min="7" max="7" width="0.5703125" style="24" customWidth="1"/>
    <col min="8" max="8" width="12.42578125" style="24" customWidth="1"/>
    <col min="9" max="9" width="0.5703125" style="22" customWidth="1"/>
    <col min="10" max="10" width="12.42578125" style="24" customWidth="1"/>
    <col min="11" max="11" width="0.5703125" style="24" customWidth="1"/>
    <col min="12" max="12" width="12.42578125" style="24" customWidth="1"/>
    <col min="13" max="16384" width="9.42578125" style="23"/>
  </cols>
  <sheetData>
    <row r="1" spans="1:12" s="6" customFormat="1" ht="16.5" customHeight="1" x14ac:dyDescent="0.25">
      <c r="A1" s="5" t="s">
        <v>0</v>
      </c>
      <c r="D1" s="7"/>
      <c r="E1" s="7"/>
      <c r="F1" s="8"/>
      <c r="G1" s="8"/>
      <c r="H1" s="8"/>
      <c r="I1" s="7"/>
      <c r="J1" s="8"/>
      <c r="K1" s="8"/>
      <c r="L1" s="8"/>
    </row>
    <row r="2" spans="1:12" s="6" customFormat="1" ht="16.5" customHeight="1" x14ac:dyDescent="0.25">
      <c r="A2" s="5" t="s">
        <v>1</v>
      </c>
      <c r="D2" s="7"/>
      <c r="E2" s="7"/>
      <c r="F2" s="8"/>
      <c r="G2" s="8"/>
      <c r="H2" s="8"/>
      <c r="I2" s="7"/>
      <c r="J2" s="8"/>
      <c r="K2" s="8"/>
      <c r="L2" s="8"/>
    </row>
    <row r="3" spans="1:12" s="6" customFormat="1" ht="16.5" customHeight="1" x14ac:dyDescent="0.25">
      <c r="A3" s="9" t="s">
        <v>2</v>
      </c>
      <c r="B3" s="10"/>
      <c r="C3" s="10"/>
      <c r="D3" s="11"/>
      <c r="E3" s="11"/>
      <c r="F3" s="12"/>
      <c r="G3" s="12"/>
      <c r="H3" s="12"/>
      <c r="I3" s="11"/>
      <c r="J3" s="12"/>
      <c r="K3" s="12"/>
      <c r="L3" s="12"/>
    </row>
    <row r="4" spans="1:12" s="6" customFormat="1" ht="16.5" customHeight="1" x14ac:dyDescent="0.25">
      <c r="A4" s="5"/>
      <c r="D4" s="7"/>
      <c r="E4" s="7"/>
      <c r="F4" s="13"/>
      <c r="G4" s="13"/>
      <c r="H4" s="13"/>
      <c r="I4" s="7"/>
      <c r="J4" s="13"/>
      <c r="K4" s="13"/>
      <c r="L4" s="13"/>
    </row>
    <row r="5" spans="1:12" s="6" customFormat="1" ht="16.5" customHeight="1" x14ac:dyDescent="0.25">
      <c r="A5" s="5"/>
      <c r="D5" s="7"/>
      <c r="E5" s="7"/>
      <c r="F5" s="13"/>
      <c r="G5" s="13"/>
      <c r="H5" s="13"/>
      <c r="I5" s="7"/>
      <c r="J5" s="13"/>
      <c r="K5" s="13"/>
      <c r="L5" s="13"/>
    </row>
    <row r="6" spans="1:12" s="6" customFormat="1" ht="16.5" customHeight="1" x14ac:dyDescent="0.25">
      <c r="A6" s="5"/>
      <c r="D6" s="7"/>
      <c r="E6" s="7"/>
      <c r="F6" s="14" t="s">
        <v>3</v>
      </c>
      <c r="G6" s="14"/>
      <c r="H6" s="14"/>
      <c r="I6" s="15"/>
      <c r="J6" s="14" t="s">
        <v>4</v>
      </c>
      <c r="K6" s="14"/>
      <c r="L6" s="14"/>
    </row>
    <row r="7" spans="1:12" s="6" customFormat="1" ht="16.5" customHeight="1" x14ac:dyDescent="0.25">
      <c r="A7" s="5"/>
      <c r="D7" s="7"/>
      <c r="E7" s="7"/>
      <c r="F7" s="16" t="s">
        <v>5</v>
      </c>
      <c r="G7" s="16"/>
      <c r="H7" s="16"/>
      <c r="I7" s="17"/>
      <c r="J7" s="16" t="s">
        <v>5</v>
      </c>
      <c r="K7" s="16"/>
      <c r="L7" s="16"/>
    </row>
    <row r="8" spans="1:12" s="6" customFormat="1" ht="16.5" customHeight="1" x14ac:dyDescent="0.25">
      <c r="D8" s="7"/>
      <c r="E8" s="7"/>
      <c r="F8" s="18" t="s">
        <v>6</v>
      </c>
      <c r="G8" s="8"/>
      <c r="H8" s="18" t="s">
        <v>7</v>
      </c>
      <c r="I8" s="7"/>
      <c r="J8" s="18" t="s">
        <v>6</v>
      </c>
      <c r="K8" s="8"/>
      <c r="L8" s="18" t="s">
        <v>7</v>
      </c>
    </row>
    <row r="9" spans="1:12" s="6" customFormat="1" ht="16.5" customHeight="1" x14ac:dyDescent="0.25">
      <c r="E9" s="7"/>
      <c r="F9" s="18" t="s">
        <v>8</v>
      </c>
      <c r="G9" s="19"/>
      <c r="H9" s="18" t="s">
        <v>9</v>
      </c>
      <c r="I9" s="7"/>
      <c r="J9" s="18" t="s">
        <v>8</v>
      </c>
      <c r="K9" s="19"/>
      <c r="L9" s="18" t="s">
        <v>9</v>
      </c>
    </row>
    <row r="10" spans="1:12" s="6" customFormat="1" ht="16.5" customHeight="1" x14ac:dyDescent="0.25">
      <c r="F10" s="6">
        <v>2026</v>
      </c>
      <c r="H10" s="6">
        <v>2025</v>
      </c>
      <c r="J10" s="6">
        <v>2026</v>
      </c>
      <c r="L10" s="6">
        <v>2025</v>
      </c>
    </row>
    <row r="11" spans="1:12" s="6" customFormat="1" ht="16.5" customHeight="1" x14ac:dyDescent="0.25">
      <c r="D11" s="11" t="s">
        <v>10</v>
      </c>
      <c r="E11" s="7"/>
      <c r="F11" s="20" t="s">
        <v>11</v>
      </c>
      <c r="G11" s="8"/>
      <c r="H11" s="20" t="s">
        <v>11</v>
      </c>
      <c r="I11" s="7"/>
      <c r="J11" s="20" t="s">
        <v>11</v>
      </c>
      <c r="K11" s="8"/>
      <c r="L11" s="20" t="s">
        <v>11</v>
      </c>
    </row>
    <row r="12" spans="1:12" s="6" customFormat="1" ht="16.5" customHeight="1" x14ac:dyDescent="0.25">
      <c r="D12" s="7"/>
      <c r="E12" s="7"/>
      <c r="F12" s="8"/>
      <c r="G12" s="8"/>
      <c r="H12" s="8"/>
      <c r="I12" s="7"/>
      <c r="J12" s="8"/>
      <c r="K12" s="8"/>
      <c r="L12" s="8"/>
    </row>
    <row r="13" spans="1:12" s="6" customFormat="1" ht="16.5" customHeight="1" x14ac:dyDescent="0.25">
      <c r="A13" s="6" t="s">
        <v>12</v>
      </c>
      <c r="D13" s="7"/>
      <c r="E13" s="7"/>
      <c r="F13" s="8"/>
      <c r="G13" s="8"/>
      <c r="H13" s="8"/>
      <c r="I13" s="7"/>
      <c r="J13" s="8"/>
      <c r="K13" s="8"/>
      <c r="L13" s="8"/>
    </row>
    <row r="14" spans="1:12" s="6" customFormat="1" ht="16.5" customHeight="1" x14ac:dyDescent="0.25">
      <c r="D14" s="7"/>
      <c r="E14" s="7"/>
      <c r="F14" s="8"/>
      <c r="G14" s="8"/>
      <c r="H14" s="8"/>
      <c r="I14" s="7"/>
      <c r="J14" s="8"/>
      <c r="K14" s="8"/>
      <c r="L14" s="8"/>
    </row>
    <row r="15" spans="1:12" s="6" customFormat="1" ht="16.5" customHeight="1" x14ac:dyDescent="0.25">
      <c r="A15" s="6" t="s">
        <v>13</v>
      </c>
      <c r="D15" s="7"/>
      <c r="E15" s="7"/>
      <c r="F15" s="1"/>
      <c r="G15" s="1"/>
      <c r="H15" s="1"/>
      <c r="I15" s="7"/>
      <c r="J15" s="1"/>
      <c r="K15" s="1"/>
      <c r="L15" s="1"/>
    </row>
    <row r="16" spans="1:12" s="6" customFormat="1" ht="16.5" customHeight="1" x14ac:dyDescent="0.25">
      <c r="D16" s="7"/>
      <c r="E16" s="7"/>
      <c r="F16" s="1"/>
      <c r="G16" s="1"/>
      <c r="H16" s="1"/>
      <c r="I16" s="7"/>
      <c r="J16" s="1"/>
      <c r="K16" s="1"/>
      <c r="L16" s="2"/>
    </row>
    <row r="17" spans="1:12" ht="16.5" customHeight="1" x14ac:dyDescent="0.25">
      <c r="A17" s="21" t="s">
        <v>14</v>
      </c>
      <c r="B17" s="21"/>
      <c r="C17" s="21"/>
      <c r="F17" s="2">
        <v>189236732</v>
      </c>
      <c r="G17" s="2"/>
      <c r="H17" s="2">
        <v>164836064</v>
      </c>
      <c r="J17" s="2">
        <v>184355602</v>
      </c>
      <c r="K17" s="2"/>
      <c r="L17" s="2">
        <v>159836575</v>
      </c>
    </row>
    <row r="18" spans="1:12" ht="16.5" customHeight="1" x14ac:dyDescent="0.25">
      <c r="A18" s="21" t="s">
        <v>15</v>
      </c>
      <c r="B18" s="21"/>
      <c r="C18" s="21"/>
      <c r="D18" s="22">
        <v>7</v>
      </c>
      <c r="F18" s="2">
        <v>187307990</v>
      </c>
      <c r="H18" s="2">
        <v>148810847</v>
      </c>
      <c r="J18" s="2">
        <v>187340090</v>
      </c>
      <c r="L18" s="2">
        <v>148928547</v>
      </c>
    </row>
    <row r="19" spans="1:12" ht="16.5" customHeight="1" x14ac:dyDescent="0.25">
      <c r="A19" s="21" t="s">
        <v>16</v>
      </c>
      <c r="B19" s="21"/>
      <c r="C19" s="21"/>
      <c r="D19" s="22">
        <v>8</v>
      </c>
      <c r="F19" s="2">
        <v>243328713</v>
      </c>
      <c r="H19" s="2">
        <v>265435611</v>
      </c>
      <c r="J19" s="2">
        <v>243062330</v>
      </c>
      <c r="L19" s="2">
        <v>265169228</v>
      </c>
    </row>
    <row r="20" spans="1:12" ht="16.5" customHeight="1" x14ac:dyDescent="0.25">
      <c r="A20" s="21" t="s">
        <v>17</v>
      </c>
      <c r="B20" s="21"/>
      <c r="C20" s="21"/>
      <c r="D20" s="22">
        <v>6</v>
      </c>
      <c r="F20" s="2">
        <v>150735</v>
      </c>
      <c r="H20" s="2">
        <v>0</v>
      </c>
      <c r="J20" s="2">
        <v>150735</v>
      </c>
      <c r="L20" s="2">
        <v>0</v>
      </c>
    </row>
    <row r="21" spans="1:12" ht="16.5" customHeight="1" x14ac:dyDescent="0.25">
      <c r="A21" s="21" t="s">
        <v>18</v>
      </c>
      <c r="B21" s="21"/>
      <c r="C21" s="21"/>
      <c r="F21" s="3">
        <v>716352</v>
      </c>
      <c r="G21" s="2"/>
      <c r="H21" s="3">
        <v>444016</v>
      </c>
      <c r="J21" s="3">
        <v>706235</v>
      </c>
      <c r="K21" s="2"/>
      <c r="L21" s="3">
        <v>435999</v>
      </c>
    </row>
    <row r="22" spans="1:12" ht="16.5" customHeight="1" x14ac:dyDescent="0.25">
      <c r="A22" s="21"/>
      <c r="B22" s="21"/>
      <c r="C22" s="21"/>
    </row>
    <row r="23" spans="1:12" ht="16.5" customHeight="1" x14ac:dyDescent="0.25">
      <c r="A23" s="5" t="s">
        <v>19</v>
      </c>
      <c r="C23" s="21"/>
      <c r="F23" s="3">
        <f>SUM(F17:F21)</f>
        <v>620740522</v>
      </c>
      <c r="G23" s="2"/>
      <c r="H23" s="3">
        <f>SUM(H17:H22)</f>
        <v>579526538</v>
      </c>
      <c r="J23" s="3">
        <f>SUM(J17:J21)</f>
        <v>615614992</v>
      </c>
      <c r="K23" s="2"/>
      <c r="L23" s="3">
        <f>SUM(L17:L22)</f>
        <v>574370349</v>
      </c>
    </row>
    <row r="24" spans="1:12" ht="16.5" customHeight="1" x14ac:dyDescent="0.25">
      <c r="A24" s="6"/>
      <c r="F24" s="4"/>
      <c r="G24" s="2"/>
      <c r="H24" s="4"/>
      <c r="J24" s="4"/>
      <c r="K24" s="2"/>
      <c r="L24" s="4"/>
    </row>
    <row r="25" spans="1:12" ht="16.5" customHeight="1" x14ac:dyDescent="0.25">
      <c r="A25" s="6" t="s">
        <v>20</v>
      </c>
    </row>
    <row r="26" spans="1:12" ht="16.5" customHeight="1" x14ac:dyDescent="0.25">
      <c r="A26" s="6"/>
    </row>
    <row r="27" spans="1:12" ht="16.5" customHeight="1" x14ac:dyDescent="0.25">
      <c r="A27" s="21" t="s">
        <v>21</v>
      </c>
      <c r="D27" s="22">
        <v>9</v>
      </c>
      <c r="F27" s="24">
        <v>0</v>
      </c>
      <c r="H27" s="24">
        <v>0</v>
      </c>
      <c r="J27" s="24">
        <v>4000000</v>
      </c>
      <c r="L27" s="24">
        <v>4000000</v>
      </c>
    </row>
    <row r="28" spans="1:12" ht="16.5" customHeight="1" x14ac:dyDescent="0.25">
      <c r="A28" s="21" t="s">
        <v>22</v>
      </c>
      <c r="D28" s="22">
        <v>10</v>
      </c>
      <c r="F28" s="24">
        <v>4395875</v>
      </c>
      <c r="H28" s="24">
        <v>4229842</v>
      </c>
      <c r="J28" s="24">
        <v>4831584</v>
      </c>
      <c r="L28" s="24">
        <v>4831584</v>
      </c>
    </row>
    <row r="29" spans="1:12" ht="16.5" customHeight="1" x14ac:dyDescent="0.25">
      <c r="A29" s="21" t="s">
        <v>23</v>
      </c>
      <c r="B29" s="21"/>
      <c r="C29" s="21"/>
      <c r="D29" s="22">
        <v>11</v>
      </c>
      <c r="F29" s="2">
        <v>396166484</v>
      </c>
      <c r="G29" s="2"/>
      <c r="H29" s="2">
        <v>404320500</v>
      </c>
      <c r="J29" s="2">
        <v>396166484</v>
      </c>
      <c r="K29" s="2"/>
      <c r="L29" s="2">
        <v>404320500</v>
      </c>
    </row>
    <row r="30" spans="1:12" ht="16.5" customHeight="1" x14ac:dyDescent="0.25">
      <c r="A30" s="21" t="s">
        <v>24</v>
      </c>
      <c r="B30" s="21"/>
      <c r="C30" s="21"/>
      <c r="D30" s="22">
        <v>11</v>
      </c>
      <c r="F30" s="24">
        <v>27168826</v>
      </c>
      <c r="H30" s="24">
        <v>24000351</v>
      </c>
      <c r="J30" s="24">
        <v>27168826</v>
      </c>
      <c r="L30" s="24">
        <v>24000351</v>
      </c>
    </row>
    <row r="31" spans="1:12" ht="16.5" customHeight="1" x14ac:dyDescent="0.25">
      <c r="A31" s="21" t="s">
        <v>25</v>
      </c>
      <c r="B31" s="21"/>
      <c r="C31" s="21"/>
      <c r="D31" s="22">
        <v>11</v>
      </c>
      <c r="F31" s="24">
        <v>3405493</v>
      </c>
      <c r="H31" s="24">
        <v>3470221</v>
      </c>
      <c r="J31" s="24">
        <v>3405493</v>
      </c>
      <c r="L31" s="24">
        <v>3470221</v>
      </c>
    </row>
    <row r="32" spans="1:12" ht="16.5" customHeight="1" x14ac:dyDescent="0.25">
      <c r="A32" s="21" t="s">
        <v>26</v>
      </c>
      <c r="B32" s="21"/>
      <c r="C32" s="21"/>
      <c r="F32" s="24">
        <v>32019580</v>
      </c>
      <c r="H32" s="24">
        <v>30612551</v>
      </c>
      <c r="J32" s="24">
        <v>31932439</v>
      </c>
      <c r="L32" s="24">
        <v>30492203</v>
      </c>
    </row>
    <row r="33" spans="1:12" ht="16.5" customHeight="1" x14ac:dyDescent="0.25">
      <c r="A33" s="21" t="s">
        <v>27</v>
      </c>
      <c r="B33" s="21"/>
      <c r="C33" s="21"/>
      <c r="F33" s="25">
        <v>3350999</v>
      </c>
      <c r="G33" s="2"/>
      <c r="H33" s="25">
        <v>3108795</v>
      </c>
      <c r="J33" s="25">
        <v>3350999</v>
      </c>
      <c r="K33" s="2"/>
      <c r="L33" s="25">
        <v>3108795</v>
      </c>
    </row>
    <row r="34" spans="1:12" ht="16.5" customHeight="1" x14ac:dyDescent="0.25">
      <c r="F34" s="4"/>
      <c r="G34" s="4"/>
      <c r="H34" s="4"/>
      <c r="J34" s="4"/>
      <c r="K34" s="4"/>
      <c r="L34" s="4"/>
    </row>
    <row r="35" spans="1:12" ht="16.5" customHeight="1" x14ac:dyDescent="0.25">
      <c r="A35" s="6" t="s">
        <v>28</v>
      </c>
      <c r="F35" s="3">
        <f>SUM(F27:F34)</f>
        <v>466507257</v>
      </c>
      <c r="G35" s="2"/>
      <c r="H35" s="3">
        <f>SUM(H27:H34)</f>
        <v>469742260</v>
      </c>
      <c r="J35" s="3">
        <f>SUM(J27:J34)</f>
        <v>470855825</v>
      </c>
      <c r="K35" s="2"/>
      <c r="L35" s="3">
        <f>SUM(L27:L34)</f>
        <v>474223654</v>
      </c>
    </row>
    <row r="36" spans="1:12" ht="16.5" customHeight="1" x14ac:dyDescent="0.25">
      <c r="F36" s="2"/>
      <c r="G36" s="2"/>
      <c r="H36" s="2"/>
      <c r="J36" s="2"/>
      <c r="K36" s="2"/>
      <c r="L36" s="2"/>
    </row>
    <row r="37" spans="1:12" ht="16.5" customHeight="1" thickBot="1" x14ac:dyDescent="0.3">
      <c r="A37" s="6" t="s">
        <v>29</v>
      </c>
      <c r="F37" s="26">
        <f>SUM(F35,F23)</f>
        <v>1087247779</v>
      </c>
      <c r="H37" s="26">
        <f>SUM(H35,H23)</f>
        <v>1049268798</v>
      </c>
      <c r="J37" s="26">
        <f>SUM(J35,J23)</f>
        <v>1086470817</v>
      </c>
      <c r="L37" s="26">
        <f>SUM(L35,L23)</f>
        <v>1048594003</v>
      </c>
    </row>
    <row r="38" spans="1:12" ht="16.5" customHeight="1" thickTop="1" x14ac:dyDescent="0.25"/>
    <row r="39" spans="1:12" ht="16.5" customHeight="1" x14ac:dyDescent="0.25">
      <c r="F39" s="27"/>
      <c r="H39" s="27"/>
      <c r="J39" s="27"/>
      <c r="L39" s="27"/>
    </row>
    <row r="40" spans="1:12" ht="16.5" customHeight="1" x14ac:dyDescent="0.25">
      <c r="F40" s="27"/>
      <c r="H40" s="27"/>
      <c r="J40" s="27"/>
      <c r="L40" s="27"/>
    </row>
    <row r="41" spans="1:12" ht="16.5" customHeight="1" x14ac:dyDescent="0.25">
      <c r="F41" s="27"/>
      <c r="H41" s="27"/>
      <c r="J41" s="27"/>
      <c r="L41" s="27"/>
    </row>
    <row r="42" spans="1:12" ht="16.5" customHeight="1" x14ac:dyDescent="0.25">
      <c r="F42" s="27"/>
      <c r="H42" s="27"/>
      <c r="J42" s="27"/>
      <c r="L42" s="27"/>
    </row>
    <row r="43" spans="1:12" ht="12.75" customHeight="1" x14ac:dyDescent="0.25">
      <c r="F43" s="27"/>
      <c r="H43" s="27"/>
      <c r="J43" s="27"/>
      <c r="L43" s="27"/>
    </row>
    <row r="44" spans="1:12" ht="16.5" customHeight="1" x14ac:dyDescent="0.25">
      <c r="A44" s="28" t="s">
        <v>30</v>
      </c>
    </row>
    <row r="45" spans="1:12" s="6" customFormat="1" ht="16.5" customHeight="1" x14ac:dyDescent="0.25">
      <c r="E45" s="7"/>
      <c r="G45" s="29"/>
      <c r="I45" s="7"/>
      <c r="K45" s="29"/>
    </row>
    <row r="46" spans="1:12" s="6" customFormat="1" ht="16.5" customHeight="1" x14ac:dyDescent="0.25">
      <c r="E46" s="7"/>
      <c r="G46" s="29"/>
      <c r="I46" s="7"/>
      <c r="K46" s="29"/>
    </row>
    <row r="48" spans="1:12" ht="21.95" customHeight="1" x14ac:dyDescent="0.25">
      <c r="A48" s="30" t="s">
        <v>31</v>
      </c>
      <c r="B48" s="31"/>
      <c r="C48" s="31"/>
      <c r="D48" s="32"/>
      <c r="E48" s="32"/>
      <c r="F48" s="25"/>
      <c r="G48" s="25"/>
      <c r="H48" s="25"/>
      <c r="I48" s="32"/>
      <c r="J48" s="25"/>
      <c r="K48" s="25"/>
      <c r="L48" s="25"/>
    </row>
    <row r="49" spans="1:12" s="6" customFormat="1" ht="16.5" customHeight="1" x14ac:dyDescent="0.25">
      <c r="A49" s="5" t="str">
        <f>A1</f>
        <v>Window Asia Public Company Limited</v>
      </c>
      <c r="D49" s="7"/>
      <c r="E49" s="7"/>
      <c r="F49" s="8"/>
      <c r="G49" s="8"/>
      <c r="H49" s="8"/>
      <c r="I49" s="7"/>
      <c r="J49" s="8"/>
      <c r="K49" s="8"/>
      <c r="L49" s="8"/>
    </row>
    <row r="50" spans="1:12" s="6" customFormat="1" ht="16.5" customHeight="1" x14ac:dyDescent="0.25">
      <c r="A50" s="5" t="str">
        <f>A2</f>
        <v>Statement of Financial Position</v>
      </c>
      <c r="D50" s="7"/>
      <c r="E50" s="7"/>
      <c r="F50" s="8"/>
      <c r="G50" s="8"/>
      <c r="H50" s="8"/>
      <c r="I50" s="7"/>
      <c r="J50" s="8"/>
      <c r="K50" s="8"/>
      <c r="L50" s="8"/>
    </row>
    <row r="51" spans="1:12" s="6" customFormat="1" ht="16.5" customHeight="1" x14ac:dyDescent="0.25">
      <c r="A51" s="9" t="str">
        <f>A3</f>
        <v>As at 31 March 2026</v>
      </c>
      <c r="B51" s="10"/>
      <c r="C51" s="10"/>
      <c r="D51" s="11"/>
      <c r="E51" s="11"/>
      <c r="F51" s="20"/>
      <c r="G51" s="20"/>
      <c r="H51" s="20"/>
      <c r="I51" s="11"/>
      <c r="J51" s="20"/>
      <c r="K51" s="20"/>
      <c r="L51" s="20"/>
    </row>
    <row r="52" spans="1:12" s="6" customFormat="1" ht="16.5" customHeight="1" x14ac:dyDescent="0.25">
      <c r="A52" s="5"/>
      <c r="D52" s="7"/>
      <c r="E52" s="7"/>
      <c r="F52" s="8"/>
      <c r="G52" s="8"/>
      <c r="H52" s="8"/>
      <c r="I52" s="7"/>
      <c r="J52" s="8"/>
      <c r="K52" s="8"/>
      <c r="L52" s="8"/>
    </row>
    <row r="53" spans="1:12" s="6" customFormat="1" ht="16.5" customHeight="1" x14ac:dyDescent="0.25">
      <c r="A53" s="5"/>
      <c r="D53" s="7"/>
      <c r="E53" s="7"/>
      <c r="F53" s="8"/>
      <c r="G53" s="8"/>
      <c r="H53" s="8"/>
      <c r="I53" s="7"/>
      <c r="J53" s="8"/>
      <c r="K53" s="8"/>
      <c r="L53" s="8"/>
    </row>
    <row r="54" spans="1:12" s="6" customFormat="1" ht="16.5" customHeight="1" x14ac:dyDescent="0.25">
      <c r="A54" s="5"/>
      <c r="D54" s="7"/>
      <c r="E54" s="7"/>
      <c r="F54" s="14" t="s">
        <v>3</v>
      </c>
      <c r="G54" s="14"/>
      <c r="H54" s="14"/>
      <c r="I54" s="15"/>
      <c r="J54" s="14" t="s">
        <v>4</v>
      </c>
      <c r="K54" s="14"/>
      <c r="L54" s="14"/>
    </row>
    <row r="55" spans="1:12" s="6" customFormat="1" ht="16.5" customHeight="1" x14ac:dyDescent="0.25">
      <c r="A55" s="5"/>
      <c r="D55" s="7"/>
      <c r="E55" s="7"/>
      <c r="F55" s="16" t="s">
        <v>5</v>
      </c>
      <c r="G55" s="16"/>
      <c r="H55" s="16"/>
      <c r="I55" s="17"/>
      <c r="J55" s="16" t="s">
        <v>5</v>
      </c>
      <c r="K55" s="16"/>
      <c r="L55" s="16"/>
    </row>
    <row r="56" spans="1:12" s="6" customFormat="1" ht="16.5" customHeight="1" x14ac:dyDescent="0.25">
      <c r="A56" s="6" t="s">
        <v>32</v>
      </c>
      <c r="D56" s="7"/>
      <c r="E56" s="7"/>
      <c r="F56" s="18" t="s">
        <v>6</v>
      </c>
      <c r="G56" s="8"/>
      <c r="H56" s="18" t="s">
        <v>7</v>
      </c>
      <c r="I56" s="7"/>
      <c r="J56" s="18" t="s">
        <v>6</v>
      </c>
      <c r="K56" s="8"/>
      <c r="L56" s="18" t="s">
        <v>7</v>
      </c>
    </row>
    <row r="57" spans="1:12" s="6" customFormat="1" ht="16.5" customHeight="1" x14ac:dyDescent="0.25">
      <c r="E57" s="7"/>
      <c r="F57" s="18" t="s">
        <v>8</v>
      </c>
      <c r="G57" s="19"/>
      <c r="H57" s="18" t="s">
        <v>9</v>
      </c>
      <c r="I57" s="7"/>
      <c r="J57" s="18" t="s">
        <v>8</v>
      </c>
      <c r="K57" s="19"/>
      <c r="L57" s="18" t="s">
        <v>9</v>
      </c>
    </row>
    <row r="58" spans="1:12" s="6" customFormat="1" ht="16.5" customHeight="1" x14ac:dyDescent="0.25">
      <c r="F58" s="6">
        <v>2026</v>
      </c>
      <c r="H58" s="6">
        <v>2025</v>
      </c>
      <c r="J58" s="6">
        <v>2026</v>
      </c>
      <c r="L58" s="6">
        <v>2025</v>
      </c>
    </row>
    <row r="59" spans="1:12" s="6" customFormat="1" ht="16.5" customHeight="1" x14ac:dyDescent="0.25">
      <c r="D59" s="11" t="s">
        <v>10</v>
      </c>
      <c r="E59" s="7"/>
      <c r="F59" s="20" t="s">
        <v>11</v>
      </c>
      <c r="G59" s="8"/>
      <c r="H59" s="20" t="s">
        <v>11</v>
      </c>
      <c r="I59" s="7"/>
      <c r="J59" s="20" t="s">
        <v>11</v>
      </c>
      <c r="K59" s="8"/>
      <c r="L59" s="20" t="s">
        <v>11</v>
      </c>
    </row>
    <row r="60" spans="1:12" s="6" customFormat="1" ht="16.5" customHeight="1" x14ac:dyDescent="0.25">
      <c r="D60" s="7"/>
      <c r="E60" s="7"/>
      <c r="F60" s="8"/>
      <c r="G60" s="8"/>
      <c r="H60" s="8"/>
      <c r="I60" s="7"/>
      <c r="J60" s="8"/>
      <c r="K60" s="8"/>
      <c r="L60" s="8"/>
    </row>
    <row r="61" spans="1:12" s="6" customFormat="1" ht="16.5" customHeight="1" x14ac:dyDescent="0.25">
      <c r="A61" s="33" t="s">
        <v>33</v>
      </c>
      <c r="D61" s="7"/>
      <c r="E61" s="7"/>
      <c r="F61" s="8"/>
      <c r="G61" s="8"/>
      <c r="H61" s="8"/>
      <c r="I61" s="7"/>
      <c r="J61" s="8"/>
      <c r="K61" s="8"/>
      <c r="L61" s="8"/>
    </row>
    <row r="63" spans="1:12" ht="16.5" customHeight="1" x14ac:dyDescent="0.25">
      <c r="A63" s="6" t="s">
        <v>34</v>
      </c>
    </row>
    <row r="64" spans="1:12" ht="16.5" customHeight="1" x14ac:dyDescent="0.25">
      <c r="A64" s="6"/>
    </row>
    <row r="65" spans="1:12" ht="16.5" customHeight="1" x14ac:dyDescent="0.25">
      <c r="A65" s="23" t="s">
        <v>35</v>
      </c>
      <c r="D65" s="22">
        <v>12</v>
      </c>
      <c r="F65" s="2">
        <v>112789356</v>
      </c>
      <c r="H65" s="2">
        <v>96903604</v>
      </c>
      <c r="J65" s="2">
        <v>112664356</v>
      </c>
      <c r="L65" s="2">
        <v>96803604</v>
      </c>
    </row>
    <row r="66" spans="1:12" ht="16.5" customHeight="1" x14ac:dyDescent="0.25">
      <c r="A66" s="34" t="s">
        <v>36</v>
      </c>
      <c r="F66" s="2">
        <v>2695241</v>
      </c>
      <c r="H66" s="2">
        <v>2695241</v>
      </c>
      <c r="J66" s="2">
        <v>2695241</v>
      </c>
      <c r="L66" s="2">
        <v>2695241</v>
      </c>
    </row>
    <row r="67" spans="1:12" ht="16.5" customHeight="1" x14ac:dyDescent="0.25">
      <c r="A67" s="21" t="s">
        <v>37</v>
      </c>
      <c r="F67" s="2">
        <v>11195463</v>
      </c>
      <c r="H67" s="2">
        <v>11046889</v>
      </c>
      <c r="J67" s="2">
        <v>11195463</v>
      </c>
      <c r="L67" s="2">
        <v>11046889</v>
      </c>
    </row>
    <row r="68" spans="1:12" ht="16.5" customHeight="1" x14ac:dyDescent="0.25">
      <c r="A68" s="21" t="s">
        <v>38</v>
      </c>
      <c r="D68" s="22">
        <v>6</v>
      </c>
      <c r="F68" s="2">
        <v>0</v>
      </c>
      <c r="H68" s="2">
        <v>246909</v>
      </c>
      <c r="J68" s="2">
        <v>0</v>
      </c>
      <c r="L68" s="2">
        <v>246909</v>
      </c>
    </row>
    <row r="69" spans="1:12" ht="16.5" customHeight="1" x14ac:dyDescent="0.25">
      <c r="A69" s="23" t="s">
        <v>39</v>
      </c>
      <c r="F69" s="2">
        <v>8738371</v>
      </c>
      <c r="H69" s="2">
        <v>4114177</v>
      </c>
      <c r="J69" s="2">
        <v>8727133</v>
      </c>
      <c r="L69" s="2">
        <v>4102939</v>
      </c>
    </row>
    <row r="70" spans="1:12" ht="16.5" customHeight="1" x14ac:dyDescent="0.25">
      <c r="A70" s="23" t="s">
        <v>40</v>
      </c>
      <c r="F70" s="3">
        <v>4128314</v>
      </c>
      <c r="H70" s="3">
        <v>1561493</v>
      </c>
      <c r="J70" s="3">
        <v>4128314</v>
      </c>
      <c r="L70" s="3">
        <v>1561493</v>
      </c>
    </row>
    <row r="71" spans="1:12" ht="16.5" customHeight="1" x14ac:dyDescent="0.25">
      <c r="H71" s="23"/>
      <c r="L71" s="23"/>
    </row>
    <row r="72" spans="1:12" ht="16.5" customHeight="1" x14ac:dyDescent="0.25">
      <c r="A72" s="6" t="s">
        <v>41</v>
      </c>
      <c r="F72" s="3">
        <f>SUM(F65:F70)</f>
        <v>139546745</v>
      </c>
      <c r="G72" s="2"/>
      <c r="H72" s="3">
        <f>SUM(H65:H70)</f>
        <v>116568313</v>
      </c>
      <c r="J72" s="3">
        <f>SUM(J65:J70)</f>
        <v>139410507</v>
      </c>
      <c r="K72" s="2"/>
      <c r="L72" s="3">
        <f>SUM(L65:L70)</f>
        <v>116457075</v>
      </c>
    </row>
    <row r="74" spans="1:12" ht="16.5" customHeight="1" x14ac:dyDescent="0.25">
      <c r="A74" s="6" t="s">
        <v>42</v>
      </c>
    </row>
    <row r="75" spans="1:12" ht="16.5" customHeight="1" x14ac:dyDescent="0.25">
      <c r="A75" s="6"/>
    </row>
    <row r="76" spans="1:12" ht="16.5" customHeight="1" x14ac:dyDescent="0.25">
      <c r="A76" s="21" t="s">
        <v>43</v>
      </c>
      <c r="F76" s="24">
        <v>15721704</v>
      </c>
      <c r="H76" s="24">
        <v>12872855</v>
      </c>
      <c r="J76" s="24">
        <v>15721704</v>
      </c>
      <c r="L76" s="24">
        <v>12872855</v>
      </c>
    </row>
    <row r="77" spans="1:12" ht="16.5" customHeight="1" x14ac:dyDescent="0.25">
      <c r="A77" s="23" t="s">
        <v>44</v>
      </c>
      <c r="F77" s="24">
        <v>13168573</v>
      </c>
      <c r="H77" s="24">
        <v>12922436</v>
      </c>
      <c r="J77" s="24">
        <v>13168573</v>
      </c>
      <c r="L77" s="24">
        <v>12922436</v>
      </c>
    </row>
    <row r="78" spans="1:12" ht="16.5" customHeight="1" x14ac:dyDescent="0.25">
      <c r="A78" s="23" t="s">
        <v>45</v>
      </c>
      <c r="F78" s="25">
        <v>533837</v>
      </c>
      <c r="H78" s="25">
        <v>514256</v>
      </c>
      <c r="J78" s="25">
        <v>533837</v>
      </c>
      <c r="L78" s="25">
        <v>514256</v>
      </c>
    </row>
    <row r="80" spans="1:12" ht="16.5" customHeight="1" x14ac:dyDescent="0.25">
      <c r="A80" s="6" t="s">
        <v>46</v>
      </c>
      <c r="F80" s="25">
        <f>SUM(F76:F79)</f>
        <v>29424114</v>
      </c>
      <c r="H80" s="25">
        <f>SUM(H76:H79)</f>
        <v>26309547</v>
      </c>
      <c r="J80" s="25">
        <f>SUM(J76:J79)</f>
        <v>29424114</v>
      </c>
      <c r="L80" s="25">
        <f>SUM(L76:L79)</f>
        <v>26309547</v>
      </c>
    </row>
    <row r="82" spans="1:12" ht="16.5" customHeight="1" x14ac:dyDescent="0.25">
      <c r="A82" s="6" t="s">
        <v>47</v>
      </c>
      <c r="F82" s="3">
        <f>SUM(F80,F72)</f>
        <v>168970859</v>
      </c>
      <c r="G82" s="2"/>
      <c r="H82" s="3">
        <f>SUM(H80,H72)</f>
        <v>142877860</v>
      </c>
      <c r="J82" s="3">
        <f>SUM(J80,J72)</f>
        <v>168834621</v>
      </c>
      <c r="K82" s="2"/>
      <c r="L82" s="3">
        <f>SUM(L80,L72)</f>
        <v>142766622</v>
      </c>
    </row>
    <row r="83" spans="1:12" ht="16.5" customHeight="1" x14ac:dyDescent="0.25">
      <c r="A83" s="6"/>
      <c r="F83" s="4"/>
      <c r="G83" s="2"/>
      <c r="H83" s="4"/>
      <c r="J83" s="4"/>
      <c r="K83" s="2"/>
      <c r="L83" s="4"/>
    </row>
    <row r="84" spans="1:12" ht="16.5" customHeight="1" x14ac:dyDescent="0.25">
      <c r="A84" s="6"/>
      <c r="F84" s="4"/>
      <c r="G84" s="2"/>
      <c r="H84" s="4"/>
      <c r="J84" s="4"/>
      <c r="K84" s="2"/>
      <c r="L84" s="4"/>
    </row>
    <row r="85" spans="1:12" ht="16.5" customHeight="1" x14ac:dyDescent="0.25">
      <c r="A85" s="6"/>
      <c r="F85" s="4"/>
      <c r="G85" s="2"/>
      <c r="H85" s="4"/>
      <c r="J85" s="4"/>
      <c r="K85" s="2"/>
      <c r="L85" s="4"/>
    </row>
    <row r="86" spans="1:12" ht="16.5" customHeight="1" x14ac:dyDescent="0.25">
      <c r="A86" s="6"/>
      <c r="F86" s="4"/>
      <c r="G86" s="2"/>
      <c r="H86" s="4"/>
      <c r="J86" s="4"/>
      <c r="K86" s="2"/>
      <c r="L86" s="4"/>
    </row>
    <row r="87" spans="1:12" ht="16.5" customHeight="1" x14ac:dyDescent="0.25">
      <c r="A87" s="6"/>
      <c r="F87" s="4"/>
      <c r="G87" s="2"/>
      <c r="H87" s="4"/>
      <c r="J87" s="4"/>
      <c r="K87" s="2"/>
      <c r="L87" s="4"/>
    </row>
    <row r="88" spans="1:12" ht="16.5" customHeight="1" x14ac:dyDescent="0.25">
      <c r="A88" s="6"/>
      <c r="F88" s="4"/>
      <c r="G88" s="2"/>
      <c r="H88" s="4"/>
      <c r="J88" s="4"/>
      <c r="K88" s="2"/>
      <c r="L88" s="4"/>
    </row>
    <row r="89" spans="1:12" ht="16.5" customHeight="1" x14ac:dyDescent="0.25">
      <c r="A89" s="6"/>
      <c r="F89" s="4"/>
      <c r="G89" s="2"/>
      <c r="H89" s="4"/>
      <c r="J89" s="4"/>
      <c r="K89" s="2"/>
      <c r="L89" s="4"/>
    </row>
    <row r="90" spans="1:12" ht="16.5" customHeight="1" x14ac:dyDescent="0.25">
      <c r="A90" s="6"/>
      <c r="F90" s="4"/>
      <c r="G90" s="2"/>
      <c r="H90" s="4"/>
      <c r="J90" s="4"/>
      <c r="K90" s="2"/>
      <c r="L90" s="4"/>
    </row>
    <row r="91" spans="1:12" ht="15" customHeight="1" x14ac:dyDescent="0.25"/>
    <row r="92" spans="1:12" ht="16.5" customHeight="1" x14ac:dyDescent="0.25">
      <c r="A92" s="28"/>
      <c r="B92" s="6"/>
      <c r="C92" s="6"/>
      <c r="F92" s="4"/>
      <c r="G92" s="2"/>
      <c r="H92" s="4"/>
      <c r="J92" s="4"/>
      <c r="K92" s="2"/>
      <c r="L92" s="4"/>
    </row>
    <row r="93" spans="1:12" ht="16.5" customHeight="1" x14ac:dyDescent="0.25">
      <c r="A93" s="28"/>
      <c r="B93" s="6"/>
      <c r="C93" s="6"/>
      <c r="F93" s="4"/>
      <c r="G93" s="2"/>
      <c r="H93" s="4"/>
      <c r="J93" s="4"/>
      <c r="K93" s="2"/>
      <c r="L93" s="4"/>
    </row>
    <row r="94" spans="1:12" ht="13.5" customHeight="1" x14ac:dyDescent="0.25">
      <c r="F94" s="4"/>
      <c r="G94" s="2"/>
      <c r="H94" s="4"/>
      <c r="J94" s="4"/>
      <c r="K94" s="2"/>
      <c r="L94" s="4"/>
    </row>
    <row r="95" spans="1:12" ht="16.5" customHeight="1" x14ac:dyDescent="0.25">
      <c r="F95" s="4"/>
      <c r="G95" s="2"/>
      <c r="H95" s="4"/>
      <c r="J95" s="4"/>
      <c r="K95" s="2"/>
      <c r="L95" s="4"/>
    </row>
    <row r="96" spans="1:12" ht="21.95" customHeight="1" x14ac:dyDescent="0.25">
      <c r="A96" s="30" t="s">
        <v>31</v>
      </c>
      <c r="B96" s="31"/>
      <c r="C96" s="31"/>
      <c r="D96" s="32"/>
      <c r="E96" s="32"/>
      <c r="F96" s="3"/>
      <c r="G96" s="3"/>
      <c r="H96" s="3"/>
      <c r="I96" s="32"/>
      <c r="J96" s="3"/>
      <c r="K96" s="3"/>
      <c r="L96" s="3"/>
    </row>
    <row r="97" spans="1:12" ht="16.5" customHeight="1" x14ac:dyDescent="0.25">
      <c r="A97" s="6" t="str">
        <f>A1</f>
        <v>Window Asia Public Company Limited</v>
      </c>
      <c r="F97" s="4"/>
      <c r="G97" s="4"/>
      <c r="H97" s="4"/>
      <c r="J97" s="4"/>
      <c r="K97" s="4"/>
      <c r="L97" s="4"/>
    </row>
    <row r="98" spans="1:12" ht="16.5" customHeight="1" x14ac:dyDescent="0.25">
      <c r="A98" s="6" t="str">
        <f t="shared" ref="A98:A99" si="0">A2</f>
        <v>Statement of Financial Position</v>
      </c>
      <c r="F98" s="4"/>
      <c r="G98" s="4"/>
      <c r="H98" s="4"/>
      <c r="J98" s="4"/>
      <c r="K98" s="4"/>
      <c r="L98" s="4"/>
    </row>
    <row r="99" spans="1:12" ht="16.5" customHeight="1" x14ac:dyDescent="0.25">
      <c r="A99" s="10" t="str">
        <f t="shared" si="0"/>
        <v>As at 31 March 2026</v>
      </c>
      <c r="B99" s="31"/>
      <c r="C99" s="31"/>
      <c r="D99" s="32"/>
      <c r="E99" s="32"/>
      <c r="F99" s="3"/>
      <c r="G99" s="3"/>
      <c r="H99" s="3"/>
      <c r="I99" s="32"/>
      <c r="J99" s="3"/>
      <c r="K99" s="3"/>
      <c r="L99" s="3"/>
    </row>
    <row r="100" spans="1:12" ht="16.5" customHeight="1" x14ac:dyDescent="0.25">
      <c r="A100" s="6"/>
      <c r="F100" s="4"/>
      <c r="G100" s="2"/>
      <c r="H100" s="4"/>
      <c r="J100" s="4"/>
      <c r="K100" s="2"/>
      <c r="L100" s="4"/>
    </row>
    <row r="101" spans="1:12" ht="16.5" customHeight="1" x14ac:dyDescent="0.25">
      <c r="A101" s="6"/>
      <c r="F101" s="4"/>
      <c r="G101" s="2"/>
      <c r="H101" s="4"/>
      <c r="J101" s="4"/>
      <c r="K101" s="2"/>
      <c r="L101" s="4"/>
    </row>
    <row r="102" spans="1:12" ht="16.5" customHeight="1" x14ac:dyDescent="0.25">
      <c r="A102" s="6"/>
      <c r="F102" s="14" t="s">
        <v>3</v>
      </c>
      <c r="G102" s="14"/>
      <c r="H102" s="14"/>
      <c r="I102" s="15"/>
      <c r="J102" s="14" t="s">
        <v>4</v>
      </c>
      <c r="K102" s="14"/>
      <c r="L102" s="14"/>
    </row>
    <row r="103" spans="1:12" ht="16.5" customHeight="1" x14ac:dyDescent="0.25">
      <c r="A103" s="6"/>
      <c r="F103" s="16" t="s">
        <v>5</v>
      </c>
      <c r="G103" s="16"/>
      <c r="H103" s="16"/>
      <c r="I103" s="17"/>
      <c r="J103" s="16" t="s">
        <v>5</v>
      </c>
      <c r="K103" s="16"/>
      <c r="L103" s="16"/>
    </row>
    <row r="104" spans="1:12" ht="16.5" customHeight="1" x14ac:dyDescent="0.25">
      <c r="A104" s="6" t="s">
        <v>32</v>
      </c>
      <c r="B104" s="6"/>
      <c r="C104" s="6"/>
      <c r="D104" s="7"/>
      <c r="E104" s="7"/>
      <c r="F104" s="18" t="s">
        <v>6</v>
      </c>
      <c r="G104" s="8"/>
      <c r="H104" s="18" t="s">
        <v>7</v>
      </c>
      <c r="I104" s="7"/>
      <c r="J104" s="18" t="s">
        <v>6</v>
      </c>
      <c r="K104" s="8"/>
      <c r="L104" s="18" t="s">
        <v>7</v>
      </c>
    </row>
    <row r="105" spans="1:12" ht="16.5" customHeight="1" x14ac:dyDescent="0.25">
      <c r="A105" s="6"/>
      <c r="B105" s="6"/>
      <c r="C105" s="6"/>
      <c r="D105" s="6"/>
      <c r="E105" s="7"/>
      <c r="F105" s="18" t="s">
        <v>8</v>
      </c>
      <c r="G105" s="19"/>
      <c r="H105" s="18" t="s">
        <v>9</v>
      </c>
      <c r="I105" s="7"/>
      <c r="J105" s="18" t="s">
        <v>8</v>
      </c>
      <c r="K105" s="19"/>
      <c r="L105" s="18" t="s">
        <v>9</v>
      </c>
    </row>
    <row r="106" spans="1:12" ht="16.5" customHeight="1" x14ac:dyDescent="0.25">
      <c r="A106" s="6"/>
      <c r="B106" s="6"/>
      <c r="C106" s="6"/>
      <c r="D106" s="6"/>
      <c r="E106" s="6"/>
      <c r="F106" s="6">
        <v>2026</v>
      </c>
      <c r="G106" s="6"/>
      <c r="H106" s="6">
        <v>2025</v>
      </c>
      <c r="I106" s="6"/>
      <c r="J106" s="6">
        <v>2026</v>
      </c>
      <c r="K106" s="6"/>
      <c r="L106" s="6">
        <v>2025</v>
      </c>
    </row>
    <row r="107" spans="1:12" ht="16.5" customHeight="1" x14ac:dyDescent="0.25">
      <c r="A107" s="6"/>
      <c r="B107" s="6"/>
      <c r="C107" s="6"/>
      <c r="D107" s="7"/>
      <c r="E107" s="7"/>
      <c r="F107" s="20" t="s">
        <v>11</v>
      </c>
      <c r="G107" s="8"/>
      <c r="H107" s="20" t="s">
        <v>11</v>
      </c>
      <c r="I107" s="7"/>
      <c r="J107" s="20" t="s">
        <v>11</v>
      </c>
      <c r="K107" s="8"/>
      <c r="L107" s="20" t="s">
        <v>11</v>
      </c>
    </row>
    <row r="108" spans="1:12" ht="16.5" customHeight="1" x14ac:dyDescent="0.25">
      <c r="A108" s="6"/>
      <c r="B108" s="6"/>
      <c r="C108" s="6"/>
      <c r="D108" s="7"/>
      <c r="E108" s="7"/>
      <c r="F108" s="8"/>
      <c r="G108" s="8"/>
      <c r="H108" s="8"/>
      <c r="I108" s="7"/>
      <c r="J108" s="8"/>
      <c r="K108" s="8"/>
      <c r="L108" s="8"/>
    </row>
    <row r="109" spans="1:12" ht="16.5" customHeight="1" x14ac:dyDescent="0.25">
      <c r="A109" s="33" t="s">
        <v>48</v>
      </c>
      <c r="B109" s="6"/>
      <c r="C109" s="6"/>
      <c r="D109" s="7"/>
      <c r="E109" s="7"/>
      <c r="F109" s="8"/>
      <c r="G109" s="8"/>
      <c r="H109" s="8"/>
      <c r="I109" s="7"/>
      <c r="J109" s="8"/>
      <c r="K109" s="8"/>
      <c r="L109" s="8"/>
    </row>
    <row r="110" spans="1:12" ht="16.5" customHeight="1" x14ac:dyDescent="0.25">
      <c r="A110" s="6"/>
      <c r="F110" s="4"/>
      <c r="G110" s="2"/>
      <c r="H110" s="4"/>
      <c r="J110" s="4"/>
      <c r="K110" s="2"/>
      <c r="L110" s="4"/>
    </row>
    <row r="111" spans="1:12" ht="16.5" customHeight="1" x14ac:dyDescent="0.25">
      <c r="A111" s="35" t="s">
        <v>49</v>
      </c>
      <c r="B111" s="21"/>
      <c r="C111" s="21"/>
      <c r="D111" s="21"/>
      <c r="E111" s="21"/>
      <c r="F111" s="36"/>
      <c r="G111" s="37"/>
      <c r="H111" s="36"/>
      <c r="I111" s="21"/>
      <c r="J111" s="36"/>
      <c r="K111" s="37"/>
      <c r="L111" s="36"/>
    </row>
    <row r="112" spans="1:12" ht="16.5" customHeight="1" x14ac:dyDescent="0.25">
      <c r="A112" s="35"/>
      <c r="B112" s="21"/>
      <c r="C112" s="21"/>
      <c r="D112" s="21"/>
      <c r="E112" s="21"/>
      <c r="F112" s="36"/>
      <c r="G112" s="37"/>
      <c r="H112" s="36"/>
      <c r="I112" s="21"/>
      <c r="J112" s="36"/>
      <c r="K112" s="37"/>
      <c r="L112" s="36"/>
    </row>
    <row r="113" spans="1:12" ht="16.5" customHeight="1" x14ac:dyDescent="0.25">
      <c r="A113" s="21" t="s">
        <v>50</v>
      </c>
      <c r="B113" s="21"/>
      <c r="C113" s="21"/>
      <c r="D113" s="36"/>
      <c r="E113" s="21"/>
      <c r="F113" s="36"/>
      <c r="G113" s="37"/>
      <c r="H113" s="36"/>
      <c r="I113" s="21"/>
      <c r="J113" s="36"/>
      <c r="K113" s="37"/>
      <c r="L113" s="36"/>
    </row>
    <row r="114" spans="1:12" ht="16.5" customHeight="1" x14ac:dyDescent="0.25">
      <c r="A114" s="21"/>
      <c r="B114" s="21" t="s">
        <v>51</v>
      </c>
      <c r="C114" s="21"/>
      <c r="D114" s="21"/>
      <c r="E114" s="21"/>
      <c r="F114" s="36"/>
      <c r="G114" s="37"/>
      <c r="H114" s="36"/>
      <c r="I114" s="21"/>
      <c r="J114" s="36"/>
      <c r="K114" s="37"/>
      <c r="L114" s="36"/>
    </row>
    <row r="115" spans="1:12" ht="16.5" customHeight="1" x14ac:dyDescent="0.25">
      <c r="A115" s="21"/>
      <c r="B115" s="21"/>
      <c r="C115" s="21" t="s">
        <v>52</v>
      </c>
      <c r="E115" s="37"/>
      <c r="F115" s="38"/>
      <c r="G115" s="37"/>
      <c r="H115" s="38"/>
      <c r="I115" s="37"/>
      <c r="J115" s="38"/>
      <c r="K115" s="37"/>
      <c r="L115" s="38"/>
    </row>
    <row r="116" spans="1:12" ht="16.5" customHeight="1" thickBot="1" x14ac:dyDescent="0.3">
      <c r="A116" s="21"/>
      <c r="B116" s="21"/>
      <c r="C116" s="21" t="s">
        <v>53</v>
      </c>
      <c r="E116" s="37"/>
      <c r="F116" s="39">
        <v>444000000</v>
      </c>
      <c r="G116" s="37"/>
      <c r="H116" s="39">
        <v>444000000</v>
      </c>
      <c r="I116" s="37"/>
      <c r="J116" s="39">
        <v>444000000</v>
      </c>
      <c r="K116" s="37"/>
      <c r="L116" s="39">
        <v>444000000</v>
      </c>
    </row>
    <row r="117" spans="1:12" ht="16.5" customHeight="1" thickTop="1" x14ac:dyDescent="0.25">
      <c r="A117" s="21"/>
      <c r="B117" s="21"/>
      <c r="C117" s="21"/>
      <c r="D117" s="21"/>
      <c r="E117" s="21"/>
      <c r="F117" s="36"/>
      <c r="G117" s="37"/>
      <c r="H117" s="36"/>
      <c r="I117" s="21"/>
      <c r="J117" s="36"/>
      <c r="K117" s="37"/>
      <c r="L117" s="36"/>
    </row>
    <row r="118" spans="1:12" ht="16.5" customHeight="1" x14ac:dyDescent="0.25">
      <c r="A118" s="21"/>
      <c r="B118" s="21" t="s">
        <v>54</v>
      </c>
      <c r="C118" s="21"/>
      <c r="D118" s="21"/>
      <c r="E118" s="21"/>
      <c r="F118" s="38"/>
      <c r="G118" s="37"/>
      <c r="H118" s="38"/>
      <c r="I118" s="21"/>
      <c r="J118" s="38"/>
      <c r="K118" s="37"/>
      <c r="L118" s="38"/>
    </row>
    <row r="119" spans="1:12" ht="16.5" customHeight="1" x14ac:dyDescent="0.25">
      <c r="A119" s="21"/>
      <c r="B119" s="21"/>
      <c r="C119" s="21" t="s">
        <v>55</v>
      </c>
      <c r="D119" s="21"/>
      <c r="E119" s="21"/>
      <c r="I119" s="21"/>
    </row>
    <row r="120" spans="1:12" ht="16.5" customHeight="1" x14ac:dyDescent="0.25">
      <c r="A120" s="21"/>
      <c r="B120" s="21"/>
      <c r="C120" s="21" t="s">
        <v>56</v>
      </c>
      <c r="D120" s="21"/>
      <c r="E120" s="21"/>
      <c r="F120" s="38">
        <v>444000000</v>
      </c>
      <c r="G120" s="38"/>
      <c r="H120" s="38">
        <v>444000000</v>
      </c>
      <c r="I120" s="21"/>
      <c r="J120" s="38">
        <v>444000000</v>
      </c>
      <c r="K120" s="38"/>
      <c r="L120" s="38">
        <v>444000000</v>
      </c>
    </row>
    <row r="121" spans="1:12" ht="16.5" customHeight="1" x14ac:dyDescent="0.25">
      <c r="A121" s="21" t="s">
        <v>57</v>
      </c>
      <c r="B121" s="21"/>
      <c r="C121" s="21"/>
      <c r="D121" s="21"/>
      <c r="E121" s="21"/>
      <c r="F121" s="38">
        <v>371924208</v>
      </c>
      <c r="G121" s="38"/>
      <c r="H121" s="38">
        <v>371924208</v>
      </c>
      <c r="I121" s="21"/>
      <c r="J121" s="38">
        <v>371924208</v>
      </c>
      <c r="K121" s="38"/>
      <c r="L121" s="38">
        <v>371924208</v>
      </c>
    </row>
    <row r="122" spans="1:12" ht="16.5" customHeight="1" x14ac:dyDescent="0.25">
      <c r="A122" s="21" t="s">
        <v>58</v>
      </c>
      <c r="B122" s="21"/>
      <c r="C122" s="21"/>
      <c r="D122" s="21"/>
      <c r="E122" s="36"/>
      <c r="F122" s="38"/>
      <c r="G122" s="37"/>
      <c r="H122" s="38"/>
      <c r="I122" s="36"/>
      <c r="J122" s="38"/>
      <c r="K122" s="37"/>
      <c r="L122" s="38"/>
    </row>
    <row r="123" spans="1:12" ht="16.5" customHeight="1" x14ac:dyDescent="0.25">
      <c r="A123" s="21"/>
      <c r="B123" s="21" t="s">
        <v>59</v>
      </c>
      <c r="C123" s="21"/>
      <c r="D123" s="40"/>
      <c r="E123" s="36"/>
      <c r="F123" s="38">
        <v>21877476</v>
      </c>
      <c r="G123" s="37"/>
      <c r="H123" s="38">
        <v>21877476</v>
      </c>
      <c r="I123" s="36"/>
      <c r="J123" s="38">
        <v>21877476</v>
      </c>
      <c r="K123" s="37"/>
      <c r="L123" s="38">
        <v>21877476</v>
      </c>
    </row>
    <row r="124" spans="1:12" ht="16.5" customHeight="1" x14ac:dyDescent="0.25">
      <c r="B124" s="21" t="s">
        <v>60</v>
      </c>
      <c r="C124" s="21"/>
      <c r="D124" s="40"/>
      <c r="E124" s="38"/>
      <c r="F124" s="41">
        <v>79477378</v>
      </c>
      <c r="G124" s="37"/>
      <c r="H124" s="41">
        <v>67580264</v>
      </c>
      <c r="I124" s="38"/>
      <c r="J124" s="41">
        <v>79834512</v>
      </c>
      <c r="K124" s="37"/>
      <c r="L124" s="41">
        <v>68025697</v>
      </c>
    </row>
    <row r="125" spans="1:12" ht="16.5" customHeight="1" x14ac:dyDescent="0.25">
      <c r="B125" s="21"/>
      <c r="C125" s="21"/>
      <c r="D125" s="40"/>
      <c r="E125" s="38"/>
      <c r="F125" s="38"/>
      <c r="G125" s="37"/>
      <c r="H125" s="38"/>
      <c r="I125" s="38"/>
      <c r="J125" s="38"/>
      <c r="K125" s="37"/>
      <c r="L125" s="38"/>
    </row>
    <row r="126" spans="1:12" ht="16.5" customHeight="1" x14ac:dyDescent="0.25">
      <c r="A126" s="6" t="s">
        <v>61</v>
      </c>
      <c r="B126" s="21"/>
      <c r="C126" s="21"/>
      <c r="D126" s="40"/>
      <c r="E126" s="38"/>
      <c r="F126" s="38">
        <f>SUM(F120:F124)</f>
        <v>917279062</v>
      </c>
      <c r="G126" s="37"/>
      <c r="H126" s="38">
        <f>SUM(H120:H124)</f>
        <v>905381948</v>
      </c>
      <c r="I126" s="38"/>
      <c r="J126" s="38">
        <f>SUM(J120:J124)</f>
        <v>917636196</v>
      </c>
      <c r="K126" s="37"/>
      <c r="L126" s="38">
        <f>SUM(L120:L124)</f>
        <v>905827381</v>
      </c>
    </row>
    <row r="127" spans="1:12" ht="16.5" customHeight="1" x14ac:dyDescent="0.25">
      <c r="A127" s="23" t="s">
        <v>62</v>
      </c>
      <c r="B127" s="21"/>
      <c r="C127" s="21"/>
      <c r="D127" s="40"/>
      <c r="E127" s="38"/>
      <c r="F127" s="41">
        <v>997858</v>
      </c>
      <c r="G127" s="37"/>
      <c r="H127" s="41">
        <v>1008990</v>
      </c>
      <c r="I127" s="38"/>
      <c r="J127" s="41">
        <v>0</v>
      </c>
      <c r="K127" s="37"/>
      <c r="L127" s="41">
        <v>0</v>
      </c>
    </row>
    <row r="128" spans="1:12" ht="16.5" customHeight="1" x14ac:dyDescent="0.25">
      <c r="B128" s="21"/>
      <c r="C128" s="21"/>
      <c r="D128" s="40"/>
      <c r="E128" s="38"/>
      <c r="F128" s="38"/>
      <c r="G128" s="37"/>
      <c r="H128" s="38"/>
      <c r="I128" s="38"/>
      <c r="J128" s="38"/>
      <c r="K128" s="37"/>
      <c r="L128" s="38"/>
    </row>
    <row r="129" spans="1:12" ht="16.5" customHeight="1" x14ac:dyDescent="0.25">
      <c r="A129" s="35" t="s">
        <v>63</v>
      </c>
      <c r="B129" s="21"/>
      <c r="C129" s="21"/>
      <c r="D129" s="21"/>
      <c r="E129" s="38"/>
      <c r="F129" s="41">
        <f>SUM(F126:F127)</f>
        <v>918276920</v>
      </c>
      <c r="G129" s="38"/>
      <c r="H129" s="41">
        <f>SUM(H126:H127)</f>
        <v>906390938</v>
      </c>
      <c r="I129" s="38"/>
      <c r="J129" s="41">
        <f>SUM(J126:J127)</f>
        <v>917636196</v>
      </c>
      <c r="K129" s="38"/>
      <c r="L129" s="41">
        <f>SUM(L126:L127)</f>
        <v>905827381</v>
      </c>
    </row>
    <row r="130" spans="1:12" ht="16.5" customHeight="1" x14ac:dyDescent="0.25">
      <c r="A130" s="5"/>
      <c r="B130" s="21"/>
      <c r="C130" s="21"/>
      <c r="D130" s="21"/>
      <c r="E130" s="38"/>
      <c r="F130" s="38"/>
      <c r="G130" s="37"/>
      <c r="H130" s="38"/>
      <c r="I130" s="38"/>
      <c r="J130" s="38"/>
      <c r="K130" s="37"/>
      <c r="L130" s="38"/>
    </row>
    <row r="131" spans="1:12" ht="16.5" customHeight="1" thickBot="1" x14ac:dyDescent="0.3">
      <c r="A131" s="5" t="s">
        <v>64</v>
      </c>
      <c r="B131" s="5"/>
      <c r="C131" s="21"/>
      <c r="D131" s="21"/>
      <c r="E131" s="38"/>
      <c r="F131" s="39">
        <f>SUM(F129,F82)</f>
        <v>1087247779</v>
      </c>
      <c r="G131" s="37"/>
      <c r="H131" s="39">
        <f>SUM(H129,H82)</f>
        <v>1049268798</v>
      </c>
      <c r="I131" s="38"/>
      <c r="J131" s="39">
        <f>SUM(J129,J82)</f>
        <v>1086470817</v>
      </c>
      <c r="K131" s="37"/>
      <c r="L131" s="39">
        <f>SUM(L129,L82)</f>
        <v>1048594003</v>
      </c>
    </row>
    <row r="132" spans="1:12" ht="16.5" customHeight="1" thickTop="1" x14ac:dyDescent="0.25">
      <c r="A132" s="5"/>
      <c r="B132" s="5"/>
      <c r="C132" s="21"/>
      <c r="D132" s="21"/>
      <c r="E132" s="38"/>
      <c r="F132" s="38"/>
      <c r="G132" s="37"/>
      <c r="H132" s="38"/>
      <c r="I132" s="38"/>
      <c r="J132" s="38"/>
      <c r="K132" s="37"/>
      <c r="L132" s="38"/>
    </row>
    <row r="133" spans="1:12" ht="16.5" customHeight="1" x14ac:dyDescent="0.25">
      <c r="A133" s="5"/>
      <c r="B133" s="5"/>
      <c r="C133" s="21"/>
      <c r="D133" s="21"/>
      <c r="E133" s="38"/>
      <c r="F133" s="38"/>
      <c r="G133" s="37"/>
      <c r="H133" s="38"/>
      <c r="I133" s="38"/>
      <c r="J133" s="38"/>
      <c r="K133" s="37"/>
      <c r="L133" s="38"/>
    </row>
    <row r="134" spans="1:12" ht="16.5" customHeight="1" x14ac:dyDescent="0.25">
      <c r="A134" s="5"/>
      <c r="B134" s="5"/>
      <c r="C134" s="21"/>
      <c r="D134" s="21"/>
      <c r="E134" s="38"/>
      <c r="F134" s="38"/>
      <c r="G134" s="37"/>
      <c r="H134" s="38"/>
      <c r="I134" s="38"/>
      <c r="J134" s="38"/>
      <c r="K134" s="37"/>
      <c r="L134" s="38"/>
    </row>
    <row r="135" spans="1:12" ht="16.5" customHeight="1" x14ac:dyDescent="0.25">
      <c r="A135" s="5"/>
      <c r="B135" s="5"/>
      <c r="C135" s="21"/>
      <c r="D135" s="21"/>
      <c r="E135" s="38"/>
      <c r="F135" s="38"/>
      <c r="G135" s="37"/>
      <c r="H135" s="38"/>
      <c r="I135" s="38"/>
      <c r="J135" s="38"/>
      <c r="K135" s="37"/>
      <c r="L135" s="38"/>
    </row>
    <row r="136" spans="1:12" ht="16.5" customHeight="1" x14ac:dyDescent="0.25">
      <c r="A136" s="5"/>
      <c r="B136" s="5"/>
      <c r="C136" s="21"/>
      <c r="D136" s="21"/>
      <c r="E136" s="38"/>
      <c r="F136" s="38"/>
      <c r="G136" s="37"/>
      <c r="H136" s="38"/>
      <c r="I136" s="38"/>
      <c r="J136" s="38"/>
      <c r="K136" s="37"/>
      <c r="L136" s="38"/>
    </row>
    <row r="137" spans="1:12" ht="16.5" customHeight="1" x14ac:dyDescent="0.25">
      <c r="A137" s="5"/>
      <c r="B137" s="5"/>
      <c r="C137" s="21"/>
      <c r="D137" s="21"/>
      <c r="E137" s="38"/>
      <c r="F137" s="38"/>
      <c r="G137" s="37"/>
      <c r="H137" s="38"/>
      <c r="I137" s="38"/>
      <c r="J137" s="38"/>
      <c r="K137" s="37"/>
      <c r="L137" s="38"/>
    </row>
    <row r="138" spans="1:12" ht="16.5" customHeight="1" x14ac:dyDescent="0.25">
      <c r="A138" s="5"/>
      <c r="B138" s="5"/>
      <c r="C138" s="21"/>
      <c r="D138" s="21"/>
      <c r="E138" s="38"/>
      <c r="F138" s="38"/>
      <c r="G138" s="37"/>
      <c r="H138" s="38"/>
      <c r="I138" s="38"/>
      <c r="J138" s="38"/>
      <c r="K138" s="37"/>
      <c r="L138" s="38"/>
    </row>
    <row r="139" spans="1:12" ht="16.5" customHeight="1" x14ac:dyDescent="0.25">
      <c r="A139" s="5"/>
      <c r="B139" s="5"/>
      <c r="C139" s="21"/>
      <c r="D139" s="21"/>
      <c r="E139" s="38"/>
      <c r="F139" s="38"/>
      <c r="G139" s="37"/>
      <c r="H139" s="38"/>
      <c r="I139" s="38"/>
      <c r="J139" s="38"/>
      <c r="K139" s="37"/>
      <c r="L139" s="38"/>
    </row>
    <row r="140" spans="1:12" ht="16.5" customHeight="1" x14ac:dyDescent="0.25">
      <c r="A140" s="5"/>
      <c r="B140" s="5"/>
      <c r="C140" s="21"/>
      <c r="D140" s="21"/>
      <c r="E140" s="38"/>
      <c r="F140" s="38"/>
      <c r="G140" s="37"/>
      <c r="H140" s="38"/>
      <c r="I140" s="38"/>
      <c r="J140" s="38"/>
      <c r="K140" s="37"/>
      <c r="L140" s="38"/>
    </row>
    <row r="141" spans="1:12" ht="12.75" customHeight="1" x14ac:dyDescent="0.25">
      <c r="A141" s="5"/>
      <c r="B141" s="5"/>
      <c r="C141" s="21"/>
      <c r="D141" s="21"/>
      <c r="E141" s="38"/>
      <c r="F141" s="38"/>
      <c r="G141" s="37"/>
      <c r="H141" s="38"/>
      <c r="I141" s="38"/>
      <c r="J141" s="38"/>
      <c r="K141" s="37"/>
      <c r="L141" s="38"/>
    </row>
    <row r="142" spans="1:12" ht="9.75" customHeight="1" x14ac:dyDescent="0.25">
      <c r="A142" s="28"/>
      <c r="B142" s="5"/>
      <c r="C142" s="21"/>
      <c r="D142" s="21"/>
      <c r="E142" s="38"/>
      <c r="F142" s="38"/>
      <c r="G142" s="37"/>
      <c r="H142" s="38"/>
      <c r="I142" s="38"/>
      <c r="J142" s="38"/>
      <c r="K142" s="37"/>
      <c r="L142" s="38"/>
    </row>
    <row r="143" spans="1:12" ht="6" customHeight="1" x14ac:dyDescent="0.25">
      <c r="A143" s="5"/>
      <c r="B143" s="5"/>
      <c r="C143" s="21"/>
      <c r="D143" s="21"/>
      <c r="E143" s="38"/>
      <c r="F143" s="38"/>
      <c r="G143" s="37"/>
      <c r="H143" s="38"/>
      <c r="I143" s="38"/>
      <c r="J143" s="38"/>
      <c r="K143" s="37"/>
      <c r="L143" s="38"/>
    </row>
    <row r="144" spans="1:12" ht="16.5" customHeight="1" x14ac:dyDescent="0.25">
      <c r="A144" s="5"/>
      <c r="B144" s="5"/>
      <c r="C144" s="21"/>
      <c r="D144" s="21"/>
      <c r="E144" s="38"/>
      <c r="F144" s="38"/>
      <c r="G144" s="37"/>
      <c r="H144" s="38"/>
      <c r="I144" s="38"/>
      <c r="J144" s="38"/>
      <c r="K144" s="37"/>
      <c r="L144" s="38"/>
    </row>
    <row r="145" spans="1:12" ht="21.95" customHeight="1" x14ac:dyDescent="0.25">
      <c r="A145" s="42" t="str">
        <f>A96</f>
        <v>The accompanying notes are an integral part of this interim financial information.</v>
      </c>
      <c r="B145" s="9"/>
      <c r="C145" s="42"/>
      <c r="D145" s="42"/>
      <c r="E145" s="41"/>
      <c r="F145" s="41"/>
      <c r="G145" s="43"/>
      <c r="H145" s="41"/>
      <c r="I145" s="41"/>
      <c r="J145" s="41"/>
      <c r="K145" s="43"/>
      <c r="L145" s="41"/>
    </row>
  </sheetData>
  <mergeCells count="12">
    <mergeCell ref="F55:H55"/>
    <mergeCell ref="J55:L55"/>
    <mergeCell ref="F102:H102"/>
    <mergeCell ref="J102:L102"/>
    <mergeCell ref="F103:H103"/>
    <mergeCell ref="J103:L103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A44B2-84BB-4BCE-8891-42914A45724E}">
  <dimension ref="A1:P53"/>
  <sheetViews>
    <sheetView topLeftCell="D1" zoomScaleNormal="100" zoomScaleSheetLayoutView="115" workbookViewId="0">
      <selection activeCell="O20" sqref="O20"/>
    </sheetView>
  </sheetViews>
  <sheetFormatPr defaultColWidth="9.42578125" defaultRowHeight="16.5" customHeight="1" x14ac:dyDescent="0.25"/>
  <cols>
    <col min="1" max="3" width="1.42578125" style="21" customWidth="1"/>
    <col min="4" max="4" width="33.5703125" style="21" customWidth="1"/>
    <col min="5" max="5" width="5.5703125" style="40" customWidth="1"/>
    <col min="6" max="6" width="0.85546875" style="21" customWidth="1"/>
    <col min="7" max="7" width="11.85546875" style="38" customWidth="1"/>
    <col min="8" max="8" width="0.85546875" style="37" customWidth="1"/>
    <col min="9" max="9" width="11.85546875" style="38" customWidth="1"/>
    <col min="10" max="10" width="0.85546875" style="21" customWidth="1"/>
    <col min="11" max="11" width="11.85546875" style="38" customWidth="1"/>
    <col min="12" max="12" width="0.85546875" style="37" customWidth="1"/>
    <col min="13" max="13" width="11.85546875" style="38" customWidth="1"/>
    <col min="14" max="16384" width="9.42578125" style="21"/>
  </cols>
  <sheetData>
    <row r="1" spans="1:13" ht="16.5" customHeight="1" x14ac:dyDescent="0.25">
      <c r="A1" s="5" t="s">
        <v>0</v>
      </c>
    </row>
    <row r="2" spans="1:13" ht="16.5" customHeight="1" x14ac:dyDescent="0.25">
      <c r="A2" s="5" t="s">
        <v>65</v>
      </c>
      <c r="F2" s="37"/>
      <c r="J2" s="37"/>
    </row>
    <row r="3" spans="1:13" ht="16.5" customHeight="1" x14ac:dyDescent="0.25">
      <c r="A3" s="9" t="s">
        <v>66</v>
      </c>
      <c r="B3" s="42"/>
      <c r="C3" s="42"/>
      <c r="D3" s="42"/>
      <c r="E3" s="44"/>
      <c r="F3" s="43"/>
      <c r="G3" s="41"/>
      <c r="H3" s="43"/>
      <c r="I3" s="41"/>
      <c r="J3" s="43"/>
      <c r="K3" s="41"/>
      <c r="L3" s="43"/>
      <c r="M3" s="41"/>
    </row>
    <row r="4" spans="1:13" ht="16.5" customHeight="1" x14ac:dyDescent="0.25">
      <c r="A4" s="5"/>
      <c r="F4" s="37"/>
      <c r="J4" s="37"/>
    </row>
    <row r="5" spans="1:13" ht="16.5" customHeight="1" x14ac:dyDescent="0.2">
      <c r="A5" s="5"/>
      <c r="F5" s="37"/>
      <c r="G5" s="45"/>
      <c r="H5" s="46"/>
      <c r="I5" s="45"/>
      <c r="J5" s="37"/>
      <c r="K5" s="45"/>
      <c r="L5" s="46"/>
      <c r="M5" s="45"/>
    </row>
    <row r="6" spans="1:13" ht="15.95" customHeight="1" x14ac:dyDescent="0.25">
      <c r="A6" s="5"/>
      <c r="F6" s="37"/>
      <c r="G6" s="14" t="s">
        <v>3</v>
      </c>
      <c r="H6" s="14"/>
      <c r="I6" s="14"/>
      <c r="J6" s="15"/>
      <c r="K6" s="14" t="s">
        <v>4</v>
      </c>
      <c r="L6" s="14"/>
      <c r="M6" s="14"/>
    </row>
    <row r="7" spans="1:13" ht="15.95" customHeight="1" x14ac:dyDescent="0.25">
      <c r="A7" s="5"/>
      <c r="F7" s="37"/>
      <c r="G7" s="16" t="s">
        <v>5</v>
      </c>
      <c r="H7" s="16"/>
      <c r="I7" s="16"/>
      <c r="J7" s="17"/>
      <c r="K7" s="16" t="s">
        <v>5</v>
      </c>
      <c r="L7" s="16"/>
      <c r="M7" s="16"/>
    </row>
    <row r="8" spans="1:13" ht="15.95" customHeight="1" x14ac:dyDescent="0.25">
      <c r="A8" s="5"/>
      <c r="F8" s="37"/>
      <c r="G8" s="47" t="s">
        <v>6</v>
      </c>
      <c r="I8" s="47" t="s">
        <v>6</v>
      </c>
      <c r="J8" s="37"/>
      <c r="K8" s="47" t="s">
        <v>6</v>
      </c>
      <c r="M8" s="47" t="s">
        <v>6</v>
      </c>
    </row>
    <row r="9" spans="1:13" ht="15.95" customHeight="1" x14ac:dyDescent="0.25">
      <c r="F9" s="37"/>
      <c r="G9" s="48">
        <v>2026</v>
      </c>
      <c r="H9" s="19"/>
      <c r="I9" s="48">
        <v>2025</v>
      </c>
      <c r="J9" s="37"/>
      <c r="K9" s="48">
        <v>2026</v>
      </c>
      <c r="L9" s="19"/>
      <c r="M9" s="48">
        <v>2025</v>
      </c>
    </row>
    <row r="10" spans="1:13" ht="15.95" customHeight="1" x14ac:dyDescent="0.25">
      <c r="E10" s="11" t="s">
        <v>10</v>
      </c>
      <c r="F10" s="37"/>
      <c r="G10" s="20" t="s">
        <v>11</v>
      </c>
      <c r="H10" s="8"/>
      <c r="I10" s="20" t="s">
        <v>11</v>
      </c>
      <c r="J10" s="37"/>
      <c r="K10" s="20" t="s">
        <v>11</v>
      </c>
      <c r="L10" s="8"/>
      <c r="M10" s="20" t="s">
        <v>11</v>
      </c>
    </row>
    <row r="11" spans="1:13" ht="15.95" customHeight="1" x14ac:dyDescent="0.25">
      <c r="F11" s="37"/>
      <c r="J11" s="37"/>
    </row>
    <row r="12" spans="1:13" ht="15.95" customHeight="1" x14ac:dyDescent="0.25">
      <c r="A12" s="21" t="s">
        <v>67</v>
      </c>
      <c r="F12" s="37"/>
      <c r="G12" s="38">
        <v>198641191</v>
      </c>
      <c r="I12" s="38">
        <v>202335610</v>
      </c>
      <c r="J12" s="37"/>
      <c r="K12" s="38">
        <v>198641191</v>
      </c>
      <c r="M12" s="38">
        <v>202335610</v>
      </c>
    </row>
    <row r="13" spans="1:13" ht="15.95" customHeight="1" x14ac:dyDescent="0.25">
      <c r="A13" s="21" t="s">
        <v>68</v>
      </c>
      <c r="F13" s="37"/>
      <c r="G13" s="41">
        <v>-141131021</v>
      </c>
      <c r="I13" s="41">
        <v>-144636873</v>
      </c>
      <c r="J13" s="37"/>
      <c r="K13" s="41">
        <v>-141131021</v>
      </c>
      <c r="M13" s="41">
        <v>-144636873</v>
      </c>
    </row>
    <row r="14" spans="1:13" ht="15.95" customHeight="1" x14ac:dyDescent="0.25">
      <c r="F14" s="37"/>
      <c r="J14" s="37"/>
    </row>
    <row r="15" spans="1:13" ht="15.95" customHeight="1" x14ac:dyDescent="0.25">
      <c r="A15" s="5" t="s">
        <v>69</v>
      </c>
      <c r="F15" s="37"/>
      <c r="G15" s="38">
        <f>SUM(G12:G14)</f>
        <v>57510170</v>
      </c>
      <c r="I15" s="38">
        <f>SUM(I12:I14)</f>
        <v>57698737</v>
      </c>
      <c r="J15" s="37"/>
      <c r="K15" s="38">
        <f>SUM(K12:K14)</f>
        <v>57510170</v>
      </c>
      <c r="M15" s="38">
        <f>SUM(M12:M14)</f>
        <v>57698737</v>
      </c>
    </row>
    <row r="16" spans="1:13" ht="15.95" customHeight="1" x14ac:dyDescent="0.25">
      <c r="A16" s="21" t="s">
        <v>70</v>
      </c>
      <c r="F16" s="37"/>
      <c r="G16" s="38">
        <v>2899673</v>
      </c>
      <c r="I16" s="38">
        <v>1969127</v>
      </c>
      <c r="J16" s="37"/>
      <c r="K16" s="38">
        <v>2929673</v>
      </c>
      <c r="M16" s="38">
        <v>1969127</v>
      </c>
    </row>
    <row r="17" spans="1:16" ht="15.95" customHeight="1" x14ac:dyDescent="0.25">
      <c r="A17" s="21" t="s">
        <v>71</v>
      </c>
      <c r="F17" s="37"/>
      <c r="G17" s="38">
        <v>-27054813</v>
      </c>
      <c r="I17" s="38">
        <v>-24842994</v>
      </c>
      <c r="J17" s="37"/>
      <c r="K17" s="38">
        <v>-27054813</v>
      </c>
      <c r="M17" s="38">
        <v>-24842994</v>
      </c>
    </row>
    <row r="18" spans="1:16" ht="15.95" customHeight="1" x14ac:dyDescent="0.25">
      <c r="A18" s="21" t="s">
        <v>72</v>
      </c>
      <c r="F18" s="37"/>
      <c r="G18" s="38">
        <v>-18381741</v>
      </c>
      <c r="I18" s="38">
        <v>-17718661</v>
      </c>
      <c r="J18" s="37"/>
      <c r="K18" s="38">
        <v>-18356082</v>
      </c>
      <c r="M18" s="38">
        <v>-17686361</v>
      </c>
    </row>
    <row r="19" spans="1:16" ht="15.95" customHeight="1" x14ac:dyDescent="0.25">
      <c r="A19" s="21" t="s">
        <v>73</v>
      </c>
      <c r="F19" s="37"/>
      <c r="G19" s="38">
        <v>257064</v>
      </c>
      <c r="I19" s="38">
        <v>656744</v>
      </c>
      <c r="J19" s="37"/>
      <c r="K19" s="38">
        <v>257064</v>
      </c>
      <c r="M19" s="38">
        <v>656744</v>
      </c>
    </row>
    <row r="20" spans="1:16" ht="15.95" customHeight="1" x14ac:dyDescent="0.25">
      <c r="A20" s="21" t="s">
        <v>74</v>
      </c>
      <c r="F20" s="37"/>
      <c r="G20" s="38">
        <v>-293240</v>
      </c>
      <c r="I20" s="38">
        <v>-476508</v>
      </c>
      <c r="J20" s="37"/>
      <c r="K20" s="38">
        <v>-293240</v>
      </c>
      <c r="M20" s="38">
        <v>-476508</v>
      </c>
      <c r="P20" s="49"/>
    </row>
    <row r="21" spans="1:16" ht="15.95" customHeight="1" x14ac:dyDescent="0.25">
      <c r="A21" s="21" t="s">
        <v>75</v>
      </c>
      <c r="F21" s="37"/>
      <c r="J21" s="37"/>
      <c r="P21" s="49"/>
    </row>
    <row r="22" spans="1:16" ht="15.95" customHeight="1" x14ac:dyDescent="0.25">
      <c r="B22" s="21" t="s">
        <v>76</v>
      </c>
      <c r="F22" s="37"/>
      <c r="G22" s="41">
        <v>166033</v>
      </c>
      <c r="I22" s="41">
        <v>0</v>
      </c>
      <c r="J22" s="37"/>
      <c r="K22" s="41">
        <v>0</v>
      </c>
      <c r="M22" s="41">
        <v>0</v>
      </c>
      <c r="P22" s="49"/>
    </row>
    <row r="23" spans="1:16" ht="15.95" customHeight="1" x14ac:dyDescent="0.25">
      <c r="F23" s="37"/>
      <c r="J23" s="37"/>
    </row>
    <row r="24" spans="1:16" ht="15.95" customHeight="1" x14ac:dyDescent="0.25">
      <c r="A24" s="5" t="s">
        <v>77</v>
      </c>
      <c r="F24" s="37"/>
      <c r="G24" s="38">
        <f>SUM(G15:G22)</f>
        <v>15103146</v>
      </c>
      <c r="I24" s="38">
        <f>SUM(I15:I22)</f>
        <v>17286445</v>
      </c>
      <c r="J24" s="37"/>
      <c r="K24" s="38">
        <f>SUM(K15:K22)</f>
        <v>14992772</v>
      </c>
      <c r="M24" s="38">
        <f>SUM(M15:M22)</f>
        <v>17318745</v>
      </c>
    </row>
    <row r="25" spans="1:16" ht="15.95" customHeight="1" x14ac:dyDescent="0.25">
      <c r="A25" s="21" t="s">
        <v>78</v>
      </c>
      <c r="E25" s="50">
        <v>13</v>
      </c>
      <c r="F25" s="37"/>
      <c r="G25" s="41">
        <v>-3217164</v>
      </c>
      <c r="I25" s="41">
        <v>-3585457</v>
      </c>
      <c r="J25" s="37"/>
      <c r="K25" s="41">
        <v>-3183957</v>
      </c>
      <c r="M25" s="41">
        <v>-3585457</v>
      </c>
    </row>
    <row r="26" spans="1:16" ht="15.95" customHeight="1" x14ac:dyDescent="0.25">
      <c r="F26" s="37"/>
      <c r="J26" s="37"/>
    </row>
    <row r="27" spans="1:16" ht="15.95" customHeight="1" x14ac:dyDescent="0.25">
      <c r="A27" s="5" t="s">
        <v>79</v>
      </c>
      <c r="F27" s="37"/>
      <c r="G27" s="38">
        <f>SUM(G24:G25)</f>
        <v>11885982</v>
      </c>
      <c r="I27" s="38">
        <f>SUM(I24:I25)</f>
        <v>13700988</v>
      </c>
      <c r="J27" s="37"/>
      <c r="K27" s="38">
        <f>SUM(K24:K25)</f>
        <v>11808815</v>
      </c>
      <c r="M27" s="38">
        <f>SUM(M24:M25)</f>
        <v>13733288</v>
      </c>
    </row>
    <row r="28" spans="1:16" ht="15.95" customHeight="1" x14ac:dyDescent="0.25">
      <c r="F28" s="37"/>
      <c r="J28" s="37"/>
    </row>
    <row r="29" spans="1:16" ht="15.95" customHeight="1" x14ac:dyDescent="0.25">
      <c r="A29" s="5" t="s">
        <v>80</v>
      </c>
      <c r="F29" s="37"/>
      <c r="J29" s="37"/>
    </row>
    <row r="30" spans="1:16" ht="15.95" customHeight="1" x14ac:dyDescent="0.25">
      <c r="B30" s="5" t="s">
        <v>81</v>
      </c>
      <c r="F30" s="37"/>
      <c r="G30" s="41">
        <v>0</v>
      </c>
      <c r="I30" s="41">
        <v>0</v>
      </c>
      <c r="J30" s="37"/>
      <c r="K30" s="41">
        <v>0</v>
      </c>
      <c r="M30" s="41">
        <v>0</v>
      </c>
    </row>
    <row r="31" spans="1:16" ht="15.95" customHeight="1" x14ac:dyDescent="0.25">
      <c r="A31" s="5"/>
      <c r="F31" s="51"/>
      <c r="J31" s="51"/>
    </row>
    <row r="32" spans="1:16" ht="15.95" customHeight="1" thickBot="1" x14ac:dyDescent="0.3">
      <c r="A32" s="5" t="s">
        <v>82</v>
      </c>
      <c r="F32" s="51"/>
      <c r="G32" s="39">
        <f>SUM(G30,G27)</f>
        <v>11885982</v>
      </c>
      <c r="H32" s="52"/>
      <c r="I32" s="39">
        <f>SUM(I30,I27)</f>
        <v>13700988</v>
      </c>
      <c r="J32" s="51"/>
      <c r="K32" s="39">
        <f>SUM(K30,K27)</f>
        <v>11808815</v>
      </c>
      <c r="L32" s="52"/>
      <c r="M32" s="39">
        <f>SUM(M30,M27)</f>
        <v>13733288</v>
      </c>
    </row>
    <row r="33" spans="1:13" ht="15.95" customHeight="1" thickTop="1" x14ac:dyDescent="0.25">
      <c r="A33" s="5"/>
      <c r="F33" s="51"/>
      <c r="H33" s="52"/>
      <c r="J33" s="51"/>
      <c r="L33" s="52"/>
    </row>
    <row r="34" spans="1:13" ht="15.95" customHeight="1" x14ac:dyDescent="0.25">
      <c r="A34" s="5" t="s">
        <v>83</v>
      </c>
      <c r="F34" s="51"/>
      <c r="J34" s="51"/>
    </row>
    <row r="35" spans="1:13" ht="15.95" customHeight="1" x14ac:dyDescent="0.25">
      <c r="B35" s="21" t="s">
        <v>84</v>
      </c>
      <c r="F35" s="51"/>
      <c r="G35" s="38">
        <v>11897114</v>
      </c>
      <c r="I35" s="38">
        <v>13707448</v>
      </c>
      <c r="J35" s="51"/>
      <c r="K35" s="38">
        <v>11808815</v>
      </c>
      <c r="M35" s="38">
        <v>13733288</v>
      </c>
    </row>
    <row r="36" spans="1:13" ht="15.95" customHeight="1" x14ac:dyDescent="0.25">
      <c r="B36" s="21" t="s">
        <v>62</v>
      </c>
      <c r="F36" s="51"/>
      <c r="G36" s="41">
        <v>-11132</v>
      </c>
      <c r="I36" s="41">
        <v>-6460</v>
      </c>
      <c r="J36" s="51"/>
      <c r="K36" s="41">
        <v>0</v>
      </c>
      <c r="M36" s="41">
        <v>0</v>
      </c>
    </row>
    <row r="37" spans="1:13" ht="15.95" customHeight="1" x14ac:dyDescent="0.25">
      <c r="F37" s="51"/>
      <c r="J37" s="51"/>
    </row>
    <row r="38" spans="1:13" ht="15.95" customHeight="1" thickBot="1" x14ac:dyDescent="0.3">
      <c r="F38" s="51"/>
      <c r="G38" s="39">
        <f>SUM(G35:G36)</f>
        <v>11885982</v>
      </c>
      <c r="I38" s="39">
        <f>SUM(I35:I36)</f>
        <v>13700988</v>
      </c>
      <c r="J38" s="51"/>
      <c r="K38" s="39">
        <f>SUM(K35:K36)</f>
        <v>11808815</v>
      </c>
      <c r="M38" s="39">
        <f>SUM(M35:M36)</f>
        <v>13733288</v>
      </c>
    </row>
    <row r="39" spans="1:13" ht="15.95" customHeight="1" thickTop="1" x14ac:dyDescent="0.25">
      <c r="F39" s="51"/>
      <c r="J39" s="51"/>
    </row>
    <row r="40" spans="1:13" ht="15.95" customHeight="1" x14ac:dyDescent="0.25">
      <c r="A40" s="5" t="s">
        <v>85</v>
      </c>
      <c r="F40" s="51"/>
      <c r="J40" s="51"/>
    </row>
    <row r="41" spans="1:13" ht="15.95" customHeight="1" x14ac:dyDescent="0.25">
      <c r="A41" s="5"/>
      <c r="B41" s="5" t="s">
        <v>86</v>
      </c>
      <c r="F41" s="51"/>
      <c r="J41" s="51"/>
    </row>
    <row r="42" spans="1:13" ht="15.95" customHeight="1" x14ac:dyDescent="0.25">
      <c r="B42" s="21" t="s">
        <v>84</v>
      </c>
      <c r="F42" s="51"/>
      <c r="G42" s="38">
        <v>11897114</v>
      </c>
      <c r="I42" s="38">
        <v>13707448</v>
      </c>
      <c r="J42" s="51"/>
      <c r="K42" s="38">
        <v>11808815</v>
      </c>
      <c r="M42" s="38">
        <v>13733288</v>
      </c>
    </row>
    <row r="43" spans="1:13" ht="15.95" customHeight="1" x14ac:dyDescent="0.25">
      <c r="B43" s="21" t="s">
        <v>62</v>
      </c>
      <c r="F43" s="51"/>
      <c r="G43" s="41">
        <v>-11132</v>
      </c>
      <c r="I43" s="41">
        <v>-6460</v>
      </c>
      <c r="J43" s="51"/>
      <c r="K43" s="41">
        <v>0</v>
      </c>
      <c r="M43" s="41">
        <v>0</v>
      </c>
    </row>
    <row r="44" spans="1:13" ht="15.95" customHeight="1" x14ac:dyDescent="0.25">
      <c r="F44" s="51"/>
      <c r="J44" s="51"/>
    </row>
    <row r="45" spans="1:13" ht="15.95" customHeight="1" thickBot="1" x14ac:dyDescent="0.3">
      <c r="F45" s="51"/>
      <c r="G45" s="39">
        <f>SUM(G42:G43)</f>
        <v>11885982</v>
      </c>
      <c r="I45" s="39">
        <f>SUM(I42:I43)</f>
        <v>13700988</v>
      </c>
      <c r="J45" s="51"/>
      <c r="K45" s="39">
        <f>SUM(K42:K43)</f>
        <v>11808815</v>
      </c>
      <c r="M45" s="39">
        <f>SUM(M42:M43)</f>
        <v>13733288</v>
      </c>
    </row>
    <row r="46" spans="1:13" ht="15.95" customHeight="1" thickTop="1" x14ac:dyDescent="0.25">
      <c r="F46" s="51"/>
      <c r="J46" s="51"/>
    </row>
    <row r="47" spans="1:13" ht="15.95" customHeight="1" x14ac:dyDescent="0.25">
      <c r="A47" s="5" t="s">
        <v>87</v>
      </c>
      <c r="F47" s="51"/>
      <c r="J47" s="51"/>
    </row>
    <row r="48" spans="1:13" ht="15.95" customHeight="1" x14ac:dyDescent="0.25">
      <c r="F48" s="51"/>
      <c r="J48" s="51"/>
    </row>
    <row r="49" spans="1:13" ht="15.95" customHeight="1" thickBot="1" x14ac:dyDescent="0.3">
      <c r="A49" s="21" t="s">
        <v>88</v>
      </c>
      <c r="E49" s="40">
        <v>14</v>
      </c>
      <c r="F49" s="51"/>
      <c r="G49" s="53">
        <f>G35/888000000</f>
        <v>1.3397650900900901E-2</v>
      </c>
      <c r="H49" s="54"/>
      <c r="I49" s="53">
        <f>I35/888000000</f>
        <v>1.5436315315315315E-2</v>
      </c>
      <c r="J49" s="54"/>
      <c r="K49" s="53">
        <f>K35/888000000</f>
        <v>1.329821509009009E-2</v>
      </c>
      <c r="L49" s="54"/>
      <c r="M49" s="53">
        <f>M35/888000000</f>
        <v>1.5465414414414414E-2</v>
      </c>
    </row>
    <row r="50" spans="1:13" ht="15.95" customHeight="1" thickTop="1" x14ac:dyDescent="0.25">
      <c r="F50" s="51"/>
      <c r="G50" s="55"/>
      <c r="H50" s="54"/>
      <c r="I50" s="55"/>
      <c r="J50" s="54"/>
      <c r="K50" s="55"/>
      <c r="L50" s="54"/>
      <c r="M50" s="55"/>
    </row>
    <row r="51" spans="1:13" ht="15" customHeight="1" x14ac:dyDescent="0.25">
      <c r="F51" s="51"/>
      <c r="G51" s="56"/>
      <c r="I51" s="56"/>
      <c r="J51" s="51"/>
      <c r="K51" s="56"/>
      <c r="M51" s="56"/>
    </row>
    <row r="52" spans="1:13" ht="21.95" customHeight="1" x14ac:dyDescent="0.25">
      <c r="A52" s="30" t="str">
        <f>'Eng 2-4'!A48</f>
        <v>The accompanying notes are an integral part of this interim financial information.</v>
      </c>
      <c r="B52" s="42"/>
      <c r="C52" s="42"/>
      <c r="D52" s="42"/>
      <c r="E52" s="44"/>
      <c r="F52" s="57"/>
      <c r="G52" s="58"/>
      <c r="H52" s="43"/>
      <c r="I52" s="41"/>
      <c r="J52" s="57"/>
      <c r="K52" s="58"/>
      <c r="L52" s="43"/>
      <c r="M52" s="41"/>
    </row>
    <row r="53" spans="1:13" ht="15" customHeight="1" x14ac:dyDescent="0.25">
      <c r="F53" s="51"/>
      <c r="G53" s="56"/>
      <c r="J53" s="51"/>
      <c r="K53" s="5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6FAF-DFF7-4C1C-93C7-C304DBDE81BA}">
  <dimension ref="A1:T32"/>
  <sheetViews>
    <sheetView zoomScaleNormal="100" zoomScaleSheetLayoutView="100" workbookViewId="0">
      <selection activeCell="W21" sqref="W21"/>
    </sheetView>
  </sheetViews>
  <sheetFormatPr defaultColWidth="9.42578125" defaultRowHeight="16.5" customHeight="1" x14ac:dyDescent="0.25"/>
  <cols>
    <col min="1" max="3" width="1.5703125" style="21" customWidth="1"/>
    <col min="4" max="4" width="9.42578125" style="21"/>
    <col min="5" max="5" width="6.5703125" style="21" customWidth="1"/>
    <col min="6" max="6" width="12.5703125" style="40" customWidth="1"/>
    <col min="7" max="7" width="8.5703125" style="37" customWidth="1"/>
    <col min="8" max="8" width="12.85546875" style="38" customWidth="1"/>
    <col min="9" max="9" width="1" style="37" customWidth="1"/>
    <col min="10" max="10" width="11.5703125" style="38" customWidth="1"/>
    <col min="11" max="11" width="1" style="37" customWidth="1"/>
    <col min="12" max="12" width="13.42578125" style="38" customWidth="1"/>
    <col min="13" max="13" width="1" style="37" customWidth="1"/>
    <col min="14" max="14" width="13.7109375" style="38" customWidth="1"/>
    <col min="15" max="15" width="1" style="38" customWidth="1"/>
    <col min="16" max="16" width="12.85546875" style="38" customWidth="1"/>
    <col min="17" max="17" width="1" style="38" customWidth="1"/>
    <col min="18" max="18" width="13.5703125" style="38" customWidth="1"/>
    <col min="19" max="19" width="1" style="37" customWidth="1"/>
    <col min="20" max="20" width="11.7109375" style="38" customWidth="1"/>
    <col min="21" max="16384" width="9.42578125" style="21"/>
  </cols>
  <sheetData>
    <row r="1" spans="1:20" ht="16.5" customHeight="1" x14ac:dyDescent="0.25">
      <c r="A1" s="5" t="s">
        <v>0</v>
      </c>
      <c r="B1" s="5"/>
      <c r="F1" s="59"/>
    </row>
    <row r="2" spans="1:20" ht="16.5" customHeight="1" x14ac:dyDescent="0.25">
      <c r="A2" s="5" t="s">
        <v>89</v>
      </c>
      <c r="F2" s="59"/>
    </row>
    <row r="3" spans="1:20" ht="16.5" customHeight="1" x14ac:dyDescent="0.25">
      <c r="A3" s="9" t="str">
        <f>+'Eng 5 (PL 3M)'!A3</f>
        <v>For the three-month period ended 31 March 2026</v>
      </c>
      <c r="B3" s="42"/>
      <c r="C3" s="42"/>
      <c r="D3" s="42"/>
      <c r="E3" s="42"/>
      <c r="F3" s="60"/>
      <c r="G3" s="43"/>
      <c r="H3" s="41"/>
      <c r="I3" s="43"/>
      <c r="J3" s="41"/>
      <c r="K3" s="43"/>
      <c r="L3" s="41"/>
      <c r="M3" s="43"/>
      <c r="N3" s="41"/>
      <c r="O3" s="41"/>
      <c r="P3" s="41"/>
      <c r="Q3" s="41"/>
      <c r="R3" s="41"/>
      <c r="S3" s="43"/>
      <c r="T3" s="41"/>
    </row>
    <row r="4" spans="1:20" ht="16.5" customHeight="1" x14ac:dyDescent="0.25">
      <c r="A4" s="5"/>
      <c r="F4" s="59"/>
    </row>
    <row r="5" spans="1:20" ht="16.5" customHeight="1" x14ac:dyDescent="0.25">
      <c r="A5" s="5"/>
      <c r="F5" s="59"/>
    </row>
    <row r="6" spans="1:20" ht="16.5" customHeight="1" x14ac:dyDescent="0.25">
      <c r="A6" s="5"/>
      <c r="F6" s="59"/>
      <c r="H6" s="61" t="s">
        <v>90</v>
      </c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7" spans="1:20" ht="16.5" customHeight="1" x14ac:dyDescent="0.25">
      <c r="F7" s="36"/>
      <c r="H7" s="47" t="s">
        <v>91</v>
      </c>
      <c r="J7" s="47"/>
      <c r="L7" s="62" t="s">
        <v>58</v>
      </c>
      <c r="M7" s="62"/>
      <c r="N7" s="62"/>
      <c r="O7" s="63"/>
      <c r="P7" s="63"/>
      <c r="Q7" s="63"/>
      <c r="R7" s="63"/>
      <c r="T7" s="64"/>
    </row>
    <row r="8" spans="1:20" ht="16.5" customHeight="1" x14ac:dyDescent="0.25">
      <c r="F8" s="36"/>
      <c r="H8" s="47" t="s">
        <v>92</v>
      </c>
      <c r="J8" s="47" t="s">
        <v>93</v>
      </c>
      <c r="L8" s="47" t="s">
        <v>94</v>
      </c>
      <c r="M8" s="47"/>
      <c r="N8" s="47"/>
      <c r="O8" s="47"/>
      <c r="P8" s="47" t="s">
        <v>95</v>
      </c>
      <c r="Q8" s="47"/>
      <c r="R8" s="47" t="s">
        <v>96</v>
      </c>
      <c r="T8" s="47" t="s">
        <v>97</v>
      </c>
    </row>
    <row r="9" spans="1:20" ht="16.5" customHeight="1" x14ac:dyDescent="0.25">
      <c r="F9" s="36"/>
      <c r="H9" s="47" t="s">
        <v>98</v>
      </c>
      <c r="J9" s="47" t="s">
        <v>99</v>
      </c>
      <c r="L9" s="47" t="s">
        <v>100</v>
      </c>
      <c r="M9" s="47"/>
      <c r="N9" s="47" t="s">
        <v>101</v>
      </c>
      <c r="O9" s="47"/>
      <c r="P9" s="47" t="s">
        <v>102</v>
      </c>
      <c r="Q9" s="47"/>
      <c r="R9" s="47" t="s">
        <v>103</v>
      </c>
      <c r="T9" s="47" t="s">
        <v>104</v>
      </c>
    </row>
    <row r="10" spans="1:20" ht="16.5" customHeight="1" x14ac:dyDescent="0.25">
      <c r="F10" s="65"/>
      <c r="H10" s="66" t="s">
        <v>105</v>
      </c>
      <c r="J10" s="66" t="s">
        <v>105</v>
      </c>
      <c r="L10" s="66" t="s">
        <v>105</v>
      </c>
      <c r="N10" s="66" t="s">
        <v>105</v>
      </c>
      <c r="O10" s="64"/>
      <c r="P10" s="66" t="s">
        <v>105</v>
      </c>
      <c r="Q10" s="64"/>
      <c r="R10" s="66" t="s">
        <v>105</v>
      </c>
      <c r="T10" s="66" t="s">
        <v>105</v>
      </c>
    </row>
    <row r="11" spans="1:20" ht="16.5" customHeight="1" x14ac:dyDescent="0.25">
      <c r="F11" s="65"/>
      <c r="H11" s="47"/>
      <c r="J11" s="47"/>
      <c r="L11" s="47"/>
      <c r="N11" s="64"/>
      <c r="O11" s="64"/>
      <c r="P11" s="64"/>
      <c r="Q11" s="64"/>
      <c r="R11" s="64"/>
      <c r="T11" s="64"/>
    </row>
    <row r="12" spans="1:20" ht="16.5" customHeight="1" x14ac:dyDescent="0.25">
      <c r="A12" s="67" t="s">
        <v>106</v>
      </c>
      <c r="F12" s="36"/>
      <c r="G12" s="38"/>
      <c r="H12" s="38">
        <v>444000000</v>
      </c>
      <c r="I12" s="38"/>
      <c r="J12" s="38">
        <v>371924208</v>
      </c>
      <c r="K12" s="38"/>
      <c r="L12" s="38">
        <v>20094926</v>
      </c>
      <c r="M12" s="68"/>
      <c r="N12" s="38">
        <v>61870712</v>
      </c>
      <c r="P12" s="38">
        <f>SUM(H12:N12)</f>
        <v>897889846</v>
      </c>
      <c r="R12" s="38" t="s">
        <v>107</v>
      </c>
      <c r="S12" s="52"/>
      <c r="T12" s="38">
        <f>SUM(R12,P12)</f>
        <v>897889846</v>
      </c>
    </row>
    <row r="13" spans="1:20" ht="16.5" customHeight="1" x14ac:dyDescent="0.25">
      <c r="A13" s="5" t="s">
        <v>108</v>
      </c>
      <c r="B13" s="5"/>
      <c r="G13" s="52"/>
      <c r="I13" s="52"/>
      <c r="K13" s="52"/>
      <c r="M13" s="52"/>
      <c r="S13" s="52"/>
    </row>
    <row r="14" spans="1:20" ht="16.5" customHeight="1" x14ac:dyDescent="0.25">
      <c r="A14" s="21" t="s">
        <v>109</v>
      </c>
      <c r="B14" s="5"/>
      <c r="G14" s="52"/>
      <c r="H14" s="38">
        <v>0</v>
      </c>
      <c r="I14" s="52"/>
      <c r="J14" s="38">
        <v>0</v>
      </c>
      <c r="K14" s="52"/>
      <c r="L14" s="38">
        <v>0</v>
      </c>
      <c r="M14" s="52"/>
      <c r="N14" s="38">
        <v>0</v>
      </c>
      <c r="P14" s="38">
        <f>SUM(H14:N14)</f>
        <v>0</v>
      </c>
      <c r="R14" s="38">
        <v>1000000</v>
      </c>
      <c r="S14" s="52"/>
      <c r="T14" s="38">
        <f t="shared" ref="T14:T15" si="0">SUM(R14,P14)</f>
        <v>1000000</v>
      </c>
    </row>
    <row r="15" spans="1:20" ht="16.5" customHeight="1" x14ac:dyDescent="0.25">
      <c r="A15" s="21" t="s">
        <v>82</v>
      </c>
      <c r="B15" s="5"/>
      <c r="F15" s="36"/>
      <c r="G15" s="38"/>
      <c r="H15" s="41">
        <v>0</v>
      </c>
      <c r="I15" s="38"/>
      <c r="J15" s="41">
        <v>0</v>
      </c>
      <c r="K15" s="38"/>
      <c r="L15" s="41">
        <v>0</v>
      </c>
      <c r="M15" s="38"/>
      <c r="N15" s="41">
        <v>13707448</v>
      </c>
      <c r="P15" s="41">
        <f>SUM(H15:N15)</f>
        <v>13707448</v>
      </c>
      <c r="R15" s="41">
        <v>-6460</v>
      </c>
      <c r="S15" s="38"/>
      <c r="T15" s="41">
        <f t="shared" si="0"/>
        <v>13700988</v>
      </c>
    </row>
    <row r="16" spans="1:20" ht="16.5" customHeight="1" x14ac:dyDescent="0.25">
      <c r="B16" s="5"/>
      <c r="F16" s="21"/>
      <c r="G16" s="52"/>
      <c r="I16" s="52"/>
      <c r="K16" s="52"/>
      <c r="M16" s="52"/>
      <c r="S16" s="52"/>
    </row>
    <row r="17" spans="1:20" ht="16.5" customHeight="1" thickBot="1" x14ac:dyDescent="0.3">
      <c r="A17" s="5" t="s">
        <v>110</v>
      </c>
      <c r="B17" s="5"/>
      <c r="F17" s="36"/>
      <c r="G17" s="38"/>
      <c r="H17" s="39">
        <f>SUM(H11:H15)</f>
        <v>444000000</v>
      </c>
      <c r="I17" s="38"/>
      <c r="J17" s="39">
        <f>SUM(J11:J15)</f>
        <v>371924208</v>
      </c>
      <c r="K17" s="38"/>
      <c r="L17" s="39">
        <f>SUM(L11:L15)</f>
        <v>20094926</v>
      </c>
      <c r="M17" s="68"/>
      <c r="N17" s="39">
        <f>SUM(N11:N15)</f>
        <v>75578160</v>
      </c>
      <c r="P17" s="39">
        <f>SUM(P12:P15)</f>
        <v>911597294</v>
      </c>
      <c r="R17" s="39">
        <f>SUM(R12:R15)</f>
        <v>993540</v>
      </c>
      <c r="S17" s="68"/>
      <c r="T17" s="39">
        <f>SUM(T11:T15)</f>
        <v>912590834</v>
      </c>
    </row>
    <row r="18" spans="1:20" ht="16.5" customHeight="1" thickTop="1" x14ac:dyDescent="0.25">
      <c r="A18" s="5"/>
      <c r="B18" s="5"/>
      <c r="F18" s="36"/>
      <c r="G18" s="38"/>
      <c r="I18" s="38"/>
      <c r="K18" s="38"/>
      <c r="M18" s="68"/>
      <c r="S18" s="68"/>
    </row>
    <row r="19" spans="1:20" ht="16.5" customHeight="1" x14ac:dyDescent="0.25">
      <c r="B19" s="5"/>
      <c r="F19" s="21"/>
      <c r="G19" s="52"/>
      <c r="I19" s="52"/>
      <c r="K19" s="52"/>
      <c r="M19" s="52"/>
      <c r="S19" s="52"/>
    </row>
    <row r="20" spans="1:20" ht="16.5" customHeight="1" x14ac:dyDescent="0.25">
      <c r="A20" s="67" t="s">
        <v>111</v>
      </c>
      <c r="B20" s="5"/>
      <c r="F20" s="21"/>
      <c r="G20" s="38"/>
      <c r="H20" s="38">
        <v>444000000</v>
      </c>
      <c r="I20" s="52"/>
      <c r="J20" s="38">
        <v>371924208</v>
      </c>
      <c r="K20" s="52"/>
      <c r="L20" s="38">
        <v>21877476</v>
      </c>
      <c r="M20" s="52"/>
      <c r="N20" s="38">
        <v>67580264</v>
      </c>
      <c r="P20" s="38">
        <f>SUM(H20:N20)</f>
        <v>905381948</v>
      </c>
      <c r="R20" s="38">
        <v>1008990</v>
      </c>
      <c r="S20" s="52"/>
      <c r="T20" s="38">
        <f>SUM(P20:R20)</f>
        <v>906390938</v>
      </c>
    </row>
    <row r="21" spans="1:20" ht="16.5" customHeight="1" x14ac:dyDescent="0.25">
      <c r="A21" s="5" t="s">
        <v>108</v>
      </c>
      <c r="B21" s="5"/>
      <c r="F21" s="36"/>
      <c r="G21" s="52"/>
      <c r="I21" s="52"/>
      <c r="K21" s="52"/>
      <c r="M21" s="52"/>
      <c r="S21" s="52"/>
    </row>
    <row r="22" spans="1:20" ht="16.5" customHeight="1" x14ac:dyDescent="0.25">
      <c r="A22" s="21" t="s">
        <v>82</v>
      </c>
      <c r="B22" s="5"/>
      <c r="F22" s="36"/>
      <c r="G22" s="38"/>
      <c r="H22" s="41">
        <v>0</v>
      </c>
      <c r="I22" s="38"/>
      <c r="J22" s="41">
        <v>0</v>
      </c>
      <c r="K22" s="38"/>
      <c r="L22" s="41">
        <v>0</v>
      </c>
      <c r="M22" s="38"/>
      <c r="N22" s="41">
        <v>11897114</v>
      </c>
      <c r="P22" s="41">
        <f>SUM(H22:N22)</f>
        <v>11897114</v>
      </c>
      <c r="R22" s="41">
        <v>-11132</v>
      </c>
      <c r="S22" s="38"/>
      <c r="T22" s="41">
        <f>SUM(P22:R22)</f>
        <v>11885982</v>
      </c>
    </row>
    <row r="23" spans="1:20" ht="16.5" customHeight="1" x14ac:dyDescent="0.25">
      <c r="B23" s="5"/>
      <c r="F23" s="36"/>
      <c r="G23" s="52"/>
      <c r="I23" s="52"/>
      <c r="K23" s="52"/>
      <c r="M23" s="52"/>
      <c r="S23" s="52"/>
    </row>
    <row r="24" spans="1:20" ht="16.5" customHeight="1" thickBot="1" x14ac:dyDescent="0.3">
      <c r="A24" s="5" t="s">
        <v>112</v>
      </c>
      <c r="B24" s="5"/>
      <c r="F24" s="36"/>
      <c r="G24" s="38"/>
      <c r="H24" s="39">
        <f>SUM(H20:H22)</f>
        <v>444000000</v>
      </c>
      <c r="I24" s="38"/>
      <c r="J24" s="39">
        <f>SUM(J20:J22)</f>
        <v>371924208</v>
      </c>
      <c r="K24" s="38"/>
      <c r="L24" s="39">
        <f>SUM(L20:L22)</f>
        <v>21877476</v>
      </c>
      <c r="M24" s="68"/>
      <c r="N24" s="39">
        <f>SUM(N20:N22)</f>
        <v>79477378</v>
      </c>
      <c r="P24" s="39">
        <f>SUM(P20:P22)</f>
        <v>917279062</v>
      </c>
      <c r="R24" s="39">
        <f>SUM(R20:R22)</f>
        <v>997858</v>
      </c>
      <c r="S24" s="68"/>
      <c r="T24" s="39">
        <f>SUM(T20:T22)</f>
        <v>918276920</v>
      </c>
    </row>
    <row r="25" spans="1:20" ht="16.5" customHeight="1" thickTop="1" x14ac:dyDescent="0.25"/>
    <row r="30" spans="1:20" ht="21.75" customHeight="1" x14ac:dyDescent="0.25"/>
    <row r="31" spans="1:20" ht="14.25" customHeight="1" x14ac:dyDescent="0.25"/>
    <row r="32" spans="1:20" ht="21.95" customHeight="1" x14ac:dyDescent="0.25">
      <c r="A32" s="30" t="s">
        <v>31</v>
      </c>
      <c r="B32" s="42"/>
      <c r="C32" s="42"/>
      <c r="D32" s="42"/>
      <c r="E32" s="42"/>
      <c r="F32" s="44"/>
      <c r="G32" s="43"/>
      <c r="H32" s="41"/>
      <c r="I32" s="43"/>
      <c r="J32" s="41"/>
      <c r="K32" s="43"/>
      <c r="L32" s="41"/>
      <c r="M32" s="43"/>
      <c r="N32" s="41"/>
      <c r="O32" s="41"/>
      <c r="P32" s="41"/>
      <c r="Q32" s="41"/>
      <c r="R32" s="41"/>
      <c r="S32" s="43"/>
      <c r="T32" s="41"/>
    </row>
  </sheetData>
  <mergeCells count="2">
    <mergeCell ref="H6:T6"/>
    <mergeCell ref="L7:N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CF45C-04BC-41D9-B4E6-80095F9A66EB}">
  <dimension ref="A1:P32"/>
  <sheetViews>
    <sheetView topLeftCell="D1" zoomScaleNormal="100" zoomScaleSheetLayoutView="100" workbookViewId="0">
      <selection activeCell="R20" sqref="R20"/>
    </sheetView>
  </sheetViews>
  <sheetFormatPr defaultColWidth="9.42578125" defaultRowHeight="16.5" customHeight="1" x14ac:dyDescent="0.25"/>
  <cols>
    <col min="1" max="3" width="1.5703125" style="21" customWidth="1"/>
    <col min="4" max="4" width="9.42578125" style="21"/>
    <col min="5" max="5" width="7.28515625" style="21" customWidth="1"/>
    <col min="6" max="6" width="19" style="40" customWidth="1"/>
    <col min="7" max="7" width="5.85546875" style="37" customWidth="1"/>
    <col min="8" max="8" width="13.7109375" style="38" customWidth="1"/>
    <col min="9" max="9" width="1.140625" style="37" customWidth="1"/>
    <col min="10" max="10" width="13.7109375" style="38" customWidth="1"/>
    <col min="11" max="11" width="1.140625" style="37" customWidth="1"/>
    <col min="12" max="12" width="13.7109375" style="38" customWidth="1"/>
    <col min="13" max="13" width="1.140625" style="37" customWidth="1"/>
    <col min="14" max="14" width="13.7109375" style="38" customWidth="1"/>
    <col min="15" max="15" width="1.140625" style="37" customWidth="1"/>
    <col min="16" max="16" width="13.7109375" style="38" customWidth="1"/>
    <col min="17" max="16384" width="9.42578125" style="21"/>
  </cols>
  <sheetData>
    <row r="1" spans="1:16" ht="16.5" customHeight="1" x14ac:dyDescent="0.25">
      <c r="A1" s="5" t="s">
        <v>0</v>
      </c>
      <c r="B1" s="5"/>
      <c r="F1" s="59"/>
    </row>
    <row r="2" spans="1:16" ht="16.5" customHeight="1" x14ac:dyDescent="0.25">
      <c r="A2" s="5" t="s">
        <v>89</v>
      </c>
      <c r="F2" s="59"/>
    </row>
    <row r="3" spans="1:16" ht="16.5" customHeight="1" x14ac:dyDescent="0.25">
      <c r="A3" s="9" t="s">
        <v>66</v>
      </c>
      <c r="B3" s="42"/>
      <c r="C3" s="42"/>
      <c r="D3" s="42"/>
      <c r="E3" s="42"/>
      <c r="F3" s="60"/>
      <c r="G3" s="43"/>
      <c r="H3" s="41"/>
      <c r="I3" s="43"/>
      <c r="J3" s="41"/>
      <c r="K3" s="43"/>
      <c r="L3" s="41"/>
      <c r="M3" s="43"/>
      <c r="N3" s="41"/>
      <c r="O3" s="43"/>
      <c r="P3" s="41"/>
    </row>
    <row r="4" spans="1:16" ht="16.5" customHeight="1" x14ac:dyDescent="0.25">
      <c r="A4" s="5"/>
      <c r="F4" s="59"/>
    </row>
    <row r="5" spans="1:16" ht="16.5" customHeight="1" x14ac:dyDescent="0.25">
      <c r="A5" s="5"/>
      <c r="F5" s="59"/>
    </row>
    <row r="6" spans="1:16" ht="16.5" customHeight="1" x14ac:dyDescent="0.25">
      <c r="A6" s="5"/>
      <c r="F6" s="59"/>
      <c r="H6" s="61" t="s">
        <v>113</v>
      </c>
      <c r="I6" s="61"/>
      <c r="J6" s="61"/>
      <c r="K6" s="61"/>
      <c r="L6" s="61"/>
      <c r="M6" s="61"/>
      <c r="N6" s="61"/>
      <c r="O6" s="61"/>
      <c r="P6" s="61"/>
    </row>
    <row r="7" spans="1:16" ht="16.5" customHeight="1" x14ac:dyDescent="0.25">
      <c r="F7" s="36"/>
      <c r="H7" s="47" t="s">
        <v>91</v>
      </c>
      <c r="J7" s="47"/>
      <c r="L7" s="62" t="s">
        <v>58</v>
      </c>
      <c r="M7" s="62"/>
      <c r="N7" s="62"/>
      <c r="P7" s="64"/>
    </row>
    <row r="8" spans="1:16" ht="16.5" customHeight="1" x14ac:dyDescent="0.25">
      <c r="F8" s="36"/>
      <c r="H8" s="47" t="s">
        <v>92</v>
      </c>
      <c r="J8" s="47" t="s">
        <v>93</v>
      </c>
      <c r="L8" s="47" t="s">
        <v>94</v>
      </c>
      <c r="M8" s="47"/>
      <c r="N8" s="47"/>
      <c r="P8" s="47" t="s">
        <v>97</v>
      </c>
    </row>
    <row r="9" spans="1:16" ht="16.5" customHeight="1" x14ac:dyDescent="0.25">
      <c r="F9" s="36"/>
      <c r="H9" s="47" t="s">
        <v>98</v>
      </c>
      <c r="J9" s="47" t="s">
        <v>99</v>
      </c>
      <c r="L9" s="47" t="s">
        <v>100</v>
      </c>
      <c r="M9" s="47"/>
      <c r="N9" s="47" t="s">
        <v>101</v>
      </c>
      <c r="P9" s="47" t="s">
        <v>104</v>
      </c>
    </row>
    <row r="10" spans="1:16" ht="16.5" customHeight="1" x14ac:dyDescent="0.25">
      <c r="F10" s="65"/>
      <c r="H10" s="66" t="s">
        <v>105</v>
      </c>
      <c r="J10" s="66" t="s">
        <v>105</v>
      </c>
      <c r="L10" s="66" t="s">
        <v>105</v>
      </c>
      <c r="N10" s="66" t="s">
        <v>105</v>
      </c>
      <c r="P10" s="66" t="s">
        <v>105</v>
      </c>
    </row>
    <row r="11" spans="1:16" ht="16.5" customHeight="1" x14ac:dyDescent="0.25">
      <c r="F11" s="65"/>
      <c r="H11" s="47"/>
      <c r="L11" s="47"/>
      <c r="N11" s="64"/>
      <c r="P11" s="64"/>
    </row>
    <row r="12" spans="1:16" ht="16.5" customHeight="1" x14ac:dyDescent="0.25">
      <c r="A12" s="67" t="s">
        <v>106</v>
      </c>
      <c r="F12" s="36"/>
      <c r="G12" s="38"/>
      <c r="H12" s="38">
        <v>444000000</v>
      </c>
      <c r="I12" s="38"/>
      <c r="J12" s="38">
        <v>371924208</v>
      </c>
      <c r="K12" s="38"/>
      <c r="L12" s="38">
        <v>20094926</v>
      </c>
      <c r="M12" s="68"/>
      <c r="N12" s="38">
        <v>61870712</v>
      </c>
      <c r="O12" s="52"/>
      <c r="P12" s="38">
        <f>SUM(H12:N12)</f>
        <v>897889846</v>
      </c>
    </row>
    <row r="13" spans="1:16" ht="16.5" customHeight="1" x14ac:dyDescent="0.2">
      <c r="A13" s="5" t="s">
        <v>108</v>
      </c>
      <c r="B13" s="5"/>
      <c r="G13" s="52"/>
      <c r="I13" s="52"/>
      <c r="K13" s="52"/>
      <c r="L13" s="69"/>
      <c r="M13" s="52"/>
      <c r="N13" s="69"/>
      <c r="O13" s="52"/>
    </row>
    <row r="14" spans="1:16" ht="16.5" customHeight="1" x14ac:dyDescent="0.25">
      <c r="A14" s="21" t="s">
        <v>82</v>
      </c>
      <c r="B14" s="5"/>
      <c r="F14" s="36"/>
      <c r="G14" s="38"/>
      <c r="H14" s="41">
        <v>0</v>
      </c>
      <c r="I14" s="38"/>
      <c r="J14" s="41">
        <v>0</v>
      </c>
      <c r="K14" s="38"/>
      <c r="L14" s="41">
        <v>0</v>
      </c>
      <c r="M14" s="38"/>
      <c r="N14" s="41">
        <v>13733288</v>
      </c>
      <c r="O14" s="38"/>
      <c r="P14" s="41">
        <f>SUM(H14:N14)</f>
        <v>13733288</v>
      </c>
    </row>
    <row r="15" spans="1:16" ht="16.5" customHeight="1" x14ac:dyDescent="0.25">
      <c r="B15" s="5"/>
      <c r="F15" s="21"/>
      <c r="G15" s="52"/>
      <c r="I15" s="52"/>
      <c r="K15" s="52"/>
      <c r="M15" s="52"/>
      <c r="O15" s="52"/>
    </row>
    <row r="16" spans="1:16" ht="16.5" customHeight="1" thickBot="1" x14ac:dyDescent="0.3">
      <c r="A16" s="5" t="s">
        <v>110</v>
      </c>
      <c r="B16" s="5"/>
      <c r="F16" s="36"/>
      <c r="G16" s="38"/>
      <c r="H16" s="39">
        <f>SUM(H11:H14)</f>
        <v>444000000</v>
      </c>
      <c r="I16" s="38"/>
      <c r="J16" s="39">
        <f>SUM(J11:J14)</f>
        <v>371924208</v>
      </c>
      <c r="K16" s="38"/>
      <c r="L16" s="39">
        <f>SUM(L11:L14)</f>
        <v>20094926</v>
      </c>
      <c r="M16" s="68"/>
      <c r="N16" s="39">
        <f>SUM(N11:N14)</f>
        <v>75604000</v>
      </c>
      <c r="O16" s="68"/>
      <c r="P16" s="39">
        <f>SUM(P11:P14)</f>
        <v>911623134</v>
      </c>
    </row>
    <row r="17" spans="1:16" ht="16.5" customHeight="1" thickTop="1" x14ac:dyDescent="0.25">
      <c r="A17" s="5"/>
      <c r="B17" s="5"/>
      <c r="F17" s="36"/>
      <c r="G17" s="38"/>
      <c r="I17" s="38"/>
      <c r="K17" s="38"/>
      <c r="M17" s="68"/>
      <c r="O17" s="68"/>
    </row>
    <row r="18" spans="1:16" ht="16.5" customHeight="1" x14ac:dyDescent="0.25">
      <c r="B18" s="5"/>
      <c r="F18" s="21"/>
      <c r="G18" s="52"/>
      <c r="I18" s="52"/>
      <c r="K18" s="52"/>
      <c r="M18" s="52"/>
      <c r="O18" s="52"/>
    </row>
    <row r="19" spans="1:16" ht="16.5" customHeight="1" x14ac:dyDescent="0.25">
      <c r="A19" s="67" t="s">
        <v>111</v>
      </c>
      <c r="B19" s="5"/>
      <c r="F19" s="21"/>
      <c r="G19" s="38"/>
      <c r="H19" s="38">
        <v>444000000</v>
      </c>
      <c r="I19" s="52"/>
      <c r="J19" s="38">
        <v>371924208</v>
      </c>
      <c r="K19" s="52"/>
      <c r="L19" s="38">
        <v>21877476</v>
      </c>
      <c r="M19" s="52"/>
      <c r="N19" s="38">
        <v>68025697</v>
      </c>
      <c r="O19" s="52"/>
      <c r="P19" s="38">
        <f>SUM(H19:N19)</f>
        <v>905827381</v>
      </c>
    </row>
    <row r="20" spans="1:16" ht="16.5" customHeight="1" x14ac:dyDescent="0.25">
      <c r="A20" s="5" t="s">
        <v>108</v>
      </c>
      <c r="B20" s="5"/>
      <c r="F20" s="36"/>
      <c r="G20" s="52"/>
      <c r="I20" s="52"/>
      <c r="K20" s="52"/>
      <c r="M20" s="52"/>
      <c r="O20" s="52"/>
    </row>
    <row r="21" spans="1:16" ht="16.5" customHeight="1" x14ac:dyDescent="0.25">
      <c r="A21" s="21" t="s">
        <v>82</v>
      </c>
      <c r="B21" s="5"/>
      <c r="F21" s="36"/>
      <c r="G21" s="38"/>
      <c r="H21" s="41">
        <v>0</v>
      </c>
      <c r="I21" s="38"/>
      <c r="J21" s="41">
        <v>0</v>
      </c>
      <c r="K21" s="38"/>
      <c r="L21" s="41">
        <v>0</v>
      </c>
      <c r="M21" s="38"/>
      <c r="N21" s="41">
        <v>11808815</v>
      </c>
      <c r="O21" s="38"/>
      <c r="P21" s="41">
        <f>SUM(H21:N21)</f>
        <v>11808815</v>
      </c>
    </row>
    <row r="22" spans="1:16" ht="16.5" customHeight="1" x14ac:dyDescent="0.25">
      <c r="B22" s="5"/>
      <c r="F22" s="36"/>
      <c r="G22" s="52"/>
      <c r="I22" s="52"/>
      <c r="K22" s="52"/>
      <c r="M22" s="52"/>
      <c r="O22" s="52"/>
    </row>
    <row r="23" spans="1:16" ht="16.5" customHeight="1" thickBot="1" x14ac:dyDescent="0.3">
      <c r="A23" s="5" t="s">
        <v>112</v>
      </c>
      <c r="B23" s="5"/>
      <c r="F23" s="36"/>
      <c r="G23" s="38"/>
      <c r="H23" s="39">
        <f>SUM(H19:H21)</f>
        <v>444000000</v>
      </c>
      <c r="I23" s="38"/>
      <c r="J23" s="39">
        <f>SUM(J19:J21)</f>
        <v>371924208</v>
      </c>
      <c r="K23" s="38"/>
      <c r="L23" s="39">
        <f>SUM(L19:L21)</f>
        <v>21877476</v>
      </c>
      <c r="M23" s="68"/>
      <c r="N23" s="39">
        <f>SUM(N19:N21)</f>
        <v>79834512</v>
      </c>
      <c r="O23" s="68"/>
      <c r="P23" s="39">
        <f>SUM(P19:P21)</f>
        <v>917636196</v>
      </c>
    </row>
    <row r="24" spans="1:16" ht="16.5" customHeight="1" thickTop="1" x14ac:dyDescent="0.25"/>
    <row r="31" spans="1:16" ht="19.5" customHeight="1" x14ac:dyDescent="0.25"/>
    <row r="32" spans="1:16" ht="21.95" customHeight="1" x14ac:dyDescent="0.25">
      <c r="A32" s="30" t="s">
        <v>31</v>
      </c>
      <c r="B32" s="42"/>
      <c r="C32" s="42"/>
      <c r="D32" s="42"/>
      <c r="E32" s="42"/>
      <c r="F32" s="44"/>
      <c r="G32" s="43"/>
      <c r="H32" s="41"/>
      <c r="I32" s="43"/>
      <c r="J32" s="41"/>
      <c r="K32" s="43"/>
      <c r="L32" s="41"/>
      <c r="M32" s="43"/>
      <c r="N32" s="41"/>
      <c r="O32" s="43"/>
      <c r="P32" s="41"/>
    </row>
  </sheetData>
  <mergeCells count="2">
    <mergeCell ref="H6:P6"/>
    <mergeCell ref="L7:N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E78B-12B8-48A9-83C7-9128EC22F819}">
  <dimension ref="A1:M113"/>
  <sheetViews>
    <sheetView tabSelected="1" zoomScaleNormal="100" zoomScaleSheetLayoutView="80" zoomScalePageLayoutView="90" workbookViewId="0">
      <selection activeCell="S21" sqref="S21"/>
    </sheetView>
  </sheetViews>
  <sheetFormatPr defaultColWidth="8.42578125" defaultRowHeight="16.5" customHeight="1" x14ac:dyDescent="0.25"/>
  <cols>
    <col min="1" max="3" width="1.42578125" style="72" customWidth="1"/>
    <col min="4" max="4" width="31.85546875" style="72" customWidth="1"/>
    <col min="5" max="5" width="5.7109375" style="71" customWidth="1"/>
    <col min="6" max="6" width="0.7109375" style="72" customWidth="1"/>
    <col min="7" max="7" width="11.7109375" style="73" customWidth="1"/>
    <col min="8" max="8" width="0.7109375" style="72" customWidth="1"/>
    <col min="9" max="9" width="11.7109375" style="73" customWidth="1"/>
    <col min="10" max="10" width="0.7109375" style="72" customWidth="1"/>
    <col min="11" max="11" width="11.7109375" style="73" customWidth="1"/>
    <col min="12" max="12" width="0.7109375" style="72" customWidth="1"/>
    <col min="13" max="13" width="11.7109375" style="73" customWidth="1"/>
    <col min="14" max="16384" width="8.42578125" style="72"/>
  </cols>
  <sheetData>
    <row r="1" spans="1:13" s="74" customFormat="1" ht="16.350000000000001" customHeight="1" x14ac:dyDescent="0.25">
      <c r="A1" s="5" t="s">
        <v>0</v>
      </c>
      <c r="B1" s="70"/>
      <c r="C1" s="70"/>
      <c r="D1" s="70"/>
      <c r="E1" s="71"/>
      <c r="F1" s="72"/>
      <c r="G1" s="73"/>
      <c r="H1" s="72"/>
      <c r="I1" s="72"/>
      <c r="J1" s="72"/>
      <c r="K1" s="73"/>
      <c r="L1" s="72"/>
      <c r="M1" s="72"/>
    </row>
    <row r="2" spans="1:13" s="74" customFormat="1" ht="16.5" customHeight="1" x14ac:dyDescent="0.25">
      <c r="A2" s="5" t="s">
        <v>114</v>
      </c>
      <c r="B2" s="70"/>
      <c r="C2" s="70"/>
      <c r="D2" s="70"/>
      <c r="E2" s="71"/>
      <c r="F2" s="72"/>
      <c r="G2" s="73"/>
      <c r="H2" s="72"/>
      <c r="I2" s="73"/>
      <c r="J2" s="72"/>
      <c r="K2" s="73"/>
      <c r="L2" s="72"/>
      <c r="M2" s="73"/>
    </row>
    <row r="3" spans="1:13" s="74" customFormat="1" ht="16.5" customHeight="1" x14ac:dyDescent="0.25">
      <c r="A3" s="9" t="s">
        <v>66</v>
      </c>
      <c r="B3" s="75"/>
      <c r="C3" s="75"/>
      <c r="D3" s="75"/>
      <c r="E3" s="76"/>
      <c r="F3" s="77"/>
      <c r="G3" s="78"/>
      <c r="H3" s="77"/>
      <c r="I3" s="78"/>
      <c r="J3" s="77"/>
      <c r="K3" s="78"/>
      <c r="L3" s="77"/>
      <c r="M3" s="78"/>
    </row>
    <row r="4" spans="1:13" s="74" customFormat="1" ht="16.5" customHeight="1" x14ac:dyDescent="0.25">
      <c r="A4" s="5"/>
      <c r="B4" s="70"/>
      <c r="C4" s="70"/>
      <c r="D4" s="70"/>
      <c r="E4" s="71"/>
      <c r="F4" s="72"/>
      <c r="G4" s="73"/>
      <c r="H4" s="72"/>
      <c r="I4" s="73"/>
      <c r="J4" s="72"/>
      <c r="K4" s="73"/>
      <c r="L4" s="72"/>
      <c r="M4" s="73"/>
    </row>
    <row r="5" spans="1:13" s="74" customFormat="1" ht="16.5" customHeight="1" x14ac:dyDescent="0.2">
      <c r="A5" s="5"/>
      <c r="B5" s="70"/>
      <c r="C5" s="70"/>
      <c r="D5" s="70"/>
      <c r="E5" s="71"/>
      <c r="F5" s="72"/>
      <c r="G5" s="45"/>
      <c r="H5" s="46"/>
      <c r="I5" s="45"/>
      <c r="J5" s="72"/>
      <c r="K5" s="45"/>
      <c r="L5" s="46"/>
      <c r="M5" s="45"/>
    </row>
    <row r="6" spans="1:13" s="74" customFormat="1" ht="16.5" customHeight="1" x14ac:dyDescent="0.25">
      <c r="A6" s="5"/>
      <c r="B6" s="70"/>
      <c r="C6" s="70"/>
      <c r="D6" s="70"/>
      <c r="E6" s="71"/>
      <c r="F6" s="72"/>
      <c r="G6" s="14" t="s">
        <v>3</v>
      </c>
      <c r="H6" s="14"/>
      <c r="I6" s="14"/>
      <c r="J6" s="15"/>
      <c r="K6" s="14" t="s">
        <v>4</v>
      </c>
      <c r="L6" s="14"/>
      <c r="M6" s="14"/>
    </row>
    <row r="7" spans="1:13" s="74" customFormat="1" ht="16.5" customHeight="1" x14ac:dyDescent="0.25">
      <c r="A7" s="5"/>
      <c r="B7" s="70"/>
      <c r="C7" s="70"/>
      <c r="D7" s="70"/>
      <c r="E7" s="71"/>
      <c r="F7" s="72"/>
      <c r="G7" s="16" t="s">
        <v>5</v>
      </c>
      <c r="H7" s="16"/>
      <c r="I7" s="16"/>
      <c r="J7" s="17"/>
      <c r="K7" s="16" t="s">
        <v>5</v>
      </c>
      <c r="L7" s="16"/>
      <c r="M7" s="16"/>
    </row>
    <row r="8" spans="1:13" s="74" customFormat="1" ht="16.5" customHeight="1" x14ac:dyDescent="0.25">
      <c r="A8" s="70"/>
      <c r="B8" s="70"/>
      <c r="C8" s="70"/>
      <c r="D8" s="70"/>
      <c r="E8" s="71"/>
      <c r="F8" s="72"/>
      <c r="G8" s="79" t="s">
        <v>6</v>
      </c>
      <c r="H8" s="72"/>
      <c r="I8" s="79" t="s">
        <v>6</v>
      </c>
      <c r="J8" s="72"/>
      <c r="K8" s="79" t="s">
        <v>6</v>
      </c>
      <c r="L8" s="72"/>
      <c r="M8" s="79" t="s">
        <v>6</v>
      </c>
    </row>
    <row r="9" spans="1:13" s="74" customFormat="1" ht="16.5" customHeight="1" x14ac:dyDescent="0.25">
      <c r="A9" s="72"/>
      <c r="B9" s="72"/>
      <c r="C9" s="72"/>
      <c r="D9" s="72"/>
      <c r="E9" s="80"/>
      <c r="F9" s="70"/>
      <c r="G9" s="81" t="s">
        <v>115</v>
      </c>
      <c r="H9" s="70"/>
      <c r="I9" s="81" t="s">
        <v>116</v>
      </c>
      <c r="J9" s="70"/>
      <c r="K9" s="81" t="s">
        <v>115</v>
      </c>
      <c r="L9" s="70"/>
      <c r="M9" s="81" t="s">
        <v>116</v>
      </c>
    </row>
    <row r="10" spans="1:13" s="74" customFormat="1" ht="16.5" customHeight="1" x14ac:dyDescent="0.25">
      <c r="A10" s="72"/>
      <c r="B10" s="72"/>
      <c r="C10" s="72"/>
      <c r="D10" s="72"/>
      <c r="E10" s="82" t="s">
        <v>117</v>
      </c>
      <c r="F10" s="70"/>
      <c r="G10" s="83" t="s">
        <v>11</v>
      </c>
      <c r="H10" s="70"/>
      <c r="I10" s="83" t="s">
        <v>11</v>
      </c>
      <c r="J10" s="70"/>
      <c r="K10" s="83" t="s">
        <v>11</v>
      </c>
      <c r="L10" s="70"/>
      <c r="M10" s="83" t="s">
        <v>11</v>
      </c>
    </row>
    <row r="11" spans="1:13" s="74" customFormat="1" ht="8.1" customHeight="1" x14ac:dyDescent="0.25">
      <c r="A11" s="72"/>
      <c r="B11" s="72"/>
      <c r="C11" s="72"/>
      <c r="D11" s="72"/>
      <c r="E11" s="80"/>
      <c r="F11" s="70"/>
      <c r="G11" s="79"/>
      <c r="H11" s="70"/>
      <c r="I11" s="79"/>
      <c r="J11" s="70"/>
      <c r="K11" s="79"/>
      <c r="L11" s="70"/>
      <c r="M11" s="79"/>
    </row>
    <row r="12" spans="1:13" s="74" customFormat="1" ht="16.5" customHeight="1" x14ac:dyDescent="0.25">
      <c r="A12" s="5" t="s">
        <v>118</v>
      </c>
      <c r="B12" s="72"/>
      <c r="C12" s="72"/>
      <c r="D12" s="72"/>
      <c r="E12" s="40"/>
      <c r="F12" s="21"/>
      <c r="G12" s="84"/>
      <c r="H12" s="21"/>
      <c r="I12" s="84"/>
      <c r="J12" s="21"/>
      <c r="K12" s="84"/>
      <c r="L12" s="21"/>
      <c r="M12" s="84"/>
    </row>
    <row r="13" spans="1:13" s="74" customFormat="1" ht="16.5" customHeight="1" x14ac:dyDescent="0.25">
      <c r="A13" s="21" t="s">
        <v>119</v>
      </c>
      <c r="B13" s="72"/>
      <c r="C13" s="72"/>
      <c r="D13" s="72"/>
      <c r="E13" s="40"/>
      <c r="F13" s="21"/>
      <c r="G13" s="85">
        <v>15103146</v>
      </c>
      <c r="H13" s="21"/>
      <c r="I13" s="85">
        <v>17286445</v>
      </c>
      <c r="J13" s="21"/>
      <c r="K13" s="85">
        <v>14992772</v>
      </c>
      <c r="L13" s="21"/>
      <c r="M13" s="85">
        <v>17318745</v>
      </c>
    </row>
    <row r="14" spans="1:13" s="74" customFormat="1" ht="16.5" customHeight="1" x14ac:dyDescent="0.25">
      <c r="A14" s="21" t="s">
        <v>120</v>
      </c>
      <c r="B14" s="72"/>
      <c r="C14" s="72"/>
      <c r="D14" s="72"/>
      <c r="E14" s="40"/>
      <c r="F14" s="21"/>
      <c r="G14" s="84"/>
      <c r="H14" s="21"/>
      <c r="I14" s="84"/>
      <c r="J14" s="21"/>
      <c r="K14" s="84"/>
      <c r="L14" s="21"/>
      <c r="M14" s="84"/>
    </row>
    <row r="15" spans="1:13" s="74" customFormat="1" ht="16.5" customHeight="1" x14ac:dyDescent="0.25">
      <c r="A15" s="72"/>
      <c r="B15" s="86" t="s">
        <v>121</v>
      </c>
      <c r="C15" s="72"/>
      <c r="D15" s="72"/>
      <c r="E15" s="40">
        <v>11</v>
      </c>
      <c r="F15" s="21"/>
      <c r="G15" s="85">
        <v>11867792</v>
      </c>
      <c r="H15" s="21"/>
      <c r="I15" s="85">
        <v>13090968</v>
      </c>
      <c r="J15" s="21"/>
      <c r="K15" s="85">
        <v>11867792</v>
      </c>
      <c r="L15" s="21"/>
      <c r="M15" s="85">
        <v>13090968</v>
      </c>
    </row>
    <row r="16" spans="1:13" s="74" customFormat="1" ht="16.5" customHeight="1" x14ac:dyDescent="0.25">
      <c r="A16" s="72"/>
      <c r="B16" s="86" t="s">
        <v>122</v>
      </c>
      <c r="C16" s="72"/>
      <c r="D16" s="72"/>
      <c r="E16" s="40">
        <v>11</v>
      </c>
      <c r="F16" s="21"/>
      <c r="G16" s="85">
        <v>207978</v>
      </c>
      <c r="H16" s="21"/>
      <c r="I16" s="85">
        <v>205648</v>
      </c>
      <c r="J16" s="21"/>
      <c r="K16" s="85">
        <v>207978</v>
      </c>
      <c r="L16" s="21"/>
      <c r="M16" s="85">
        <v>205648</v>
      </c>
    </row>
    <row r="17" spans="1:13" s="74" customFormat="1" ht="16.5" customHeight="1" x14ac:dyDescent="0.25">
      <c r="A17" s="72"/>
      <c r="B17" s="86" t="s">
        <v>123</v>
      </c>
      <c r="C17" s="72"/>
      <c r="D17" s="72"/>
      <c r="E17" s="40"/>
      <c r="F17" s="21"/>
      <c r="G17" s="85">
        <v>488226</v>
      </c>
      <c r="H17" s="21"/>
      <c r="I17" s="85">
        <v>-45750</v>
      </c>
      <c r="J17" s="21"/>
      <c r="K17" s="85">
        <v>488226</v>
      </c>
      <c r="L17" s="21"/>
      <c r="M17" s="85">
        <v>-45750</v>
      </c>
    </row>
    <row r="18" spans="1:13" s="74" customFormat="1" ht="16.5" customHeight="1" x14ac:dyDescent="0.25">
      <c r="A18" s="72"/>
      <c r="B18" s="86" t="s">
        <v>124</v>
      </c>
      <c r="C18" s="72"/>
      <c r="D18" s="72"/>
      <c r="E18" s="40"/>
      <c r="F18" s="21"/>
      <c r="G18" s="85"/>
      <c r="H18" s="21"/>
      <c r="I18" s="85"/>
      <c r="J18" s="21"/>
      <c r="K18" s="85"/>
      <c r="L18" s="21"/>
      <c r="M18" s="85"/>
    </row>
    <row r="19" spans="1:13" s="74" customFormat="1" ht="16.5" customHeight="1" x14ac:dyDescent="0.25">
      <c r="A19" s="72"/>
      <c r="B19" s="86"/>
      <c r="C19" s="72" t="s">
        <v>125</v>
      </c>
      <c r="D19" s="72"/>
      <c r="E19" s="40">
        <v>11</v>
      </c>
      <c r="F19" s="21"/>
      <c r="G19" s="85">
        <v>2156</v>
      </c>
      <c r="H19" s="21"/>
      <c r="I19" s="85">
        <v>604</v>
      </c>
      <c r="J19" s="21"/>
      <c r="K19" s="85">
        <v>2156</v>
      </c>
      <c r="L19" s="21"/>
      <c r="M19" s="85">
        <v>604</v>
      </c>
    </row>
    <row r="20" spans="1:13" s="74" customFormat="1" ht="16.5" customHeight="1" x14ac:dyDescent="0.25">
      <c r="A20" s="72"/>
      <c r="B20" s="86" t="s">
        <v>126</v>
      </c>
      <c r="C20" s="72"/>
      <c r="D20" s="72"/>
      <c r="E20" s="40"/>
      <c r="F20" s="21"/>
      <c r="G20" s="85">
        <v>-3938</v>
      </c>
      <c r="H20" s="21"/>
      <c r="I20" s="85">
        <v>0</v>
      </c>
      <c r="J20" s="21"/>
      <c r="K20" s="85">
        <v>-3938</v>
      </c>
      <c r="L20" s="21"/>
      <c r="M20" s="85">
        <v>0</v>
      </c>
    </row>
    <row r="21" spans="1:13" s="74" customFormat="1" ht="16.5" customHeight="1" x14ac:dyDescent="0.25">
      <c r="A21" s="72"/>
      <c r="B21" s="21" t="s">
        <v>44</v>
      </c>
      <c r="C21" s="72"/>
      <c r="D21" s="72"/>
      <c r="E21" s="40"/>
      <c r="F21" s="21"/>
      <c r="G21" s="85">
        <v>686137</v>
      </c>
      <c r="H21" s="21"/>
      <c r="I21" s="85">
        <v>849625</v>
      </c>
      <c r="J21" s="21"/>
      <c r="K21" s="85">
        <v>686137</v>
      </c>
      <c r="L21" s="21"/>
      <c r="M21" s="85">
        <v>849625</v>
      </c>
    </row>
    <row r="22" spans="1:13" s="74" customFormat="1" ht="16.5" customHeight="1" x14ac:dyDescent="0.25">
      <c r="A22" s="72"/>
      <c r="B22" s="86" t="s">
        <v>74</v>
      </c>
      <c r="C22" s="72"/>
      <c r="D22" s="72"/>
      <c r="E22" s="40"/>
      <c r="F22" s="21"/>
      <c r="G22" s="85">
        <v>293240</v>
      </c>
      <c r="H22" s="21"/>
      <c r="I22" s="85">
        <v>476508</v>
      </c>
      <c r="J22" s="21"/>
      <c r="K22" s="85">
        <v>293240</v>
      </c>
      <c r="L22" s="21"/>
      <c r="M22" s="85">
        <v>476508</v>
      </c>
    </row>
    <row r="23" spans="1:13" s="74" customFormat="1" ht="16.5" customHeight="1" x14ac:dyDescent="0.25">
      <c r="A23" s="72"/>
      <c r="B23" s="86" t="s">
        <v>127</v>
      </c>
      <c r="C23" s="72"/>
      <c r="D23" s="72"/>
      <c r="E23" s="40"/>
      <c r="F23" s="21"/>
      <c r="M23" s="85"/>
    </row>
    <row r="24" spans="1:13" s="74" customFormat="1" ht="16.5" customHeight="1" x14ac:dyDescent="0.25">
      <c r="A24" s="72"/>
      <c r="B24" s="86"/>
      <c r="C24" s="72" t="s">
        <v>128</v>
      </c>
      <c r="D24" s="72"/>
      <c r="E24" s="40"/>
      <c r="F24" s="21"/>
      <c r="G24" s="85">
        <v>1232183</v>
      </c>
      <c r="H24" s="21"/>
      <c r="I24" s="85">
        <v>-654033</v>
      </c>
      <c r="J24" s="21"/>
      <c r="K24" s="85">
        <v>1232183</v>
      </c>
      <c r="L24" s="21"/>
      <c r="M24" s="85">
        <v>-654033</v>
      </c>
    </row>
    <row r="25" spans="1:13" s="74" customFormat="1" ht="16.5" customHeight="1" x14ac:dyDescent="0.25">
      <c r="A25" s="72"/>
      <c r="B25" s="86" t="s">
        <v>129</v>
      </c>
      <c r="C25" s="72"/>
      <c r="D25" s="72"/>
      <c r="E25" s="40"/>
      <c r="F25" s="21"/>
      <c r="G25" s="85">
        <v>-166033</v>
      </c>
      <c r="H25" s="21"/>
      <c r="I25" s="85">
        <v>0</v>
      </c>
      <c r="J25" s="21"/>
      <c r="K25" s="85" t="s">
        <v>107</v>
      </c>
      <c r="L25" s="21"/>
      <c r="M25" s="85">
        <v>0</v>
      </c>
    </row>
    <row r="26" spans="1:13" s="74" customFormat="1" ht="16.5" customHeight="1" x14ac:dyDescent="0.25">
      <c r="A26" s="72"/>
      <c r="B26" s="86" t="s">
        <v>130</v>
      </c>
      <c r="C26" s="72"/>
      <c r="D26" s="72"/>
      <c r="E26" s="40"/>
      <c r="F26" s="21"/>
      <c r="G26" s="85">
        <v>-23125</v>
      </c>
      <c r="H26" s="21"/>
      <c r="I26" s="85">
        <v>2047</v>
      </c>
      <c r="J26" s="21"/>
      <c r="K26" s="85">
        <v>-23125</v>
      </c>
      <c r="L26" s="21"/>
      <c r="M26" s="85">
        <v>2047</v>
      </c>
    </row>
    <row r="27" spans="1:13" s="74" customFormat="1" ht="8.1" customHeight="1" x14ac:dyDescent="0.25">
      <c r="A27" s="72"/>
      <c r="B27" s="86"/>
      <c r="C27" s="72"/>
      <c r="D27" s="72"/>
      <c r="E27" s="40"/>
      <c r="F27" s="21"/>
      <c r="G27" s="87"/>
      <c r="H27" s="21"/>
      <c r="I27" s="87"/>
      <c r="J27" s="21"/>
      <c r="K27" s="87"/>
      <c r="L27" s="21"/>
      <c r="M27" s="87"/>
    </row>
    <row r="28" spans="1:13" s="74" customFormat="1" ht="16.5" customHeight="1" x14ac:dyDescent="0.25">
      <c r="A28" s="86" t="s">
        <v>131</v>
      </c>
      <c r="C28" s="72"/>
      <c r="D28" s="72"/>
      <c r="E28" s="40"/>
      <c r="F28" s="21"/>
      <c r="G28" s="87"/>
      <c r="H28" s="21"/>
      <c r="I28" s="87"/>
      <c r="J28" s="21"/>
      <c r="K28" s="87"/>
      <c r="L28" s="21"/>
      <c r="M28" s="87"/>
    </row>
    <row r="29" spans="1:13" s="74" customFormat="1" ht="16.5" customHeight="1" x14ac:dyDescent="0.25">
      <c r="A29" s="72"/>
      <c r="B29" s="86" t="s">
        <v>132</v>
      </c>
      <c r="C29" s="72"/>
      <c r="D29" s="72"/>
      <c r="E29" s="40"/>
      <c r="F29" s="21"/>
      <c r="G29" s="85">
        <v>-38985369</v>
      </c>
      <c r="H29" s="21"/>
      <c r="I29" s="85">
        <v>-37536956</v>
      </c>
      <c r="J29" s="21"/>
      <c r="K29" s="85">
        <v>-38899769</v>
      </c>
      <c r="L29" s="21"/>
      <c r="M29" s="85">
        <v>-37536956</v>
      </c>
    </row>
    <row r="30" spans="1:13" s="74" customFormat="1" ht="16.5" customHeight="1" x14ac:dyDescent="0.25">
      <c r="A30" s="72"/>
      <c r="B30" s="86" t="s">
        <v>133</v>
      </c>
      <c r="C30" s="72"/>
      <c r="D30" s="72"/>
      <c r="E30" s="40"/>
      <c r="F30" s="21"/>
      <c r="G30" s="85">
        <v>20874715</v>
      </c>
      <c r="H30" s="21"/>
      <c r="I30" s="85">
        <v>29909374</v>
      </c>
      <c r="J30" s="21"/>
      <c r="K30" s="85">
        <v>20874715</v>
      </c>
      <c r="L30" s="21"/>
      <c r="M30" s="85">
        <v>29909374</v>
      </c>
    </row>
    <row r="31" spans="1:13" s="74" customFormat="1" ht="16.5" customHeight="1" x14ac:dyDescent="0.25">
      <c r="A31" s="72"/>
      <c r="B31" s="86" t="s">
        <v>17</v>
      </c>
      <c r="C31" s="72"/>
      <c r="D31" s="72"/>
      <c r="E31" s="40"/>
      <c r="F31" s="21"/>
      <c r="G31" s="85">
        <v>-150735</v>
      </c>
      <c r="H31" s="21"/>
      <c r="I31" s="85" t="s">
        <v>107</v>
      </c>
      <c r="J31" s="21"/>
      <c r="K31" s="85">
        <v>-150735</v>
      </c>
      <c r="L31" s="21"/>
      <c r="M31" s="85" t="s">
        <v>107</v>
      </c>
    </row>
    <row r="32" spans="1:13" s="74" customFormat="1" ht="16.5" customHeight="1" x14ac:dyDescent="0.25">
      <c r="A32" s="72"/>
      <c r="B32" s="86" t="s">
        <v>18</v>
      </c>
      <c r="C32" s="72"/>
      <c r="D32" s="72"/>
      <c r="E32" s="40"/>
      <c r="F32" s="21"/>
      <c r="G32" s="85">
        <v>-253641</v>
      </c>
      <c r="H32" s="21"/>
      <c r="I32" s="85">
        <v>-104502</v>
      </c>
      <c r="J32" s="21"/>
      <c r="K32" s="85">
        <v>-251541</v>
      </c>
      <c r="L32" s="21"/>
      <c r="M32" s="85">
        <v>-104502</v>
      </c>
    </row>
    <row r="33" spans="1:13" s="74" customFormat="1" ht="16.5" customHeight="1" x14ac:dyDescent="0.25">
      <c r="A33" s="72"/>
      <c r="B33" s="86" t="s">
        <v>27</v>
      </c>
      <c r="C33" s="72"/>
      <c r="D33" s="72"/>
      <c r="E33" s="40"/>
      <c r="F33" s="21"/>
      <c r="G33" s="85">
        <v>-242204</v>
      </c>
      <c r="H33" s="21"/>
      <c r="I33" s="85">
        <v>-1882</v>
      </c>
      <c r="J33" s="21"/>
      <c r="K33" s="85">
        <v>-242204</v>
      </c>
      <c r="L33" s="21"/>
      <c r="M33" s="85">
        <v>-1882</v>
      </c>
    </row>
    <row r="34" spans="1:13" s="74" customFormat="1" ht="16.5" customHeight="1" x14ac:dyDescent="0.25">
      <c r="A34" s="72"/>
      <c r="B34" s="86" t="s">
        <v>35</v>
      </c>
      <c r="C34" s="72"/>
      <c r="D34" s="72"/>
      <c r="E34" s="40"/>
      <c r="F34" s="21"/>
      <c r="G34" s="85">
        <v>15864351</v>
      </c>
      <c r="H34" s="21"/>
      <c r="I34" s="85">
        <v>12909554</v>
      </c>
      <c r="J34" s="21"/>
      <c r="K34" s="85">
        <v>15839351</v>
      </c>
      <c r="L34" s="21"/>
      <c r="M34" s="85">
        <v>12877254</v>
      </c>
    </row>
    <row r="35" spans="1:13" s="74" customFormat="1" ht="16.5" customHeight="1" x14ac:dyDescent="0.25">
      <c r="A35" s="72"/>
      <c r="B35" s="72" t="s">
        <v>38</v>
      </c>
      <c r="C35" s="72"/>
      <c r="D35" s="72"/>
      <c r="E35" s="40"/>
      <c r="F35" s="21"/>
      <c r="G35" s="85">
        <v>-246909</v>
      </c>
      <c r="H35" s="21"/>
      <c r="I35" s="85">
        <v>-322539</v>
      </c>
      <c r="J35" s="21"/>
      <c r="K35" s="85">
        <v>-246909</v>
      </c>
      <c r="L35" s="21"/>
      <c r="M35" s="85">
        <v>-322539</v>
      </c>
    </row>
    <row r="36" spans="1:13" s="74" customFormat="1" ht="16.5" customHeight="1" x14ac:dyDescent="0.25">
      <c r="A36" s="72"/>
      <c r="B36" s="86" t="s">
        <v>40</v>
      </c>
      <c r="C36" s="72"/>
      <c r="D36" s="72"/>
      <c r="E36" s="40"/>
      <c r="F36" s="21"/>
      <c r="G36" s="85">
        <v>2566821</v>
      </c>
      <c r="H36" s="21"/>
      <c r="I36" s="85">
        <v>1689884</v>
      </c>
      <c r="J36" s="21"/>
      <c r="K36" s="85">
        <v>2566821</v>
      </c>
      <c r="L36" s="21"/>
      <c r="M36" s="85">
        <v>1689884</v>
      </c>
    </row>
    <row r="37" spans="1:13" s="74" customFormat="1" ht="16.5" customHeight="1" x14ac:dyDescent="0.25">
      <c r="A37" s="72"/>
      <c r="B37" s="86" t="s">
        <v>134</v>
      </c>
      <c r="C37" s="72"/>
      <c r="D37" s="72"/>
      <c r="E37" s="40"/>
      <c r="F37" s="21"/>
      <c r="G37" s="85">
        <v>-440000</v>
      </c>
      <c r="H37" s="21"/>
      <c r="I37" s="85">
        <v>-260000</v>
      </c>
      <c r="J37" s="21"/>
      <c r="K37" s="85">
        <v>-440000</v>
      </c>
      <c r="L37" s="21"/>
      <c r="M37" s="85">
        <v>-260000</v>
      </c>
    </row>
    <row r="38" spans="1:13" s="74" customFormat="1" ht="16.5" customHeight="1" x14ac:dyDescent="0.25">
      <c r="A38" s="72"/>
      <c r="B38" s="86" t="s">
        <v>45</v>
      </c>
      <c r="C38" s="72"/>
      <c r="D38" s="72"/>
      <c r="E38" s="40"/>
      <c r="F38" s="21"/>
      <c r="G38" s="88">
        <v>17797</v>
      </c>
      <c r="H38" s="21"/>
      <c r="I38" s="88" t="s">
        <v>107</v>
      </c>
      <c r="J38" s="21"/>
      <c r="K38" s="88">
        <v>17797</v>
      </c>
      <c r="L38" s="21"/>
      <c r="M38" s="88">
        <v>0</v>
      </c>
    </row>
    <row r="39" spans="1:13" s="74" customFormat="1" ht="8.1" customHeight="1" x14ac:dyDescent="0.25">
      <c r="A39" s="72"/>
      <c r="B39" s="86"/>
      <c r="C39" s="72"/>
      <c r="D39" s="72"/>
      <c r="E39" s="40"/>
      <c r="F39" s="21"/>
      <c r="G39" s="84"/>
      <c r="H39" s="21"/>
      <c r="J39" s="21"/>
      <c r="K39" s="84"/>
      <c r="L39" s="21"/>
    </row>
    <row r="40" spans="1:13" s="74" customFormat="1" ht="16.5" customHeight="1" x14ac:dyDescent="0.25">
      <c r="A40" s="21" t="s">
        <v>135</v>
      </c>
      <c r="C40" s="72"/>
      <c r="D40" s="72"/>
      <c r="E40" s="40"/>
      <c r="F40" s="21"/>
      <c r="G40" s="84">
        <f>SUM(G13:G38)</f>
        <v>28692588</v>
      </c>
      <c r="H40" s="21"/>
      <c r="I40" s="85">
        <f>SUM(I13:I38)</f>
        <v>37494995</v>
      </c>
      <c r="J40" s="21"/>
      <c r="K40" s="84">
        <f>SUM(K13:K38)</f>
        <v>28810947</v>
      </c>
      <c r="L40" s="21"/>
      <c r="M40" s="85">
        <f>SUM(M13:M38)</f>
        <v>37494995</v>
      </c>
    </row>
    <row r="41" spans="1:13" s="74" customFormat="1" ht="16.5" customHeight="1" x14ac:dyDescent="0.25">
      <c r="A41" s="86" t="s">
        <v>136</v>
      </c>
      <c r="C41" s="72"/>
      <c r="D41" s="72"/>
      <c r="E41" s="40"/>
      <c r="F41" s="21"/>
      <c r="G41" s="89">
        <v>-291456</v>
      </c>
      <c r="H41" s="21"/>
      <c r="I41" s="89">
        <v>-474792</v>
      </c>
      <c r="J41" s="21"/>
      <c r="K41" s="89">
        <v>-291456</v>
      </c>
      <c r="L41" s="21"/>
      <c r="M41" s="89">
        <v>-474792</v>
      </c>
    </row>
    <row r="42" spans="1:13" s="74" customFormat="1" ht="16.5" customHeight="1" x14ac:dyDescent="0.25">
      <c r="A42" s="86" t="s">
        <v>137</v>
      </c>
      <c r="C42" s="72"/>
      <c r="D42" s="72"/>
      <c r="E42" s="40"/>
      <c r="F42" s="21"/>
      <c r="G42" s="90">
        <v>-18695</v>
      </c>
      <c r="H42" s="21"/>
      <c r="I42" s="90">
        <v>-8936</v>
      </c>
      <c r="J42" s="21"/>
      <c r="K42" s="90">
        <v>-18695</v>
      </c>
      <c r="L42" s="21"/>
      <c r="M42" s="90">
        <v>-8936</v>
      </c>
    </row>
    <row r="43" spans="1:13" s="74" customFormat="1" ht="8.1" customHeight="1" x14ac:dyDescent="0.25">
      <c r="A43" s="72"/>
      <c r="B43" s="86"/>
      <c r="C43" s="72"/>
      <c r="D43" s="72"/>
      <c r="E43" s="40"/>
      <c r="F43" s="21"/>
      <c r="G43" s="84"/>
      <c r="H43" s="21"/>
      <c r="I43" s="84"/>
      <c r="J43" s="21"/>
      <c r="K43" s="84"/>
      <c r="L43" s="21"/>
      <c r="M43" s="84"/>
    </row>
    <row r="44" spans="1:13" s="74" customFormat="1" ht="16.5" customHeight="1" x14ac:dyDescent="0.25">
      <c r="A44" s="86" t="s">
        <v>138</v>
      </c>
      <c r="C44" s="72"/>
      <c r="D44" s="72"/>
      <c r="E44" s="40"/>
      <c r="F44" s="21"/>
      <c r="G44" s="91">
        <f>SUM(G40:G42)</f>
        <v>28382437</v>
      </c>
      <c r="H44" s="21"/>
      <c r="I44" s="91">
        <f>SUM(I40:I42)</f>
        <v>37011267</v>
      </c>
      <c r="J44" s="21"/>
      <c r="K44" s="91">
        <f>SUM(K40:K42)</f>
        <v>28500796</v>
      </c>
      <c r="L44" s="21"/>
      <c r="M44" s="91">
        <f>SUM(M40:M42)</f>
        <v>37011267</v>
      </c>
    </row>
    <row r="45" spans="1:13" s="74" customFormat="1" ht="16.5" customHeight="1" x14ac:dyDescent="0.25">
      <c r="A45" s="86"/>
      <c r="C45" s="72"/>
      <c r="D45" s="72"/>
      <c r="E45" s="40"/>
      <c r="F45" s="21"/>
      <c r="G45" s="84"/>
      <c r="H45" s="21"/>
      <c r="I45" s="84"/>
      <c r="J45" s="21"/>
      <c r="K45" s="84"/>
      <c r="L45" s="21"/>
      <c r="M45" s="84"/>
    </row>
    <row r="46" spans="1:13" s="74" customFormat="1" ht="16.5" customHeight="1" x14ac:dyDescent="0.25">
      <c r="A46" s="72"/>
      <c r="B46" s="86"/>
      <c r="C46" s="72"/>
      <c r="D46" s="72"/>
      <c r="E46" s="71"/>
      <c r="F46" s="72"/>
      <c r="G46" s="73"/>
      <c r="H46" s="72"/>
      <c r="I46" s="73"/>
      <c r="J46" s="72"/>
      <c r="K46" s="73"/>
      <c r="L46" s="72"/>
      <c r="M46" s="73"/>
    </row>
    <row r="47" spans="1:13" s="74" customFormat="1" ht="16.5" customHeight="1" x14ac:dyDescent="0.25">
      <c r="A47" s="72"/>
      <c r="B47" s="86"/>
      <c r="C47" s="72"/>
      <c r="D47" s="72"/>
      <c r="E47" s="71"/>
      <c r="F47" s="72"/>
      <c r="G47" s="73"/>
      <c r="H47" s="72"/>
      <c r="I47" s="73"/>
      <c r="J47" s="72"/>
      <c r="K47" s="73"/>
      <c r="L47" s="72"/>
      <c r="M47" s="73"/>
    </row>
    <row r="48" spans="1:13" s="74" customFormat="1" ht="16.5" customHeight="1" x14ac:dyDescent="0.25">
      <c r="A48" s="72"/>
      <c r="B48" s="86"/>
      <c r="C48" s="72"/>
      <c r="D48" s="72"/>
      <c r="E48" s="71"/>
      <c r="F48" s="72"/>
      <c r="G48" s="73"/>
      <c r="H48" s="72"/>
      <c r="I48" s="73"/>
      <c r="J48" s="72"/>
      <c r="K48" s="73"/>
      <c r="L48" s="72"/>
      <c r="M48" s="73"/>
    </row>
    <row r="49" spans="1:13" s="74" customFormat="1" ht="16.5" customHeight="1" x14ac:dyDescent="0.25">
      <c r="A49" s="72"/>
      <c r="B49" s="86"/>
      <c r="C49" s="72"/>
      <c r="D49" s="72"/>
      <c r="E49" s="71"/>
      <c r="F49" s="72"/>
      <c r="G49" s="73"/>
      <c r="H49" s="72"/>
      <c r="I49" s="73"/>
      <c r="J49" s="72"/>
      <c r="K49" s="73"/>
      <c r="L49" s="72"/>
      <c r="M49" s="73"/>
    </row>
    <row r="50" spans="1:13" s="74" customFormat="1" ht="12" customHeight="1" x14ac:dyDescent="0.25">
      <c r="A50" s="72"/>
      <c r="B50" s="86"/>
      <c r="C50" s="72"/>
      <c r="D50" s="72"/>
      <c r="E50" s="71"/>
      <c r="F50" s="72"/>
      <c r="G50" s="73"/>
      <c r="H50" s="72"/>
      <c r="I50" s="73"/>
      <c r="J50" s="72"/>
      <c r="K50" s="73"/>
      <c r="L50" s="72"/>
      <c r="M50" s="73"/>
    </row>
    <row r="51" spans="1:13" s="74" customFormat="1" ht="21.95" customHeight="1" x14ac:dyDescent="0.25">
      <c r="A51" s="30" t="s">
        <v>31</v>
      </c>
      <c r="B51" s="77"/>
      <c r="C51" s="77"/>
      <c r="D51" s="77"/>
      <c r="E51" s="76"/>
      <c r="F51" s="77"/>
      <c r="G51" s="92"/>
      <c r="H51" s="77"/>
      <c r="I51" s="92"/>
      <c r="J51" s="77"/>
      <c r="K51" s="92"/>
      <c r="L51" s="77"/>
      <c r="M51" s="92"/>
    </row>
    <row r="52" spans="1:13" s="74" customFormat="1" ht="16.5" customHeight="1" x14ac:dyDescent="0.25">
      <c r="A52" s="70" t="str">
        <f>A1</f>
        <v>Window Asia Public Company Limited</v>
      </c>
      <c r="B52" s="70"/>
      <c r="C52" s="70"/>
      <c r="D52" s="70"/>
      <c r="E52" s="71"/>
      <c r="F52" s="72"/>
      <c r="G52" s="46"/>
      <c r="H52" s="72"/>
      <c r="I52" s="46"/>
      <c r="J52" s="72"/>
      <c r="K52" s="46"/>
      <c r="L52" s="72"/>
      <c r="M52" s="46"/>
    </row>
    <row r="53" spans="1:13" s="74" customFormat="1" ht="16.5" customHeight="1" x14ac:dyDescent="0.25">
      <c r="A53" s="70" t="str">
        <f>A2</f>
        <v>Statement of Cash Flows</v>
      </c>
      <c r="B53" s="70"/>
      <c r="C53" s="70"/>
      <c r="D53" s="70"/>
      <c r="E53" s="71"/>
      <c r="F53" s="72"/>
      <c r="G53" s="93"/>
      <c r="H53" s="72"/>
      <c r="I53" s="93"/>
      <c r="J53" s="72"/>
      <c r="K53" s="93"/>
      <c r="L53" s="72"/>
      <c r="M53" s="93"/>
    </row>
    <row r="54" spans="1:13" s="74" customFormat="1" ht="16.5" customHeight="1" x14ac:dyDescent="0.25">
      <c r="A54" s="75" t="str">
        <f>A3</f>
        <v>For the three-month period ended 31 March 2026</v>
      </c>
      <c r="B54" s="75"/>
      <c r="C54" s="75"/>
      <c r="D54" s="75"/>
      <c r="E54" s="76"/>
      <c r="F54" s="77"/>
      <c r="G54" s="92"/>
      <c r="H54" s="77"/>
      <c r="I54" s="92"/>
      <c r="J54" s="77"/>
      <c r="K54" s="92"/>
      <c r="L54" s="77"/>
      <c r="M54" s="92"/>
    </row>
    <row r="55" spans="1:13" s="71" customFormat="1" ht="16.350000000000001" customHeight="1" x14ac:dyDescent="0.25">
      <c r="A55" s="72"/>
      <c r="B55" s="72"/>
      <c r="C55" s="72"/>
      <c r="D55" s="72"/>
      <c r="F55" s="72"/>
      <c r="G55" s="93"/>
      <c r="H55" s="72"/>
      <c r="I55" s="93"/>
      <c r="J55" s="72"/>
      <c r="K55" s="93"/>
      <c r="L55" s="72"/>
      <c r="M55" s="93"/>
    </row>
    <row r="56" spans="1:13" s="71" customFormat="1" ht="16.350000000000001" customHeight="1" x14ac:dyDescent="0.25">
      <c r="A56" s="72"/>
      <c r="B56" s="72"/>
      <c r="C56" s="72"/>
      <c r="D56" s="72"/>
      <c r="F56" s="72"/>
      <c r="G56" s="93"/>
      <c r="H56" s="72"/>
      <c r="I56" s="93"/>
      <c r="J56" s="72"/>
      <c r="K56" s="93"/>
      <c r="L56" s="72"/>
      <c r="M56" s="93"/>
    </row>
    <row r="57" spans="1:13" s="74" customFormat="1" ht="16.350000000000001" customHeight="1" x14ac:dyDescent="0.25">
      <c r="A57" s="5"/>
      <c r="B57" s="70"/>
      <c r="C57" s="70"/>
      <c r="D57" s="70"/>
      <c r="E57" s="71"/>
      <c r="F57" s="72"/>
      <c r="G57" s="94" t="s">
        <v>3</v>
      </c>
      <c r="H57" s="94"/>
      <c r="I57" s="94"/>
      <c r="J57" s="95"/>
      <c r="K57" s="94" t="s">
        <v>4</v>
      </c>
      <c r="L57" s="94"/>
      <c r="M57" s="94"/>
    </row>
    <row r="58" spans="1:13" s="74" customFormat="1" ht="16.350000000000001" customHeight="1" x14ac:dyDescent="0.25">
      <c r="A58" s="5"/>
      <c r="B58" s="70"/>
      <c r="C58" s="70"/>
      <c r="D58" s="70"/>
      <c r="E58" s="71"/>
      <c r="F58" s="72"/>
      <c r="G58" s="96" t="s">
        <v>5</v>
      </c>
      <c r="H58" s="96"/>
      <c r="I58" s="96"/>
      <c r="J58" s="95"/>
      <c r="K58" s="96" t="s">
        <v>5</v>
      </c>
      <c r="L58" s="96"/>
      <c r="M58" s="96"/>
    </row>
    <row r="59" spans="1:13" s="71" customFormat="1" ht="16.350000000000001" customHeight="1" x14ac:dyDescent="0.25">
      <c r="A59" s="72"/>
      <c r="B59" s="72"/>
      <c r="C59" s="72"/>
      <c r="D59" s="72"/>
      <c r="F59" s="72"/>
      <c r="G59" s="79" t="s">
        <v>6</v>
      </c>
      <c r="H59" s="72"/>
      <c r="I59" s="79" t="s">
        <v>6</v>
      </c>
      <c r="J59" s="72"/>
      <c r="K59" s="79" t="s">
        <v>6</v>
      </c>
      <c r="L59" s="72"/>
      <c r="M59" s="79" t="s">
        <v>6</v>
      </c>
    </row>
    <row r="60" spans="1:13" s="71" customFormat="1" ht="16.350000000000001" customHeight="1" x14ac:dyDescent="0.25">
      <c r="A60" s="72"/>
      <c r="B60" s="72"/>
      <c r="C60" s="72"/>
      <c r="D60" s="72"/>
      <c r="E60" s="80"/>
      <c r="F60" s="70"/>
      <c r="G60" s="81" t="s">
        <v>115</v>
      </c>
      <c r="H60" s="70"/>
      <c r="I60" s="81" t="s">
        <v>116</v>
      </c>
      <c r="J60" s="70"/>
      <c r="K60" s="81" t="s">
        <v>115</v>
      </c>
      <c r="L60" s="70"/>
      <c r="M60" s="81" t="s">
        <v>116</v>
      </c>
    </row>
    <row r="61" spans="1:13" s="71" customFormat="1" ht="16.350000000000001" customHeight="1" x14ac:dyDescent="0.25">
      <c r="A61" s="72"/>
      <c r="B61" s="72"/>
      <c r="C61" s="72"/>
      <c r="D61" s="72"/>
      <c r="E61" s="82" t="s">
        <v>10</v>
      </c>
      <c r="F61" s="70"/>
      <c r="G61" s="83" t="s">
        <v>11</v>
      </c>
      <c r="H61" s="70"/>
      <c r="I61" s="83" t="s">
        <v>11</v>
      </c>
      <c r="J61" s="70"/>
      <c r="K61" s="83" t="s">
        <v>11</v>
      </c>
      <c r="L61" s="70"/>
      <c r="M61" s="83" t="s">
        <v>11</v>
      </c>
    </row>
    <row r="62" spans="1:13" s="71" customFormat="1" ht="16.350000000000001" customHeight="1" x14ac:dyDescent="0.25">
      <c r="A62" s="5" t="s">
        <v>139</v>
      </c>
      <c r="B62" s="72"/>
      <c r="C62" s="72"/>
      <c r="D62" s="72"/>
      <c r="F62" s="72"/>
      <c r="G62" s="73"/>
      <c r="H62" s="72"/>
      <c r="I62" s="73"/>
      <c r="J62" s="72"/>
      <c r="K62" s="73"/>
      <c r="L62" s="72"/>
      <c r="M62" s="73"/>
    </row>
    <row r="63" spans="1:13" s="71" customFormat="1" ht="16.350000000000001" customHeight="1" x14ac:dyDescent="0.25">
      <c r="A63" s="21" t="s">
        <v>140</v>
      </c>
      <c r="B63" s="72"/>
      <c r="C63" s="72"/>
      <c r="D63" s="72"/>
      <c r="E63" s="71">
        <v>9</v>
      </c>
      <c r="F63" s="72"/>
      <c r="G63" s="73">
        <v>0</v>
      </c>
      <c r="H63" s="72"/>
      <c r="I63" s="73">
        <v>0</v>
      </c>
      <c r="J63" s="72"/>
      <c r="K63" s="73">
        <v>0</v>
      </c>
      <c r="L63" s="72"/>
      <c r="M63" s="73">
        <v>-4000000</v>
      </c>
    </row>
    <row r="64" spans="1:13" s="71" customFormat="1" ht="16.350000000000001" customHeight="1" x14ac:dyDescent="0.25">
      <c r="A64" s="21" t="s">
        <v>141</v>
      </c>
      <c r="C64" s="72"/>
      <c r="D64" s="72"/>
      <c r="F64" s="72"/>
      <c r="G64" s="97"/>
      <c r="H64" s="72"/>
      <c r="I64" s="97"/>
      <c r="J64" s="72"/>
      <c r="K64" s="97"/>
      <c r="L64" s="72"/>
      <c r="M64" s="97"/>
    </row>
    <row r="65" spans="1:13" s="71" customFormat="1" ht="16.350000000000001" customHeight="1" x14ac:dyDescent="0.25">
      <c r="A65" s="21"/>
      <c r="B65" s="98" t="s">
        <v>142</v>
      </c>
      <c r="C65" s="72"/>
      <c r="D65" s="72"/>
      <c r="F65" s="72"/>
      <c r="G65" s="97">
        <v>-711488</v>
      </c>
      <c r="H65" s="72"/>
      <c r="I65" s="97">
        <v>-1083566</v>
      </c>
      <c r="J65" s="72"/>
      <c r="K65" s="97">
        <v>-711488</v>
      </c>
      <c r="L65" s="72"/>
      <c r="M65" s="97">
        <v>-1083566</v>
      </c>
    </row>
    <row r="66" spans="1:13" s="71" customFormat="1" ht="16.350000000000001" customHeight="1" x14ac:dyDescent="0.25">
      <c r="A66" s="21" t="s">
        <v>143</v>
      </c>
      <c r="C66" s="72"/>
      <c r="D66" s="72"/>
      <c r="F66" s="72"/>
      <c r="G66" s="97">
        <v>-155555</v>
      </c>
      <c r="H66" s="72"/>
      <c r="I66" s="97">
        <v>-135355</v>
      </c>
      <c r="J66" s="72"/>
      <c r="K66" s="97">
        <v>-155555</v>
      </c>
      <c r="L66" s="72"/>
      <c r="M66" s="97">
        <v>-135355</v>
      </c>
    </row>
    <row r="67" spans="1:13" s="71" customFormat="1" ht="16.350000000000001" customHeight="1" x14ac:dyDescent="0.25">
      <c r="A67" s="21" t="s">
        <v>144</v>
      </c>
      <c r="C67" s="72"/>
      <c r="D67" s="72"/>
      <c r="F67" s="72"/>
      <c r="G67" s="78">
        <v>-132567</v>
      </c>
      <c r="H67" s="72"/>
      <c r="I67" s="78">
        <v>0</v>
      </c>
      <c r="J67" s="72"/>
      <c r="K67" s="78">
        <v>-132567</v>
      </c>
      <c r="L67" s="72"/>
      <c r="M67" s="78">
        <v>0</v>
      </c>
    </row>
    <row r="68" spans="1:13" s="71" customFormat="1" ht="8.1" customHeight="1" x14ac:dyDescent="0.25">
      <c r="B68" s="72"/>
      <c r="C68" s="72"/>
      <c r="D68" s="72"/>
      <c r="F68" s="72"/>
      <c r="G68" s="73"/>
      <c r="H68" s="72"/>
      <c r="I68" s="73"/>
      <c r="J68" s="72"/>
      <c r="K68" s="73"/>
      <c r="L68" s="72"/>
      <c r="M68" s="73"/>
    </row>
    <row r="69" spans="1:13" s="71" customFormat="1" ht="16.350000000000001" customHeight="1" x14ac:dyDescent="0.25">
      <c r="A69" s="21" t="s">
        <v>145</v>
      </c>
      <c r="B69" s="72"/>
      <c r="C69" s="72"/>
      <c r="D69" s="72"/>
      <c r="F69" s="72"/>
      <c r="G69" s="78">
        <f>SUM(G63:G67)</f>
        <v>-999610</v>
      </c>
      <c r="H69" s="72"/>
      <c r="I69" s="78">
        <f>SUM(I63:I67)</f>
        <v>-1218921</v>
      </c>
      <c r="J69" s="72"/>
      <c r="K69" s="78">
        <f>SUM(K63:K67)</f>
        <v>-999610</v>
      </c>
      <c r="L69" s="72"/>
      <c r="M69" s="78">
        <f>SUM(M63:M67)</f>
        <v>-5218921</v>
      </c>
    </row>
    <row r="70" spans="1:13" s="71" customFormat="1" ht="14.1" customHeight="1" x14ac:dyDescent="0.25">
      <c r="A70" s="72"/>
      <c r="B70" s="72"/>
      <c r="C70" s="72"/>
      <c r="D70" s="72"/>
      <c r="F70" s="72"/>
      <c r="G70" s="73"/>
      <c r="H70" s="72"/>
      <c r="I70" s="73"/>
      <c r="J70" s="72"/>
      <c r="K70" s="73"/>
      <c r="L70" s="72"/>
      <c r="M70" s="73"/>
    </row>
    <row r="71" spans="1:13" ht="16.350000000000001" customHeight="1" x14ac:dyDescent="0.25">
      <c r="A71" s="5" t="s">
        <v>146</v>
      </c>
    </row>
    <row r="72" spans="1:13" ht="16.350000000000001" customHeight="1" x14ac:dyDescent="0.25">
      <c r="A72" s="21" t="s">
        <v>147</v>
      </c>
      <c r="G72" s="72"/>
      <c r="I72" s="72"/>
      <c r="K72" s="72"/>
      <c r="M72" s="72"/>
    </row>
    <row r="73" spans="1:13" ht="16.350000000000001" customHeight="1" x14ac:dyDescent="0.25">
      <c r="A73" s="21"/>
      <c r="B73" s="72" t="s">
        <v>148</v>
      </c>
      <c r="G73" s="73">
        <v>0</v>
      </c>
      <c r="I73" s="73">
        <v>1000000</v>
      </c>
      <c r="K73" s="73">
        <v>0</v>
      </c>
      <c r="M73" s="73">
        <v>0</v>
      </c>
    </row>
    <row r="74" spans="1:13" ht="16.350000000000001" customHeight="1" x14ac:dyDescent="0.25">
      <c r="A74" s="21" t="s">
        <v>149</v>
      </c>
      <c r="E74" s="40"/>
    </row>
    <row r="75" spans="1:13" ht="16.350000000000001" customHeight="1" x14ac:dyDescent="0.25">
      <c r="B75" s="21" t="s">
        <v>150</v>
      </c>
      <c r="E75" s="40"/>
      <c r="G75" s="73">
        <v>0</v>
      </c>
      <c r="I75" s="73">
        <v>27611031</v>
      </c>
      <c r="K75" s="73">
        <v>0</v>
      </c>
      <c r="M75" s="73">
        <v>27611031</v>
      </c>
    </row>
    <row r="76" spans="1:13" ht="16.350000000000001" customHeight="1" x14ac:dyDescent="0.25">
      <c r="A76" s="99" t="s">
        <v>151</v>
      </c>
      <c r="B76" s="21"/>
      <c r="E76" s="40"/>
    </row>
    <row r="77" spans="1:13" ht="16.350000000000001" customHeight="1" x14ac:dyDescent="0.25">
      <c r="B77" s="99" t="s">
        <v>152</v>
      </c>
      <c r="E77" s="40"/>
      <c r="G77" s="73">
        <v>0</v>
      </c>
      <c r="I77" s="73">
        <v>-45358041</v>
      </c>
      <c r="K77" s="73">
        <v>0</v>
      </c>
      <c r="M77" s="73">
        <v>-45358041</v>
      </c>
    </row>
    <row r="78" spans="1:13" ht="16.350000000000001" customHeight="1" x14ac:dyDescent="0.25">
      <c r="A78" s="21" t="s">
        <v>153</v>
      </c>
      <c r="B78" s="99"/>
      <c r="E78" s="40"/>
      <c r="G78" s="73">
        <v>-2978109</v>
      </c>
      <c r="I78" s="73">
        <v>-2967866</v>
      </c>
      <c r="K78" s="73">
        <v>-2978109</v>
      </c>
      <c r="M78" s="73">
        <v>-2967866</v>
      </c>
    </row>
    <row r="79" spans="1:13" ht="16.350000000000001" customHeight="1" x14ac:dyDescent="0.25">
      <c r="A79" s="21" t="s">
        <v>154</v>
      </c>
      <c r="B79" s="99"/>
      <c r="E79" s="40"/>
      <c r="G79" s="78">
        <v>-4050</v>
      </c>
      <c r="I79" s="78">
        <v>0</v>
      </c>
      <c r="K79" s="78">
        <v>-4050</v>
      </c>
      <c r="M79" s="78">
        <v>0</v>
      </c>
    </row>
    <row r="80" spans="1:13" ht="8.1" customHeight="1" x14ac:dyDescent="0.25"/>
    <row r="81" spans="1:13" ht="16.350000000000001" customHeight="1" x14ac:dyDescent="0.25">
      <c r="A81" s="72" t="s">
        <v>155</v>
      </c>
      <c r="G81" s="78">
        <f>SUM(G73:G79)</f>
        <v>-2982159</v>
      </c>
      <c r="I81" s="78">
        <f>SUM(I73:I79)</f>
        <v>-19714876</v>
      </c>
      <c r="K81" s="78">
        <f>SUM(K73:K79)</f>
        <v>-2982159</v>
      </c>
      <c r="M81" s="78">
        <f>SUM(M73:M79)</f>
        <v>-20714876</v>
      </c>
    </row>
    <row r="82" spans="1:13" ht="14.1" customHeight="1" x14ac:dyDescent="0.25">
      <c r="G82" s="100"/>
      <c r="I82" s="100"/>
      <c r="K82" s="100"/>
      <c r="M82" s="100"/>
    </row>
    <row r="83" spans="1:13" ht="16.350000000000001" customHeight="1" x14ac:dyDescent="0.25">
      <c r="A83" s="5" t="s">
        <v>156</v>
      </c>
      <c r="B83" s="70"/>
      <c r="G83" s="73">
        <f>SUM(G44,G69,G81)</f>
        <v>24400668</v>
      </c>
      <c r="I83" s="73">
        <f>SUM(I44,I69,I81)</f>
        <v>16077470</v>
      </c>
      <c r="K83" s="73">
        <f>SUM(K44,K69,K81)</f>
        <v>24519027</v>
      </c>
      <c r="M83" s="73">
        <f>SUM(M44,M69,M81)</f>
        <v>11077470</v>
      </c>
    </row>
    <row r="84" spans="1:13" ht="16.350000000000001" customHeight="1" x14ac:dyDescent="0.25">
      <c r="A84" s="21" t="s">
        <v>157</v>
      </c>
      <c r="G84" s="78">
        <v>164836064</v>
      </c>
      <c r="I84" s="78">
        <v>156389903</v>
      </c>
      <c r="K84" s="78">
        <v>159836575</v>
      </c>
      <c r="M84" s="78">
        <v>156389903</v>
      </c>
    </row>
    <row r="85" spans="1:13" ht="8.1" customHeight="1" x14ac:dyDescent="0.25"/>
    <row r="86" spans="1:13" ht="16.350000000000001" customHeight="1" x14ac:dyDescent="0.25">
      <c r="A86" s="70" t="s">
        <v>158</v>
      </c>
    </row>
    <row r="87" spans="1:13" ht="16.350000000000001" customHeight="1" thickBot="1" x14ac:dyDescent="0.3">
      <c r="A87" s="70"/>
      <c r="B87" s="70" t="s">
        <v>159</v>
      </c>
      <c r="G87" s="101">
        <f>SUM(G83:G84)</f>
        <v>189236732</v>
      </c>
      <c r="I87" s="101">
        <f>SUM(I83:I84)</f>
        <v>172467373</v>
      </c>
      <c r="K87" s="101">
        <f>SUM(K83:K84)</f>
        <v>184355602</v>
      </c>
      <c r="M87" s="101">
        <f>SUM(M83:M84)</f>
        <v>167467373</v>
      </c>
    </row>
    <row r="88" spans="1:13" ht="16.350000000000001" customHeight="1" thickTop="1" x14ac:dyDescent="0.25">
      <c r="A88" s="70"/>
      <c r="B88" s="70"/>
      <c r="G88" s="102"/>
      <c r="I88" s="102"/>
      <c r="K88" s="102"/>
      <c r="M88" s="102"/>
    </row>
    <row r="89" spans="1:13" ht="14.1" customHeight="1" x14ac:dyDescent="0.25">
      <c r="G89" s="100"/>
      <c r="I89" s="100"/>
      <c r="K89" s="100"/>
      <c r="M89" s="100"/>
    </row>
    <row r="90" spans="1:13" ht="16.350000000000001" customHeight="1" x14ac:dyDescent="0.25">
      <c r="A90" s="103" t="s">
        <v>160</v>
      </c>
      <c r="B90" s="100"/>
      <c r="C90" s="100"/>
      <c r="D90" s="100"/>
      <c r="E90" s="100"/>
      <c r="F90" s="104"/>
      <c r="G90" s="100"/>
      <c r="H90" s="104"/>
      <c r="I90" s="100"/>
      <c r="J90" s="104"/>
      <c r="K90" s="100"/>
      <c r="L90" s="104"/>
      <c r="M90" s="100"/>
    </row>
    <row r="91" spans="1:13" ht="8.1" customHeight="1" x14ac:dyDescent="0.25">
      <c r="A91" s="100"/>
      <c r="B91" s="100"/>
      <c r="C91" s="100"/>
      <c r="D91" s="100"/>
      <c r="E91" s="100"/>
      <c r="F91" s="104"/>
      <c r="G91" s="100"/>
      <c r="H91" s="104"/>
      <c r="I91" s="100"/>
      <c r="J91" s="104"/>
      <c r="K91" s="100"/>
      <c r="L91" s="104"/>
      <c r="M91" s="100"/>
    </row>
    <row r="92" spans="1:13" ht="16.350000000000001" customHeight="1" x14ac:dyDescent="0.25">
      <c r="A92" s="99" t="s">
        <v>161</v>
      </c>
      <c r="B92" s="100"/>
      <c r="C92" s="100"/>
      <c r="D92" s="100"/>
      <c r="E92" s="100"/>
      <c r="F92" s="104"/>
      <c r="H92" s="73"/>
      <c r="J92" s="104"/>
      <c r="L92" s="73"/>
    </row>
    <row r="93" spans="1:13" ht="16.350000000000001" customHeight="1" x14ac:dyDescent="0.25">
      <c r="A93" s="99"/>
      <c r="B93" s="100" t="s">
        <v>142</v>
      </c>
      <c r="C93" s="100"/>
      <c r="D93" s="100"/>
      <c r="E93" s="104"/>
      <c r="F93" s="104"/>
      <c r="G93" s="73">
        <v>142712</v>
      </c>
      <c r="H93" s="73"/>
      <c r="I93" s="73">
        <v>235438</v>
      </c>
      <c r="J93" s="104"/>
      <c r="K93" s="73">
        <v>142712</v>
      </c>
      <c r="L93" s="73"/>
      <c r="M93" s="73">
        <v>235438</v>
      </c>
    </row>
    <row r="94" spans="1:13" ht="16.350000000000001" customHeight="1" x14ac:dyDescent="0.25">
      <c r="A94" s="99" t="s">
        <v>162</v>
      </c>
      <c r="B94" s="100"/>
      <c r="C94" s="100"/>
      <c r="D94" s="100"/>
      <c r="E94" s="104"/>
      <c r="F94" s="104"/>
      <c r="G94" s="73">
        <v>6795</v>
      </c>
      <c r="H94" s="73"/>
      <c r="I94" s="73">
        <v>0</v>
      </c>
      <c r="J94" s="104"/>
      <c r="K94" s="73">
        <v>6795</v>
      </c>
      <c r="L94" s="73"/>
      <c r="M94" s="73">
        <v>0</v>
      </c>
    </row>
    <row r="95" spans="1:13" ht="16.350000000000001" customHeight="1" x14ac:dyDescent="0.25">
      <c r="A95" s="99" t="s">
        <v>163</v>
      </c>
      <c r="B95" s="100"/>
      <c r="C95" s="100"/>
      <c r="D95" s="100"/>
      <c r="E95" s="104"/>
      <c r="F95" s="104"/>
      <c r="G95" s="73">
        <v>5745481</v>
      </c>
      <c r="H95" s="73"/>
      <c r="I95" s="73">
        <v>3655188</v>
      </c>
      <c r="J95" s="104"/>
      <c r="K95" s="73">
        <v>5745481</v>
      </c>
      <c r="L95" s="73"/>
      <c r="M95" s="73">
        <v>3655188</v>
      </c>
    </row>
    <row r="96" spans="1:13" ht="16.350000000000001" customHeight="1" x14ac:dyDescent="0.25">
      <c r="A96" s="99" t="s">
        <v>164</v>
      </c>
      <c r="B96" s="100"/>
      <c r="C96" s="100"/>
      <c r="D96" s="100"/>
      <c r="E96" s="104">
        <v>11</v>
      </c>
      <c r="F96" s="104"/>
      <c r="G96" s="73">
        <v>246462</v>
      </c>
      <c r="H96" s="73"/>
      <c r="I96" s="73">
        <v>0</v>
      </c>
      <c r="J96" s="104"/>
      <c r="K96" s="73">
        <v>246462</v>
      </c>
      <c r="L96" s="73"/>
      <c r="M96" s="73">
        <v>0</v>
      </c>
    </row>
    <row r="97" spans="1:13" ht="16.350000000000001" customHeight="1" x14ac:dyDescent="0.25">
      <c r="A97" s="99" t="s">
        <v>165</v>
      </c>
      <c r="B97" s="100"/>
      <c r="C97" s="100"/>
      <c r="D97" s="100"/>
      <c r="E97" s="104">
        <v>11</v>
      </c>
      <c r="F97" s="104"/>
      <c r="G97" s="73">
        <v>12472</v>
      </c>
      <c r="H97" s="73"/>
      <c r="I97" s="73">
        <v>0</v>
      </c>
      <c r="J97" s="104"/>
      <c r="K97" s="73">
        <v>12472</v>
      </c>
      <c r="L97" s="73"/>
      <c r="M97" s="73" t="s">
        <v>107</v>
      </c>
    </row>
    <row r="98" spans="1:13" s="74" customFormat="1" ht="16.350000000000001" customHeight="1" x14ac:dyDescent="0.25">
      <c r="A98" s="72" t="s">
        <v>166</v>
      </c>
      <c r="C98" s="72"/>
      <c r="D98" s="72"/>
      <c r="E98" s="71"/>
      <c r="F98" s="72"/>
      <c r="G98" s="73">
        <v>16410</v>
      </c>
      <c r="H98" s="72"/>
      <c r="I98" s="73">
        <v>0</v>
      </c>
      <c r="J98" s="72"/>
      <c r="K98" s="73">
        <v>16410</v>
      </c>
      <c r="L98" s="72"/>
      <c r="M98" s="73">
        <v>0</v>
      </c>
    </row>
    <row r="99" spans="1:13" s="74" customFormat="1" ht="16.350000000000001" customHeight="1" x14ac:dyDescent="0.25">
      <c r="A99" s="72"/>
      <c r="B99" s="72"/>
      <c r="C99" s="72"/>
      <c r="D99" s="72"/>
      <c r="E99" s="71"/>
      <c r="F99" s="72"/>
      <c r="G99" s="73"/>
      <c r="H99" s="72"/>
      <c r="I99" s="73"/>
      <c r="J99" s="72"/>
      <c r="K99" s="73"/>
      <c r="L99" s="72"/>
      <c r="M99" s="73"/>
    </row>
    <row r="100" spans="1:13" s="74" customFormat="1" ht="21" customHeight="1" x14ac:dyDescent="0.25">
      <c r="A100" s="72"/>
      <c r="B100" s="72"/>
      <c r="C100" s="72"/>
      <c r="D100" s="72"/>
      <c r="E100" s="71"/>
      <c r="F100" s="72"/>
      <c r="G100" s="73"/>
      <c r="H100" s="72"/>
      <c r="I100" s="73"/>
      <c r="J100" s="72"/>
      <c r="K100" s="73"/>
      <c r="L100" s="72"/>
      <c r="M100" s="73"/>
    </row>
    <row r="101" spans="1:13" s="74" customFormat="1" ht="16.350000000000001" customHeight="1" x14ac:dyDescent="0.25">
      <c r="A101" s="72"/>
      <c r="B101" s="72"/>
      <c r="C101" s="72"/>
      <c r="D101" s="72"/>
      <c r="E101" s="71"/>
      <c r="F101" s="72"/>
      <c r="G101" s="73"/>
      <c r="H101" s="72"/>
      <c r="I101" s="73"/>
      <c r="J101" s="72"/>
      <c r="K101" s="73"/>
      <c r="L101" s="72"/>
      <c r="M101" s="73"/>
    </row>
    <row r="102" spans="1:13" s="74" customFormat="1" ht="7.5" customHeight="1" x14ac:dyDescent="0.25">
      <c r="A102" s="72"/>
      <c r="B102" s="72"/>
      <c r="C102" s="72"/>
      <c r="D102" s="72"/>
      <c r="E102" s="71"/>
      <c r="F102" s="72"/>
      <c r="G102" s="73"/>
      <c r="H102" s="72"/>
      <c r="I102" s="73"/>
      <c r="J102" s="72"/>
      <c r="K102" s="73"/>
      <c r="L102" s="72"/>
      <c r="M102" s="73"/>
    </row>
    <row r="103" spans="1:13" s="74" customFormat="1" ht="21.95" customHeight="1" x14ac:dyDescent="0.25">
      <c r="A103" s="30" t="s">
        <v>31</v>
      </c>
      <c r="B103" s="77"/>
      <c r="C103" s="77"/>
      <c r="D103" s="77"/>
      <c r="E103" s="76"/>
      <c r="F103" s="77"/>
      <c r="G103" s="92"/>
      <c r="H103" s="77"/>
      <c r="I103" s="92"/>
      <c r="J103" s="77"/>
      <c r="K103" s="92"/>
      <c r="L103" s="77"/>
      <c r="M103" s="92"/>
    </row>
    <row r="104" spans="1:13" s="74" customFormat="1" ht="16.5" customHeight="1" x14ac:dyDescent="0.25">
      <c r="A104" s="72"/>
      <c r="B104" s="72"/>
      <c r="C104" s="72"/>
      <c r="D104" s="72"/>
      <c r="E104" s="71"/>
      <c r="F104" s="72"/>
      <c r="G104" s="73"/>
      <c r="H104" s="72"/>
      <c r="I104" s="73"/>
      <c r="J104" s="72"/>
      <c r="K104" s="73"/>
      <c r="L104" s="72"/>
      <c r="M104" s="73"/>
    </row>
    <row r="105" spans="1:13" s="74" customFormat="1" ht="16.5" customHeight="1" x14ac:dyDescent="0.25">
      <c r="A105" s="72"/>
      <c r="B105" s="72"/>
      <c r="C105" s="72"/>
      <c r="D105" s="72"/>
      <c r="E105" s="71"/>
      <c r="F105" s="72"/>
      <c r="G105" s="73"/>
      <c r="H105" s="72"/>
      <c r="I105" s="73"/>
      <c r="J105" s="72"/>
      <c r="K105" s="73"/>
      <c r="L105" s="72"/>
      <c r="M105" s="73"/>
    </row>
    <row r="106" spans="1:13" s="74" customFormat="1" ht="16.5" customHeight="1" x14ac:dyDescent="0.25">
      <c r="A106" s="72"/>
      <c r="B106" s="72"/>
      <c r="C106" s="72"/>
      <c r="D106" s="72"/>
      <c r="E106" s="71"/>
      <c r="F106" s="72"/>
      <c r="G106" s="73"/>
      <c r="H106" s="72"/>
      <c r="I106" s="73"/>
      <c r="J106" s="72"/>
      <c r="K106" s="73"/>
      <c r="L106" s="72"/>
      <c r="M106" s="73"/>
    </row>
    <row r="107" spans="1:13" s="74" customFormat="1" ht="16.5" customHeight="1" x14ac:dyDescent="0.25">
      <c r="A107" s="72"/>
      <c r="B107" s="72"/>
      <c r="C107" s="72"/>
      <c r="D107" s="72"/>
      <c r="E107" s="71"/>
      <c r="F107" s="72"/>
      <c r="G107" s="73"/>
      <c r="H107" s="72"/>
      <c r="I107" s="73"/>
      <c r="J107" s="72"/>
      <c r="K107" s="73"/>
      <c r="L107" s="72"/>
      <c r="M107" s="73"/>
    </row>
    <row r="108" spans="1:13" s="74" customFormat="1" ht="16.5" customHeight="1" x14ac:dyDescent="0.25">
      <c r="A108" s="72"/>
      <c r="B108" s="72"/>
      <c r="C108" s="72"/>
      <c r="D108" s="72"/>
      <c r="E108" s="71"/>
      <c r="F108" s="72"/>
      <c r="G108" s="73"/>
      <c r="H108" s="72"/>
      <c r="I108" s="73"/>
      <c r="J108" s="72"/>
      <c r="K108" s="73"/>
      <c r="L108" s="72"/>
      <c r="M108" s="73"/>
    </row>
    <row r="109" spans="1:13" s="74" customFormat="1" ht="16.5" customHeight="1" x14ac:dyDescent="0.25">
      <c r="A109" s="72"/>
      <c r="B109" s="72"/>
      <c r="C109" s="72"/>
      <c r="D109" s="72"/>
      <c r="E109" s="71"/>
      <c r="F109" s="72"/>
      <c r="G109" s="73"/>
      <c r="H109" s="72"/>
      <c r="I109" s="73"/>
      <c r="J109" s="72"/>
      <c r="K109" s="73"/>
      <c r="L109" s="72"/>
      <c r="M109" s="73"/>
    </row>
    <row r="110" spans="1:13" s="74" customFormat="1" ht="16.5" customHeight="1" x14ac:dyDescent="0.25">
      <c r="A110" s="72"/>
      <c r="B110" s="72"/>
      <c r="C110" s="72"/>
      <c r="D110" s="72"/>
      <c r="E110" s="71"/>
      <c r="F110" s="72"/>
      <c r="G110" s="73"/>
      <c r="H110" s="72"/>
      <c r="I110" s="73"/>
      <c r="J110" s="72"/>
      <c r="K110" s="73"/>
      <c r="L110" s="72"/>
      <c r="M110" s="73"/>
    </row>
    <row r="111" spans="1:13" s="74" customFormat="1" ht="16.5" customHeight="1" x14ac:dyDescent="0.25">
      <c r="A111" s="72"/>
      <c r="B111" s="72"/>
      <c r="C111" s="72"/>
      <c r="D111" s="72"/>
      <c r="E111" s="71"/>
      <c r="F111" s="72"/>
      <c r="G111" s="73"/>
      <c r="H111" s="72"/>
      <c r="I111" s="73"/>
      <c r="J111" s="72"/>
      <c r="K111" s="73"/>
      <c r="L111" s="72"/>
      <c r="M111" s="73"/>
    </row>
    <row r="112" spans="1:13" s="74" customFormat="1" ht="16.5" customHeight="1" x14ac:dyDescent="0.25">
      <c r="A112" s="72"/>
      <c r="B112" s="72"/>
      <c r="C112" s="72"/>
      <c r="D112" s="72"/>
      <c r="E112" s="71"/>
      <c r="F112" s="72"/>
      <c r="G112" s="73"/>
      <c r="H112" s="72"/>
      <c r="I112" s="73"/>
      <c r="J112" s="72"/>
      <c r="K112" s="73"/>
      <c r="L112" s="72"/>
      <c r="M112" s="73"/>
    </row>
    <row r="113" spans="1:13" s="74" customFormat="1" ht="16.5" customHeight="1" x14ac:dyDescent="0.25">
      <c r="A113" s="72"/>
      <c r="B113" s="72"/>
      <c r="C113" s="72"/>
      <c r="D113" s="72"/>
      <c r="E113" s="71"/>
      <c r="F113" s="72"/>
      <c r="G113" s="73"/>
      <c r="H113" s="72"/>
      <c r="I113" s="73"/>
      <c r="J113" s="72"/>
      <c r="K113" s="73"/>
      <c r="L113" s="72"/>
      <c r="M113" s="73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 2-4</vt:lpstr>
      <vt:lpstr>Eng 5 (PL 3M)</vt:lpstr>
      <vt:lpstr>Eng6</vt:lpstr>
      <vt:lpstr>Eng 7</vt:lpstr>
      <vt:lpstr>Eng 8-9</vt:lpstr>
      <vt:lpstr>'Eng 2-4'!Print_Area</vt:lpstr>
      <vt:lpstr>'Eng 5 (PL 3M)'!Print_Area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Pinanong Ruthaiwat (TH)</cp:lastModifiedBy>
  <cp:revision/>
  <cp:lastPrinted>2026-05-06T08:32:36Z</cp:lastPrinted>
  <dcterms:created xsi:type="dcterms:W3CDTF">2025-11-27T02:30:29Z</dcterms:created>
  <dcterms:modified xsi:type="dcterms:W3CDTF">2026-05-06T08:32:37Z</dcterms:modified>
  <cp:category/>
  <cp:contentStatus/>
</cp:coreProperties>
</file>