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sa2\Downloads\nlpsc12569confirm\"/>
    </mc:Choice>
  </mc:AlternateContent>
  <xr:revisionPtr revIDLastSave="0" documentId="13_ncr:1_{BC26BD09-4DAA-44F5-A9F7-157344868795}" xr6:coauthVersionLast="47" xr6:coauthVersionMax="47" xr10:uidLastSave="{00000000-0000-0000-0000-000000000000}"/>
  <bookViews>
    <workbookView xWindow="-108" yWindow="-108" windowWidth="23256" windowHeight="13896" tabRatio="593" activeTab="4" xr2:uid="{00000000-000D-0000-FFFF-FFFF00000000}"/>
  </bookViews>
  <sheets>
    <sheet name="งบฐานะการเงิน" sheetId="98" r:id="rId1"/>
    <sheet name="งบกำไรขาดทุนเบ็ดเสร็จ " sheetId="99" r:id="rId2"/>
    <sheet name="งบเปลี่ยนแปลงรวม" sheetId="131" r:id="rId3"/>
    <sheet name="งบเปลี่ยนแปลงเฉพาะ" sheetId="108" r:id="rId4"/>
    <sheet name="กระแสเงินสด" sheetId="128" r:id="rId5"/>
  </sheet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2">STOP2:#REF!</definedName>
    <definedName name="__ADD1">STOP2:#REF!</definedName>
    <definedName name="__ADD12" localSheetId="2">HAJIME:OWARI</definedName>
    <definedName name="__ADD12">HAJIME:OWARI</definedName>
    <definedName name="__ADD2" localSheetId="2">STOP:STOPE</definedName>
    <definedName name="__ADD2">STOP:STOPE</definedName>
    <definedName name="__BS1" localSheetId="2">#REF!</definedName>
    <definedName name="__BS1">#REF!</definedName>
    <definedName name="__Cup2" localSheetId="2">STOP:STOPE</definedName>
    <definedName name="__Cup2">STOP:STOPE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2">OFFSET(Full_Print,0,0,งบเปลี่ยนแปลงรวม!BP)</definedName>
    <definedName name="__TL2">OFFSET(Full_Print,0,0,BP)</definedName>
    <definedName name="__TP1" localSheetId="2">IF(Loan_Amount*Interest_Rate*Loan_Years*Loan_Start&gt;0,1,0)</definedName>
    <definedName name="__TP1">IF(Loan_Amount*Interest_Rate*Loan_Years*Loan_Start&gt;0,1,0)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2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2">STOP2:STOP2E</definedName>
    <definedName name="_ADD1">STOP2:STOP2E</definedName>
    <definedName name="_ADD12" localSheetId="2">HAJIME:OWARI</definedName>
    <definedName name="_ADD12">HAJIME:OWARI</definedName>
    <definedName name="_ADD2" localSheetId="2">STOP:STOPE</definedName>
    <definedName name="_ADD2">STOP:STOPE</definedName>
    <definedName name="_Apr" localSheetId="2">#REF!</definedName>
    <definedName name="_Apr">#REF!</definedName>
    <definedName name="_b" localSheetId="2">#REF!</definedName>
    <definedName name="_b">#REF!</definedName>
    <definedName name="_BOX2" localSheetId="2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2">STOP:STOPE</definedName>
    <definedName name="_Cup2">STOP:STOPE</definedName>
    <definedName name="_d" localSheetId="2">#REF!</definedName>
    <definedName name="_d">#REF!</definedName>
    <definedName name="_D111486" localSheetId="2">#REF!</definedName>
    <definedName name="_D111486">#REF!</definedName>
    <definedName name="_da" localSheetId="2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2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2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2">#REF!</definedName>
    <definedName name="_q">#REF!</definedName>
    <definedName name="_QB56" localSheetId="2">#REF!</definedName>
    <definedName name="_QB56">#REF!</definedName>
    <definedName name="_R" localSheetId="2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2">#REF!,#REF!,#REF!</definedName>
    <definedName name="_rub1">#REF!,#REF!,#REF!</definedName>
    <definedName name="_SCH14" localSheetId="2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2">OFFSET(Full_Print,0,0,งบเปลี่ยนแปลงรวม!BP)</definedName>
    <definedName name="_TL2">OFFSET(Full_Print,0,0,BP)</definedName>
    <definedName name="_TOP2" localSheetId="2">#REF!</definedName>
    <definedName name="_TOP2">#REF!</definedName>
    <definedName name="_TP1" localSheetId="2">IF(Loan_Amount*Interest_Rate*Loan_Years*Loan_Start&gt;0,1,0)</definedName>
    <definedName name="_TP1">IF(Loan_Amount*Interest_Rate*Loan_Years*Loan_Start&gt;0,1,0)</definedName>
    <definedName name="_TP2" localSheetId="2">#REF!</definedName>
    <definedName name="_TP2">#REF!</definedName>
    <definedName name="_Trans" localSheetId="2">#REF!</definedName>
    <definedName name="_Trans">#REF!</definedName>
    <definedName name="_TT" localSheetId="2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2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4">#REF!</definedName>
    <definedName name="aaa" localSheetId="1">#REF!</definedName>
    <definedName name="aaa" localSheetId="0">#REF!</definedName>
    <definedName name="aaa" localSheetId="2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4">#REF!</definedName>
    <definedName name="aaaaaaaaaaaa">#REF!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2" hidden="1">{"'Model'!$A$1:$N$53"}</definedName>
    <definedName name="adas" hidden="1">{"'Model'!$A$1:$N$53"}</definedName>
    <definedName name="adas_1" localSheetId="2" hidden="1">{"'Model'!$A$1:$N$53"}</definedName>
    <definedName name="adas_1" hidden="1">{"'Model'!$A$1:$N$53"}</definedName>
    <definedName name="adas_2" localSheetId="2" hidden="1">{"'Model'!$A$1:$N$53"}</definedName>
    <definedName name="adas_2" hidden="1">{"'Model'!$A$1:$N$53"}</definedName>
    <definedName name="adas_3" localSheetId="2" hidden="1">{"'Model'!$A$1:$N$53"}</definedName>
    <definedName name="adas_3" hidden="1">{"'Model'!$A$1:$N$53"}</definedName>
    <definedName name="aDcQ">#REF!</definedName>
    <definedName name="ADDR" localSheetId="2">HAJIME:OWARI</definedName>
    <definedName name="ADDR">HAJIME:OWARI</definedName>
    <definedName name="addr1" localSheetId="2">HAJIME:OWARI</definedName>
    <definedName name="addr1">HAJIME:OWARI</definedName>
    <definedName name="Address" localSheetId="2">#REF!</definedName>
    <definedName name="Address">#REF!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2">DATE(YEAR(Loan_Start),MONTH(Loan_Start)+#NAME?,DAY(Loan_Start))</definedName>
    <definedName name="AJE">DATE(YEAR(Loan_Start),MONTH(Loan_Start)+#NAME?,DAY(Loan_Start))</definedName>
    <definedName name="ajsdl" localSheetId="2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2" hidden="1">{"'Model'!$A$1:$N$53"}</definedName>
    <definedName name="aoe" hidden="1">{"'Model'!$A$1:$N$53"}</definedName>
    <definedName name="aoe_1" localSheetId="2" hidden="1">{"'Model'!$A$1:$N$53"}</definedName>
    <definedName name="aoe_1" hidden="1">{"'Model'!$A$1:$N$53"}</definedName>
    <definedName name="aoe_2" localSheetId="2" hidden="1">{"'Model'!$A$1:$N$53"}</definedName>
    <definedName name="aoe_2" hidden="1">{"'Model'!$A$1:$N$53"}</definedName>
    <definedName name="aoe_3" localSheetId="2" hidden="1">{"'Model'!$A$1:$N$53"}</definedName>
    <definedName name="aoe_3" hidden="1">{"'Model'!$A$1:$N$53"}</definedName>
    <definedName name="aoee" localSheetId="2" hidden="1">{"'Model'!$A$1:$N$53"}</definedName>
    <definedName name="aoee" hidden="1">{"'Model'!$A$1:$N$53"}</definedName>
    <definedName name="aoee_1" localSheetId="2" hidden="1">{"'Model'!$A$1:$N$53"}</definedName>
    <definedName name="aoee_1" hidden="1">{"'Model'!$A$1:$N$53"}</definedName>
    <definedName name="aoee_2" localSheetId="2" hidden="1">{"'Model'!$A$1:$N$53"}</definedName>
    <definedName name="aoee_2" hidden="1">{"'Model'!$A$1:$N$53"}</definedName>
    <definedName name="aoee_3" localSheetId="2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4">#REF!</definedName>
    <definedName name="ARP_Threshold" localSheetId="2">#REF!</definedName>
    <definedName name="ARP_Threshold">#REF!</definedName>
    <definedName name="Arr">#REF!</definedName>
    <definedName name="ARRR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 localSheetId="2">IF(Loan_Amount*Interest_Rate*Loan_Years*Loan_Start&gt;0,1,0)</definedName>
    <definedName name="asdasda">IF(Loan_Amount*Interest_Rate*Loan_Years*Loan_Start&gt;0,1,0)</definedName>
    <definedName name="asdf" localSheetId="2" hidden="1">{"Book Income",#N/A,FALSE,"B&amp;T";"Taxable Income",#N/A,FALSE,"B&amp;T"}</definedName>
    <definedName name="asdf" hidden="1">{"Book Income",#N/A,FALSE,"B&amp;T";"Taxable Income",#N/A,FALSE,"B&amp;T"}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2">IF(Loan_Amount*Interest_Rate*Loan_Years*Loan_Start&gt;0,1,0)</definedName>
    <definedName name="asldjfopashdfiopasdf">IF(Loan_Amount*Interest_Rate*Loan_Years*Loan_Start&gt;0,1,0)</definedName>
    <definedName name="ass" localSheetId="2">#REF!</definedName>
    <definedName name="ass">#REF!</definedName>
    <definedName name="ASSET" localSheetId="2">#REF!</definedName>
    <definedName name="ASSET">#REF!</definedName>
    <definedName name="assets2" localSheetId="2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4">#REF!</definedName>
    <definedName name="b" localSheetId="1">#REF!</definedName>
    <definedName name="b" localSheetId="0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2" hidden="1">{"'Model'!$A$1:$N$53"}</definedName>
    <definedName name="baba" hidden="1">{"'Model'!$A$1:$N$53"}</definedName>
    <definedName name="baba_1" localSheetId="2" hidden="1">{"'Model'!$A$1:$N$53"}</definedName>
    <definedName name="baba_1" hidden="1">{"'Model'!$A$1:$N$53"}</definedName>
    <definedName name="baba_2" localSheetId="2" hidden="1">{"'Model'!$A$1:$N$53"}</definedName>
    <definedName name="baba_2" hidden="1">{"'Model'!$A$1:$N$53"}</definedName>
    <definedName name="baba_3" localSheetId="2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4">#REF!</definedName>
    <definedName name="bbb" localSheetId="1">#REF!</definedName>
    <definedName name="bbb" localSheetId="0">#REF!</definedName>
    <definedName name="bbb" localSheetId="2">#REF!</definedName>
    <definedName name="bbb">#REF!</definedName>
    <definedName name="bbbb">#REF!</definedName>
    <definedName name="bbbb_1" localSheetId="2" hidden="1">{"'Model'!$A$1:$N$53"}</definedName>
    <definedName name="bbbb_1" hidden="1">{"'Model'!$A$1:$N$53"}</definedName>
    <definedName name="bbbb_2" localSheetId="2" hidden="1">{"'Model'!$A$1:$N$53"}</definedName>
    <definedName name="bbbb_2" hidden="1">{"'Model'!$A$1:$N$53"}</definedName>
    <definedName name="bbbb_3" localSheetId="2" hidden="1">{"'Model'!$A$1:$N$53"}</definedName>
    <definedName name="bbbb_3" hidden="1">{"'Model'!$A$1:$N$53"}</definedName>
    <definedName name="BBBBBBBBBBBBB" localSheetId="2">IF(Loan_Amount*Interest_Rate*Loan_Years*Loan_Start&gt;0,1,0)</definedName>
    <definedName name="BBBBBBBBBBBBB">IF(Loan_Amount*Interest_Rate*Loan_Years*Loan_Start&gt;0,1,0)</definedName>
    <definedName name="bbsr" localSheetId="2">#REF!</definedName>
    <definedName name="bbsr">#REF!</definedName>
    <definedName name="BCExport" localSheetId="4">#REF!</definedName>
    <definedName name="BCExport" localSheetId="1">#REF!</definedName>
    <definedName name="BCExport" localSheetId="0">#REF!</definedName>
    <definedName name="BCExport" localSheetId="2">#REF!</definedName>
    <definedName name="BCExport">#REF!</definedName>
    <definedName name="bdo" localSheetId="2">#REF!</definedName>
    <definedName name="bdo">#REF!</definedName>
    <definedName name="beau" localSheetId="2" hidden="1">{"'Model'!$A$1:$N$53"}</definedName>
    <definedName name="beau" hidden="1">{"'Model'!$A$1:$N$53"}</definedName>
    <definedName name="beau_1" localSheetId="2" hidden="1">{"'Model'!$A$1:$N$53"}</definedName>
    <definedName name="beau_1" hidden="1">{"'Model'!$A$1:$N$53"}</definedName>
    <definedName name="beau_2" localSheetId="2" hidden="1">{"'Model'!$A$1:$N$53"}</definedName>
    <definedName name="beau_2" hidden="1">{"'Model'!$A$1:$N$53"}</definedName>
    <definedName name="beau_3" localSheetId="2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2" hidden="1">{"'Model'!$A$1:$N$53"}</definedName>
    <definedName name="beua" hidden="1">{"'Model'!$A$1:$N$53"}</definedName>
    <definedName name="beua_1" localSheetId="2" hidden="1">{"'Model'!$A$1:$N$53"}</definedName>
    <definedName name="beua_1" hidden="1">{"'Model'!$A$1:$N$53"}</definedName>
    <definedName name="beua_2" localSheetId="2" hidden="1">{"'Model'!$A$1:$N$53"}</definedName>
    <definedName name="beua_2" hidden="1">{"'Model'!$A$1:$N$53"}</definedName>
    <definedName name="beua_3" localSheetId="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2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2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2">#REF!</definedName>
    <definedName name="bpi">#REF!</definedName>
    <definedName name="Bpj" localSheetId="2">#REF!</definedName>
    <definedName name="Bpj">#REF!</definedName>
    <definedName name="BS" localSheetId="2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2">(#REF!,#REF!,#REF!)</definedName>
    <definedName name="cashreceipts_jan_cr">(#REF!,#REF!,#REF!)</definedName>
    <definedName name="cashreceipts_jan_cr_total" localSheetId="2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2" hidden="1">{"'Eng (page2)'!$A$1:$D$52"}</definedName>
    <definedName name="ccf" hidden="1">{"'Eng (page2)'!$A$1:$D$52"}</definedName>
    <definedName name="ccf_1" localSheetId="2" hidden="1">{"'Eng (page2)'!$A$1:$D$52"}</definedName>
    <definedName name="ccf_1" hidden="1">{"'Eng (page2)'!$A$1:$D$52"}</definedName>
    <definedName name="ccf_2" localSheetId="2" hidden="1">{"'Eng (page2)'!$A$1:$D$52"}</definedName>
    <definedName name="ccf_2" hidden="1">{"'Eng (page2)'!$A$1:$D$52"}</definedName>
    <definedName name="ccf_3" localSheetId="2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2" hidden="1">{"'Eng (page2)'!$A$1:$D$52"}</definedName>
    <definedName name="cf" hidden="1">{"'Eng (page2)'!$A$1:$D$52"}</definedName>
    <definedName name="cf_1" localSheetId="2" hidden="1">{"'Eng (page2)'!$A$1:$D$52"}</definedName>
    <definedName name="cf_1" hidden="1">{"'Eng (page2)'!$A$1:$D$52"}</definedName>
    <definedName name="cf_2" localSheetId="2" hidden="1">{"'Eng (page2)'!$A$1:$D$52"}</definedName>
    <definedName name="cf_2" hidden="1">{"'Eng (page2)'!$A$1:$D$52"}</definedName>
    <definedName name="cf_3" localSheetId="2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2" hidden="1">{"'WWW'!$A$1:$J$18"}</definedName>
    <definedName name="CHAT" hidden="1">{"'WWW'!$A$1:$J$18"}</definedName>
    <definedName name="CHAT_1" localSheetId="2" hidden="1">{"'WWW'!$A$1:$J$18"}</definedName>
    <definedName name="CHAT_1" hidden="1">{"'WWW'!$A$1:$J$18"}</definedName>
    <definedName name="CHAT_2" localSheetId="2" hidden="1">{"'WWW'!$A$1:$J$18"}</definedName>
    <definedName name="CHAT_2" hidden="1">{"'WWW'!$A$1:$J$18"}</definedName>
    <definedName name="CHAT_3" localSheetId="2" hidden="1">{"'WWW'!$A$1:$J$18"}</definedName>
    <definedName name="CHAT_3" hidden="1">{"'WWW'!$A$1:$J$18"}</definedName>
    <definedName name="Checkbox" localSheetId="2">#REF!,#REF!,#REF!,#REF!,#REF!,#REF!</definedName>
    <definedName name="Checkbox">#REF!,#REF!,#REF!,#REF!,#REF!,#REF!</definedName>
    <definedName name="Checker" localSheetId="2">#REF!,#REF!,#REF!,#REF!,#REF!,#REF!</definedName>
    <definedName name="Checker">#REF!,#REF!,#REF!,#REF!,#REF!,#REF!</definedName>
    <definedName name="Checkers">#REF!</definedName>
    <definedName name="Chemist" localSheetId="2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2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2" hidden="1">{"'Model'!$A$1:$N$53"}</definedName>
    <definedName name="csdcd" hidden="1">{"'Model'!$A$1:$N$53"}</definedName>
    <definedName name="csdcd_1" localSheetId="2" hidden="1">{"'Model'!$A$1:$N$53"}</definedName>
    <definedName name="csdcd_1" hidden="1">{"'Model'!$A$1:$N$53"}</definedName>
    <definedName name="csdcd_2" localSheetId="2" hidden="1">{"'Model'!$A$1:$N$53"}</definedName>
    <definedName name="csdcd_2" hidden="1">{"'Model'!$A$1:$N$53"}</definedName>
    <definedName name="csdcd_3" localSheetId="2" hidden="1">{"'Model'!$A$1:$N$53"}</definedName>
    <definedName name="csdcd_3" hidden="1">{"'Model'!$A$1:$N$53"}</definedName>
    <definedName name="csDesignMode">1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2" hidden="1">{"'Model'!$A$1:$N$53"}</definedName>
    <definedName name="cvcxvsvad" hidden="1">{"'Model'!$A$1:$N$53"}</definedName>
    <definedName name="cvcxvsvad_1" localSheetId="2" hidden="1">{"'Model'!$A$1:$N$53"}</definedName>
    <definedName name="cvcxvsvad_1" hidden="1">{"'Model'!$A$1:$N$53"}</definedName>
    <definedName name="cvcxvsvad_2" localSheetId="2" hidden="1">{"'Model'!$A$1:$N$53"}</definedName>
    <definedName name="cvcxvsvad_2" hidden="1">{"'Model'!$A$1:$N$53"}</definedName>
    <definedName name="cvcxvsvad_3" localSheetId="2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4">#REF!</definedName>
    <definedName name="d" localSheetId="1">#REF!</definedName>
    <definedName name="d" localSheetId="0">#REF!</definedName>
    <definedName name="d">#REF!</definedName>
    <definedName name="d..">#REF!</definedName>
    <definedName name="d_1" localSheetId="2" hidden="1">{"'Eng (page2)'!$A$1:$D$52"}</definedName>
    <definedName name="d_1" hidden="1">{"'Eng (page2)'!$A$1:$D$52"}</definedName>
    <definedName name="d_2" localSheetId="2" hidden="1">{"'Eng (page2)'!$A$1:$D$52"}</definedName>
    <definedName name="d_2" hidden="1">{"'Eng (page2)'!$A$1:$D$52"}</definedName>
    <definedName name="d_3" localSheetId="2" hidden="1">{"'Eng (page2)'!$A$1:$D$52"}</definedName>
    <definedName name="d_3" hidden="1">{"'Eng (page2)'!$A$1:$D$52"}</definedName>
    <definedName name="d_4" localSheetId="2" hidden="1">{"'Eng (page2)'!$A$1:$D$52"}</definedName>
    <definedName name="d_4" hidden="1">{"'Eng (page2)'!$A$1:$D$52"}</definedName>
    <definedName name="daa" localSheetId="2" hidden="1">{"'Model'!$A$1:$N$53"}</definedName>
    <definedName name="daa" hidden="1">{"'Model'!$A$1:$N$53"}</definedName>
    <definedName name="daa_1" localSheetId="2" hidden="1">{"'Model'!$A$1:$N$53"}</definedName>
    <definedName name="daa_1" hidden="1">{"'Model'!$A$1:$N$53"}</definedName>
    <definedName name="daa_2" localSheetId="2" hidden="1">{"'Model'!$A$1:$N$53"}</definedName>
    <definedName name="daa_2" hidden="1">{"'Model'!$A$1:$N$53"}</definedName>
    <definedName name="daa_3" localSheetId="2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>#REF!</definedName>
    <definedName name="DATA_02">#REF!</definedName>
    <definedName name="DATA_03">#REF!</definedName>
    <definedName name="data1" localSheetId="2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4">#REF!</definedName>
    <definedName name="_xlnm.Database" localSheetId="2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2" hidden="1">{"'Model'!$A$1:$N$53"}</definedName>
    <definedName name="dcds" hidden="1">{"'Model'!$A$1:$N$53"}</definedName>
    <definedName name="dcds_1" localSheetId="2" hidden="1">{"'Model'!$A$1:$N$53"}</definedName>
    <definedName name="dcds_1" hidden="1">{"'Model'!$A$1:$N$53"}</definedName>
    <definedName name="dcds_2" localSheetId="2" hidden="1">{"'Model'!$A$1:$N$53"}</definedName>
    <definedName name="dcds_2" hidden="1">{"'Model'!$A$1:$N$53"}</definedName>
    <definedName name="dcds_3" localSheetId="2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2">DATE(YEAR(Loan_Start),MONTH(Loan_Start)+#NAME?,DAY(Loan_Start))</definedName>
    <definedName name="dfa">DATE(YEAR(Loan_Start),MONTH(Loan_Start)+#NAME?,DAY(Loan_Start))</definedName>
    <definedName name="dfasd" localSheetId="2">OFFSET(Full_Print,0,0,งบเปลี่ยนแปลงรวม!Last_Row)</definedName>
    <definedName name="dfasd">OFFSET(Full_Print,0,0,Last_Row)</definedName>
    <definedName name="dfasdf">#NAME?+#NAME?</definedName>
    <definedName name="dfdf" localSheetId="2">IF(Loan_Amount*Interest_Rate*Loan_Years*Loan_Start&gt;0,1,0)</definedName>
    <definedName name="dfdf">IF(Loan_Amount*Interest_Rate*Loan_Years*Loan_Start&gt;0,1,0)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2">OFFSET(Full_Print,0,0,งบเปลี่ยนแปลงรวม!Last_Row)</definedName>
    <definedName name="dfgjhdfjgh">OFFSET(Full_Print,0,0,Last_Row)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#REF!</definedName>
    <definedName name="DFJI">#REF!</definedName>
    <definedName name="dfkjdfkjg" localSheetId="2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2">#REF!</definedName>
    <definedName name="dflkfg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2">IF(Loan_Amount*Interest_Rate*Loan_Years*Loan_Start&gt;0,1,0)</definedName>
    <definedName name="dfs">IF(Loan_Amount*Interest_Rate*Loan_Years*Loan_Start&gt;0,1,0)</definedName>
    <definedName name="dfsdl" localSheetId="2">DATE(YEAR(Loan_Start),MONTH(Loan_Start)+#NAME?,DAY(Loan_Start))</definedName>
    <definedName name="dfsdl">DATE(YEAR(Loan_Start),MONTH(Loan_Start)+#NAME?,DAY(Loan_Start))</definedName>
    <definedName name="di" localSheetId="2">#REF!</definedName>
    <definedName name="di">#REF!</definedName>
    <definedName name="DIA_RANDOM2" localSheetId="2">#REF!</definedName>
    <definedName name="DIA_RANDOM2">#REF!</definedName>
    <definedName name="dItemsToTest" localSheetId="2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2" hidden="1">{"'Model'!$A$1:$N$53"}</definedName>
    <definedName name="ds" hidden="1">{"'Model'!$A$1:$N$53"}</definedName>
    <definedName name="ds_1" localSheetId="2" hidden="1">{"'Model'!$A$1:$N$53"}</definedName>
    <definedName name="ds_1" hidden="1">{"'Model'!$A$1:$N$53"}</definedName>
    <definedName name="ds_2" localSheetId="2" hidden="1">{"'Model'!$A$1:$N$53"}</definedName>
    <definedName name="ds_2" hidden="1">{"'Model'!$A$1:$N$53"}</definedName>
    <definedName name="ds_3" localSheetId="2" hidden="1">{"'Model'!$A$1:$N$53"}</definedName>
    <definedName name="ds_3" hidden="1">{"'Model'!$A$1:$N$53"}</definedName>
    <definedName name="dsad" localSheetId="2" hidden="1">{"'Model'!$A$1:$N$53"}</definedName>
    <definedName name="dsad" hidden="1">{"'Model'!$A$1:$N$53"}</definedName>
    <definedName name="dsad_1" localSheetId="2" hidden="1">{"'Model'!$A$1:$N$53"}</definedName>
    <definedName name="dsad_1" hidden="1">{"'Model'!$A$1:$N$53"}</definedName>
    <definedName name="dsad_2" localSheetId="2" hidden="1">{"'Model'!$A$1:$N$53"}</definedName>
    <definedName name="dsad_2" hidden="1">{"'Model'!$A$1:$N$53"}</definedName>
    <definedName name="dsad_3" localSheetId="2" hidden="1">{"'Model'!$A$1:$N$53"}</definedName>
    <definedName name="dsad_3" hidden="1">{"'Model'!$A$1:$N$53"}</definedName>
    <definedName name="dSampleSize">#REF!</definedName>
    <definedName name="dscds" localSheetId="2" hidden="1">{"'Model'!$A$1:$N$53"}</definedName>
    <definedName name="dscds" hidden="1">{"'Model'!$A$1:$N$53"}</definedName>
    <definedName name="dscds_1" localSheetId="2" hidden="1">{"'Model'!$A$1:$N$53"}</definedName>
    <definedName name="dscds_1" hidden="1">{"'Model'!$A$1:$N$53"}</definedName>
    <definedName name="dscds_2" localSheetId="2" hidden="1">{"'Model'!$A$1:$N$53"}</definedName>
    <definedName name="dscds_2" hidden="1">{"'Model'!$A$1:$N$53"}</definedName>
    <definedName name="dscds_3" localSheetId="2" hidden="1">{"'Model'!$A$1:$N$53"}</definedName>
    <definedName name="dscds_3" hidden="1">{"'Model'!$A$1:$N$53"}</definedName>
    <definedName name="dsfka">#REF!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2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2" hidden="1">#REF!</definedName>
    <definedName name="dswqwa" hidden="1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2" hidden="1">{"'Eng (page2)'!$A$1:$D$52"}</definedName>
    <definedName name="e_1" hidden="1">{"'Eng (page2)'!$A$1:$D$52"}</definedName>
    <definedName name="e_2" localSheetId="2" hidden="1">{"'Eng (page2)'!$A$1:$D$52"}</definedName>
    <definedName name="e_2" hidden="1">{"'Eng (page2)'!$A$1:$D$52"}</definedName>
    <definedName name="e_3" localSheetId="2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2" hidden="1">{"'Eng (page2)'!$A$1:$D$52"}</definedName>
    <definedName name="exc" hidden="1">{"'Eng (page2)'!$A$1:$D$52"}</definedName>
    <definedName name="exc_1" localSheetId="2" hidden="1">{"'Eng (page2)'!$A$1:$D$52"}</definedName>
    <definedName name="exc_1" hidden="1">{"'Eng (page2)'!$A$1:$D$52"}</definedName>
    <definedName name="exc_2" localSheetId="2" hidden="1">{"'Eng (page2)'!$A$1:$D$52"}</definedName>
    <definedName name="exc_2" hidden="1">{"'Eng (page2)'!$A$1:$D$52"}</definedName>
    <definedName name="exc_3" localSheetId="2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2">FST:(FSB)</definedName>
    <definedName name="F_SL">FST:(FSB)</definedName>
    <definedName name="FA" localSheetId="2">#REF!</definedName>
    <definedName name="FA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2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2" hidden="1">{"'Model'!$A$1:$N$53"}</definedName>
    <definedName name="fbf" hidden="1">{"'Model'!$A$1:$N$53"}</definedName>
    <definedName name="fbf_1" localSheetId="2" hidden="1">{"'Model'!$A$1:$N$53"}</definedName>
    <definedName name="fbf_1" hidden="1">{"'Model'!$A$1:$N$53"}</definedName>
    <definedName name="fbf_2" localSheetId="2" hidden="1">{"'Model'!$A$1:$N$53"}</definedName>
    <definedName name="fbf_2" hidden="1">{"'Model'!$A$1:$N$53"}</definedName>
    <definedName name="fbf_3" localSheetId="2" hidden="1">{"'Model'!$A$1:$N$53"}</definedName>
    <definedName name="fbf_3" hidden="1">{"'Model'!$A$1:$N$53"}</definedName>
    <definedName name="FC" localSheetId="2">#NAME?+Extra_Payment</definedName>
    <definedName name="FC">#NAME?+Extra_Payment</definedName>
    <definedName name="fdf" localSheetId="2">#REF!</definedName>
    <definedName name="fdf">#REF!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2" hidden="1">{"'Eng (page2)'!$A$1:$D$52"}</definedName>
    <definedName name="fgdp" hidden="1">{"'Eng (page2)'!$A$1:$D$52"}</definedName>
    <definedName name="fgdp_1" localSheetId="2" hidden="1">{"'Eng (page2)'!$A$1:$D$52"}</definedName>
    <definedName name="fgdp_1" hidden="1">{"'Eng (page2)'!$A$1:$D$52"}</definedName>
    <definedName name="fgdp_2" localSheetId="2" hidden="1">{"'Eng (page2)'!$A$1:$D$52"}</definedName>
    <definedName name="fgdp_2" hidden="1">{"'Eng (page2)'!$A$1:$D$52"}</definedName>
    <definedName name="fgdp_3" localSheetId="2" hidden="1">{"'Eng (page2)'!$A$1:$D$52"}</definedName>
    <definedName name="fgdp_3" hidden="1">{"'Eng (page2)'!$A$1:$D$52"}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4">#REF!</definedName>
    <definedName name="fre" localSheetId="1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2" hidden="1">{"'Eng (page2)'!$A$1:$D$52"}</definedName>
    <definedName name="g_1" hidden="1">{"'Eng (page2)'!$A$1:$D$52"}</definedName>
    <definedName name="g_2" localSheetId="2" hidden="1">{"'Eng (page2)'!$A$1:$D$52"}</definedName>
    <definedName name="g_2" hidden="1">{"'Eng (page2)'!$A$1:$D$52"}</definedName>
    <definedName name="g_3" localSheetId="2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2" hidden="1">{"'Model'!$A$1:$N$53"}</definedName>
    <definedName name="GG" hidden="1">{"'Model'!$A$1:$N$53"}</definedName>
    <definedName name="GG_1" localSheetId="2" hidden="1">{"'Model'!$A$1:$N$53"}</definedName>
    <definedName name="GG_1" hidden="1">{"'Model'!$A$1:$N$53"}</definedName>
    <definedName name="GG_2" localSheetId="2" hidden="1">{"'Model'!$A$1:$N$53"}</definedName>
    <definedName name="GG_2" hidden="1">{"'Model'!$A$1:$N$53"}</definedName>
    <definedName name="GG_3" localSheetId="2" hidden="1">{"'Model'!$A$1:$N$53"}</definedName>
    <definedName name="GG_3" hidden="1">{"'Model'!$A$1:$N$53"}</definedName>
    <definedName name="ggfg">#REF!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4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2">IF(Loan_Amount*Interest_Rate*Loan_Years*Loan_Start&gt;0,1,0)</definedName>
    <definedName name="Hire">IF(Loan_Amount*Interest_Rate*Loan_Years*Loan_Start&gt;0,1,0)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LAJKSDFHL" localSheetId="2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Control_1" localSheetId="2" hidden="1">{"'Model'!$A$1:$N$53"}</definedName>
    <definedName name="HTML_Control_1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2" hidden="1">{"'Model'!$A$1:$N$53"}</definedName>
    <definedName name="HTML_Control_3" hidden="1">{"'Model'!$A$1:$N$53"}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2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2" hidden="1">{"'Model'!$A$1:$N$53"}</definedName>
    <definedName name="iopo" hidden="1">{"'Model'!$A$1:$N$53"}</definedName>
    <definedName name="iopo_1" localSheetId="2" hidden="1">{"'Model'!$A$1:$N$53"}</definedName>
    <definedName name="iopo_1" hidden="1">{"'Model'!$A$1:$N$53"}</definedName>
    <definedName name="iopo_2" localSheetId="2" hidden="1">{"'Model'!$A$1:$N$53"}</definedName>
    <definedName name="iopo_2" hidden="1">{"'Model'!$A$1:$N$53"}</definedName>
    <definedName name="iopo_3" localSheetId="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2">OFFSET(Full_Print,0,0,งบเปลี่ยนแปลงรวม!Last_Row)</definedName>
    <definedName name="jgkjg">OFFSET(Full_Print,0,0,Last_Row)</definedName>
    <definedName name="jhfuh" localSheetId="2">#REF!</definedName>
    <definedName name="jhfuh">#REF!</definedName>
    <definedName name="jhj" localSheetId="2">#NAME?+Extra_Payment</definedName>
    <definedName name="jhj">#NAME?+Extra_Payment</definedName>
    <definedName name="jhjghj" localSheetId="2">OFFSET(Full_Print,0,0,งบเปลี่ยนแปลงรวม!Last_Row)</definedName>
    <definedName name="jhjghj">OFFSET(Full_Print,0,0,Last_Row)</definedName>
    <definedName name="jhjh" localSheetId="2">#NAME?+Extra_Payment</definedName>
    <definedName name="jhjh">#NAME?+Extra_Payment</definedName>
    <definedName name="jiji" localSheetId="2">#REF!</definedName>
    <definedName name="jiji">#REF!</definedName>
    <definedName name="JIM" localSheetId="2">#REF!</definedName>
    <definedName name="JIM">#REF!</definedName>
    <definedName name="jj" localSheetId="2" hidden="1">#REF!</definedName>
    <definedName name="jj" hidden="1">#REF!</definedName>
    <definedName name="jj_1" localSheetId="2" hidden="1">{"'Model'!$A$1:$N$53"}</definedName>
    <definedName name="jj_1" hidden="1">{"'Model'!$A$1:$N$53"}</definedName>
    <definedName name="jj_2" localSheetId="2" hidden="1">{"'Model'!$A$1:$N$53"}</definedName>
    <definedName name="jj_2" hidden="1">{"'Model'!$A$1:$N$53"}</definedName>
    <definedName name="jj_3" localSheetId="2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2" localSheetId="2" hidden="1">{"'Model'!$A$1:$N$53"}</definedName>
    <definedName name="ked_2" hidden="1">{"'Model'!$A$1:$N$53"}</definedName>
    <definedName name="ked_3" localSheetId="2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2" hidden="1">{"'Model'!$A$1:$N$53"}</definedName>
    <definedName name="KKK_1" hidden="1">{"'Model'!$A$1:$N$53"}</definedName>
    <definedName name="KKK_2" localSheetId="2" hidden="1">{"'Model'!$A$1:$N$53"}</definedName>
    <definedName name="KKK_2" hidden="1">{"'Model'!$A$1:$N$53"}</definedName>
    <definedName name="KKK_3" localSheetId="2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4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Y_End">#REF!</definedName>
    <definedName name="L_RJE_Tot">#REF!</definedName>
    <definedName name="L_UNIT">#REF!</definedName>
    <definedName name="LABO">#REF!</definedName>
    <definedName name="laoag">#REF!</definedName>
    <definedName name="lapsing" localSheetId="2">{#N/A,#N/A,FALSE,"INVOICE";#N/A,#N/A,FALSE,"COC COPY";#N/A,#N/A,FALSE,"FILE COPY"}</definedName>
    <definedName name="lapsing">{#N/A,#N/A,FALSE,"INVOICE";#N/A,#N/A,FALSE,"COC COPY";#N/A,#N/A,FALSE,"FILE COPY"}</definedName>
    <definedName name="lapsing1" localSheetId="2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2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>#REF!</definedName>
    <definedName name="Lead_Cash" localSheetId="2">#REF!</definedName>
    <definedName name="Lead_Cash">#REF!</definedName>
    <definedName name="Lead_Cost_of_goods_sold" localSheetId="2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2" hidden="1">{#N/A,#N/A,FALSE,"Eff-SSC2"}</definedName>
    <definedName name="ll" hidden="1">{#N/A,#N/A,FALSE,"Eff-SSC2"}</definedName>
    <definedName name="lll">#REF!</definedName>
    <definedName name="llll">#REF!</definedName>
    <definedName name="llllll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2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2" hidden="1">{"'Model'!$A$1:$N$53"}</definedName>
    <definedName name="n_1" hidden="1">{"'Model'!$A$1:$N$53"}</definedName>
    <definedName name="n_2" localSheetId="2" hidden="1">{"'Model'!$A$1:$N$53"}</definedName>
    <definedName name="n_2" hidden="1">{"'Model'!$A$1:$N$53"}</definedName>
    <definedName name="n_3" localSheetId="2" hidden="1">{"'Model'!$A$1:$N$53"}</definedName>
    <definedName name="n_3" hidden="1">{"'Model'!$A$1:$N$53"}</definedName>
    <definedName name="n_4" localSheetId="2" hidden="1">{"'Model'!$A$1:$N$53"}</definedName>
    <definedName name="n_4" hidden="1">{"'Model'!$A$1:$N$53"}</definedName>
    <definedName name="name">#REF!</definedName>
    <definedName name="nan" localSheetId="2" hidden="1">{"'Model'!$A$1:$N$53"}</definedName>
    <definedName name="nan" hidden="1">{"'Model'!$A$1:$N$53"}</definedName>
    <definedName name="nan_1" localSheetId="2" hidden="1">{"'Model'!$A$1:$N$53"}</definedName>
    <definedName name="nan_1" hidden="1">{"'Model'!$A$1:$N$53"}</definedName>
    <definedName name="nan_2" localSheetId="2" hidden="1">{"'Model'!$A$1:$N$53"}</definedName>
    <definedName name="nan_2" hidden="1">{"'Model'!$A$1:$N$53"}</definedName>
    <definedName name="nan_3" localSheetId="2" hidden="1">{"'Model'!$A$1:$N$53"}</definedName>
    <definedName name="nan_3" hidden="1">{"'Model'!$A$1:$N$53"}</definedName>
    <definedName name="Net_assets">#REF!</definedName>
    <definedName name="NEW">#REF!</definedName>
    <definedName name="new_1" localSheetId="2" hidden="1">{"'Model'!$A$1:$N$53"}</definedName>
    <definedName name="new_1" hidden="1">{"'Model'!$A$1:$N$53"}</definedName>
    <definedName name="new_2" localSheetId="2" hidden="1">{"'Model'!$A$1:$N$53"}</definedName>
    <definedName name="new_2" hidden="1">{"'Model'!$A$1:$N$53"}</definedName>
    <definedName name="new_3" localSheetId="2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2" hidden="1">{#N/A,#N/A,FALSE,"Eff-SSC2"}</definedName>
    <definedName name="nn" hidden="1">{#N/A,#N/A,FALSE,"Eff-SSC2"}</definedName>
    <definedName name="nn_1" localSheetId="2" hidden="1">{"'Model'!$A$1:$N$53"}</definedName>
    <definedName name="nn_1" hidden="1">{"'Model'!$A$1:$N$53"}</definedName>
    <definedName name="nn_2" localSheetId="2" hidden="1">{"'Model'!$A$1:$N$53"}</definedName>
    <definedName name="nn_2" hidden="1">{"'Model'!$A$1:$N$53"}</definedName>
    <definedName name="nn_3" localSheetId="2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2">MATCH(0.01,End_Bal,-1)+1</definedName>
    <definedName name="Number_of_Payments">MATCH(0.01,End_Bal,-1)+1</definedName>
    <definedName name="Number_of_Payments___0" localSheetId="2">MATCH(0.01,#REF!,-1)+1</definedName>
    <definedName name="Number_of_Payments___0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2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2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2" hidden="1">{"'WWW'!$A$1:$J$18"}</definedName>
    <definedName name="ot" hidden="1">{"'WWW'!$A$1:$J$18"}</definedName>
    <definedName name="ot_1" localSheetId="2" hidden="1">{"'WWW'!$A$1:$J$18"}</definedName>
    <definedName name="ot_1" hidden="1">{"'WWW'!$A$1:$J$18"}</definedName>
    <definedName name="ot_2" localSheetId="2" hidden="1">{"'WWW'!$A$1:$J$18"}</definedName>
    <definedName name="ot_2" hidden="1">{"'WWW'!$A$1:$J$18"}</definedName>
    <definedName name="ot_3" localSheetId="2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2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2">#REF!</definedName>
    <definedName name="PAR1S">#REF!</definedName>
    <definedName name="parichat" localSheetId="2">#REF!</definedName>
    <definedName name="parichat">#REF!</definedName>
    <definedName name="paris" localSheetId="2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2">DATE(YEAR(Loan_Start),MONTH(Loan_Start)+#NAME?,DAY(Loan_Start))</definedName>
    <definedName name="Payment_Date">DATE(YEAR(Loan_Start),MONTH(Loan_Start)+#NAME?,DAY(Loan_Start))</definedName>
    <definedName name="Payment_Date___0" localSheetId="2">DATE(YEAR(#REF!),MONTH(#REF!)+Number_of_Payments___8,DAY(#REF!))</definedName>
    <definedName name="Payment_Date___0">DATE(YEAR(#REF!),MONTH(#REF!)+Number_of_Payments___8,DAY(#REF!))</definedName>
    <definedName name="Payment_Date___10" localSheetId="2">DATE(YEAR(#REF!),MONTH(#REF!)+Number_of_Payments___8,DAY(#REF!))</definedName>
    <definedName name="Payment_Date___10">DATE(YEAR(#REF!),MONTH(#REF!)+Number_of_Payments___8,DAY(#REF!))</definedName>
    <definedName name="Payment_Date___2" localSheetId="2">DATE(YEAR(#REF!),MONTH(#REF!)+Number_of_Payments___8,DAY(#REF!))</definedName>
    <definedName name="Payment_Date___2">DATE(YEAR(#REF!),MONTH(#REF!)+Number_of_Payments___8,DAY(#REF!))</definedName>
    <definedName name="Payment_Date___3" localSheetId="2">DATE(YEAR(#REF!),MONTH(#REF!)+Number_of_Payments___8,DAY(#REF!))</definedName>
    <definedName name="Payment_Date___3">DATE(YEAR(#REF!),MONTH(#REF!)+Number_of_Payments___8,DAY(#REF!))</definedName>
    <definedName name="Payment_Date___4" localSheetId="2">DATE(YEAR(#REF!),MONTH(#REF!)+Number_of_Payments___8,DAY(#REF!))</definedName>
    <definedName name="Payment_Date___4">DATE(YEAR(#REF!),MONTH(#REF!)+Number_of_Payments___8,DAY(#REF!))</definedName>
    <definedName name="Payment_Date___5" localSheetId="2">DATE(YEAR(#REF!),MONTH(#REF!)+Number_of_Payments___8,DAY(#REF!))</definedName>
    <definedName name="Payment_Date___5">DATE(YEAR(#REF!),MONTH(#REF!)+Number_of_Payments___8,DAY(#REF!))</definedName>
    <definedName name="Payment_Date___6" localSheetId="2">DATE(YEAR(#REF!),MONTH(#REF!)+Number_of_Payments___8,DAY(#REF!))</definedName>
    <definedName name="Payment_Date___6">DATE(YEAR(#REF!),MONTH(#REF!)+Number_of_Payments___8,DAY(#REF!))</definedName>
    <definedName name="Payment_Date___7" localSheetId="2">DATE(YEAR(#REF!),MONTH(#REF!)+Number_of_Payments___8,DAY(#REF!))</definedName>
    <definedName name="Payment_Date___7">DATE(YEAR(#REF!),MONTH(#REF!)+Number_of_Payments___8,DAY(#REF!))</definedName>
    <definedName name="Payment_Date___8" localSheetId="2">DATE(YEAR(#REF!),MONTH(#REF!)+Number_of_Payments___8,DAY(#REF!))</definedName>
    <definedName name="Payment_Date___8">DATE(YEAR(#REF!),MONTH(#REF!)+Number_of_Payments___8,DAY(#REF!))</definedName>
    <definedName name="Payment_Date___9" localSheetId="2">DATE(YEAR(#REF!),MONTH(#REF!)+Number_of_Payments___8,DAY(#REF!))</definedName>
    <definedName name="Payment_Date___9">DATE(YEAR(#REF!),MONTH(#REF!)+Number_of_Payments___8,DAY(#REF!))</definedName>
    <definedName name="pb" localSheetId="2">#REF!</definedName>
    <definedName name="pb">#REF!</definedName>
    <definedName name="pcs" localSheetId="2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2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2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4">กระแสเงินสด!$A$1:$P$73</definedName>
    <definedName name="_xlnm.Print_Area" localSheetId="1">'งบกำไรขาดทุนเบ็ดเสร็จ '!$A$1:$N$36</definedName>
    <definedName name="_xlnm.Print_Area" localSheetId="0">งบฐานะการเงิน!$A$1:$Q$80</definedName>
    <definedName name="_xlnm.Print_Area" localSheetId="3">งบเปลี่ยนแปลงเฉพาะ!$A$1:$P$33</definedName>
    <definedName name="_xlnm.Print_Area" localSheetId="2">งบเปลี่ยนแปลงรวม!$A$1:$W$24</definedName>
    <definedName name="_xlnm.Print_Area">#N/A</definedName>
    <definedName name="Print_Area_MI" localSheetId="4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Print_Area_MI_12" localSheetId="2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2">OFFSET(Full_Print,0,0,งบเปลี่ยนแปลงรวม!Last_Row)</definedName>
    <definedName name="Print_Area_Reset">OFFSET(Full_Print,0,0,Last_Row)</definedName>
    <definedName name="Print_Area_Reset___0" localSheetId="2">OFFSET(#REF!,0,0,Last_Row___0)</definedName>
    <definedName name="Print_Area_Reset___0">OFFSET(#REF!,0,0,Last_Row___0)</definedName>
    <definedName name="Print_Area_Reset___10" localSheetId="2">OFFSET(#REF!,0,0,Last_Row___10)</definedName>
    <definedName name="Print_Area_Reset___10">OFFSET(#REF!,0,0,Last_Row___10)</definedName>
    <definedName name="Print_Area_Reset___2" localSheetId="2">OFFSET(#REF!,0,0,Last_Row___2)</definedName>
    <definedName name="Print_Area_Reset___2">OFFSET(#REF!,0,0,Last_Row___2)</definedName>
    <definedName name="Print_Area_Reset___3" localSheetId="2">OFFSET(#REF!,0,0,Last_Row___3)</definedName>
    <definedName name="Print_Area_Reset___3">OFFSET(#REF!,0,0,Last_Row___3)</definedName>
    <definedName name="Print_Area_Reset___4" localSheetId="2">OFFSET(#REF!,0,0,Last_Row___4)</definedName>
    <definedName name="Print_Area_Reset___4">OFFSET(#REF!,0,0,Last_Row___4)</definedName>
    <definedName name="Print_Area_Reset___5" localSheetId="2">OFFSET(#REF!,0,0,Last_Row___5)</definedName>
    <definedName name="Print_Area_Reset___5">OFFSET(#REF!,0,0,Last_Row___5)</definedName>
    <definedName name="Print_Area_Reset___6" localSheetId="2">OFFSET(#REF!,0,0,Last_Row___6)</definedName>
    <definedName name="Print_Area_Reset___6">OFFSET(#REF!,0,0,Last_Row___6)</definedName>
    <definedName name="Print_Area_Reset___7" localSheetId="2">OFFSET(#REF!,0,0,Last_Row___7)</definedName>
    <definedName name="Print_Area_Reset___7">OFFSET(#REF!,0,0,Last_Row___7)</definedName>
    <definedName name="Print_Area_Reset___8" localSheetId="2">OFFSET(#REF!,0,0,Last_Row___8)</definedName>
    <definedName name="Print_Area_Reset___8">OFFSET(#REF!,0,0,Last_Row___8)</definedName>
    <definedName name="Print_Area_Reset___9" localSheetId="2">OFFSET(#REF!,0,0,Last_Row___9)</definedName>
    <definedName name="Print_Area_Reset___9">OFFSET(#REF!,0,0,Last_Row___9)</definedName>
    <definedName name="Print_Area1">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2">IF(Loan_Amount*Interest_Rate*Loan_Years*Loan_Start&gt;0,1,0)</definedName>
    <definedName name="Purchases">IF(Loan_Amount*Interest_Rate*Loan_Years*Loan_Start&gt;0,1,0)</definedName>
    <definedName name="PV" localSheetId="2">#NAME?+Extra_Payment</definedName>
    <definedName name="PV">#NAME?+Extra_Payment</definedName>
    <definedName name="PY_all_Income" localSheetId="2">#REF!</definedName>
    <definedName name="PY_all_Income">#REF!</definedName>
    <definedName name="PY_all_RetEarn" localSheetId="2">#REF!</definedName>
    <definedName name="PY_all_RetEarn">#REF!</definedName>
    <definedName name="PY_knw_Income" localSheetId="2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2" hidden="1">{"'Model'!$A$1:$N$53"}</definedName>
    <definedName name="q_1" hidden="1">{"'Model'!$A$1:$N$53"}</definedName>
    <definedName name="q_2" localSheetId="2" hidden="1">{"'Model'!$A$1:$N$53"}</definedName>
    <definedName name="q_2" hidden="1">{"'Model'!$A$1:$N$53"}</definedName>
    <definedName name="q_3" localSheetId="2" hidden="1">{"'Model'!$A$1:$N$53"}</definedName>
    <definedName name="q_3" hidden="1">{"'Model'!$A$1:$N$53"}</definedName>
    <definedName name="q_ty">#REF!</definedName>
    <definedName name="Q2WQ" hidden="1">#REF!</definedName>
    <definedName name="qq" localSheetId="4">#REF!</definedName>
    <definedName name="qq">#REF!</definedName>
    <definedName name="qq_1" localSheetId="2" hidden="1">{#N/A,#N/A,FALSE,"Macro2"}</definedName>
    <definedName name="qq_1" hidden="1">{#N/A,#N/A,FALSE,"Macro2"}</definedName>
    <definedName name="qq_2" localSheetId="2" hidden="1">{#N/A,#N/A,FALSE,"Macro2"}</definedName>
    <definedName name="qq_2" hidden="1">{#N/A,#N/A,FALSE,"Macro2"}</definedName>
    <definedName name="qq_3" localSheetId="2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2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2" hidden="1">{"'Model'!$A$1:$N$53"}</definedName>
    <definedName name="rewfre" hidden="1">{"'Model'!$A$1:$N$53"}</definedName>
    <definedName name="rewfre_1" localSheetId="2" hidden="1">{"'Model'!$A$1:$N$53"}</definedName>
    <definedName name="rewfre_1" hidden="1">{"'Model'!$A$1:$N$53"}</definedName>
    <definedName name="rewfre_2" localSheetId="2" hidden="1">{"'Model'!$A$1:$N$53"}</definedName>
    <definedName name="rewfre_2" hidden="1">{"'Model'!$A$1:$N$53"}</definedName>
    <definedName name="rewfre_3" localSheetId="2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2">IF(Loan_Amount*Interest_Rate*Loan_Years*Loan_Start&gt;0,1,0)</definedName>
    <definedName name="RRRRR">IF(Loan_Amount*Interest_Rate*Loan_Years*Loan_Start&gt;0,1,0)</definedName>
    <definedName name="rrwre" localSheetId="2">#REF!</definedName>
    <definedName name="rrwre">#REF!</definedName>
    <definedName name="RSLEE" localSheetId="2">#REF!</definedName>
    <definedName name="RSLEE">#REF!</definedName>
    <definedName name="RSUBT" localSheetId="2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2">OFFSET(Full_Print,0,0,งบเปลี่ยนแปลงรวม!Last_Row)</definedName>
    <definedName name="rteyr">OFFSET(Full_Print,0,0,Last_Row)</definedName>
    <definedName name="rtg" localSheetId="2">#REF!</definedName>
    <definedName name="rtg">#REF!</definedName>
    <definedName name="rtgg" localSheetId="2">#REF!</definedName>
    <definedName name="rtgg">#REF!</definedName>
    <definedName name="RTV" localSheetId="2">#REF!</definedName>
    <definedName name="RTV">#REF!</definedName>
    <definedName name="Rub">#REF!</definedName>
    <definedName name="rung" localSheetId="2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4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ate2">#REF!</definedName>
    <definedName name="s_date3">#REF!</definedName>
    <definedName name="S_PY_End_Data">#REF!</definedName>
    <definedName name="S_RJE_Tot_Data">#REF!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2">DATE(YEAR(Loan_Start),MONTH(Loan_Start)+Payment_Number,DAY(Loan_Start))</definedName>
    <definedName name="Sales2">DATE(YEAR(Loan_Start),MONTH(Loan_Start)+Payment_Number,DAY(Loan_Start))</definedName>
    <definedName name="SALESPLAN" localSheetId="2">#REF!</definedName>
    <definedName name="SALESPLAN">#REF!</definedName>
    <definedName name="san" localSheetId="2">#REF!</definedName>
    <definedName name="san">#REF!</definedName>
    <definedName name="SAN_L" localSheetId="2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2" hidden="1">{"'Eng (page2)'!$A$1:$D$52"}</definedName>
    <definedName name="sdf" hidden="1">{"'Eng (page2)'!$A$1:$D$52"}</definedName>
    <definedName name="sdf_1" localSheetId="2" hidden="1">{"'Eng (page2)'!$A$1:$D$52"}</definedName>
    <definedName name="sdf_1" hidden="1">{"'Eng (page2)'!$A$1:$D$52"}</definedName>
    <definedName name="sdf_2" localSheetId="2" hidden="1">{"'Eng (page2)'!$A$1:$D$52"}</definedName>
    <definedName name="sdf_2" hidden="1">{"'Eng (page2)'!$A$1:$D$52"}</definedName>
    <definedName name="sdf_3" localSheetId="2" hidden="1">{"'Eng (page2)'!$A$1:$D$52"}</definedName>
    <definedName name="sdf_3" hidden="1">{"'Eng (page2)'!$A$1:$D$52"}</definedName>
    <definedName name="SEL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2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2">#REF!</definedName>
    <definedName name="SHIFT">#REF!</definedName>
    <definedName name="sicCN" localSheetId="2">#REF!</definedName>
    <definedName name="sicCN">#REF!</definedName>
    <definedName name="SIGN" localSheetId="2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2">DATE(YEAR(Loan_Start),MONTH(Loan_Start)+Payment_Number,DAY(Loan_Start))</definedName>
    <definedName name="smdlmcasdcla">DATE(YEAR(Loan_Start),MONTH(Loan_Start)+Payment_Number,DAY(Loan_Start))</definedName>
    <definedName name="sn" localSheetId="2">#REF!</definedName>
    <definedName name="sn">#REF!</definedName>
    <definedName name="so" localSheetId="2">#REF!</definedName>
    <definedName name="so">#REF!</definedName>
    <definedName name="software" localSheetId="2" hidden="1">{"'Eng (page2)'!$A$1:$D$52"}</definedName>
    <definedName name="software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3" localSheetId="2" hidden="1">{"'Eng (page2)'!$A$1:$D$52"}</definedName>
    <definedName name="software_3" hidden="1">{"'Eng (page2)'!$A$1:$D$52"}</definedName>
    <definedName name="SOH">#REF!</definedName>
    <definedName name="soon" localSheetId="2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2">DATE(YEAR(Loan_Start),MONTH(Loan_Start)+Payment_Number,DAY(Loan_Start))</definedName>
    <definedName name="SSSSSS">DATE(YEAR(Loan_Start),MONTH(Loan_Start)+Payment_Number,DAY(Loan_Start))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2" hidden="1">{"'Model'!$A$1:$N$53"}</definedName>
    <definedName name="test" hidden="1">{"'Model'!$A$1:$N$53"}</definedName>
    <definedName name="test_1" localSheetId="2" hidden="1">{"'Model'!$A$1:$N$53"}</definedName>
    <definedName name="test_1" hidden="1">{"'Model'!$A$1:$N$53"}</definedName>
    <definedName name="test_2" localSheetId="2" hidden="1">{"'Model'!$A$1:$N$53"}</definedName>
    <definedName name="test_2" hidden="1">{"'Model'!$A$1:$N$53"}</definedName>
    <definedName name="test_3" localSheetId="2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2">DATE(YEAR(Loan_Start),MONTH(Loan_Start)+Payment_Number,DAY(Loan_Start))</definedName>
    <definedName name="TT">DATE(YEAR(Loan_Start),MONTH(Loan_Start)+Payment_Number,DAY(Loan_Start))</definedName>
    <definedName name="TT1.1" localSheetId="2">#REF!</definedName>
    <definedName name="TT1.1">#REF!</definedName>
    <definedName name="TT1.2" localSheetId="2">#REF!</definedName>
    <definedName name="TT1.2">#REF!</definedName>
    <definedName name="TT1.3" localSheetId="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2" hidden="1">{"'Model'!$A$1:$N$53"}</definedName>
    <definedName name="tun" hidden="1">{"'Model'!$A$1:$N$53"}</definedName>
    <definedName name="tun_1" localSheetId="2" hidden="1">{"'Model'!$A$1:$N$53"}</definedName>
    <definedName name="tun_1" hidden="1">{"'Model'!$A$1:$N$53"}</definedName>
    <definedName name="tun_2" localSheetId="2" hidden="1">{"'Model'!$A$1:$N$53"}</definedName>
    <definedName name="tun_2" hidden="1">{"'Model'!$A$1:$N$53"}</definedName>
    <definedName name="tun_3" localSheetId="2" hidden="1">{"'Model'!$A$1:$N$53"}</definedName>
    <definedName name="tun_3" hidden="1">{"'Model'!$A$1:$N$53"}</definedName>
    <definedName name="ty">#REF!</definedName>
    <definedName name="u">#REF!</definedName>
    <definedName name="u_1" localSheetId="2" hidden="1">{"'Model'!$A$1:$N$53"}</definedName>
    <definedName name="u_1" hidden="1">{"'Model'!$A$1:$N$53"}</definedName>
    <definedName name="u_2" localSheetId="2" hidden="1">{"'Model'!$A$1:$N$53"}</definedName>
    <definedName name="u_2" hidden="1">{"'Model'!$A$1:$N$53"}</definedName>
    <definedName name="u_3" localSheetId="2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2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2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2" hidden="1">{"'Model'!$A$1:$N$53"}</definedName>
    <definedName name="vcx" hidden="1">{"'Model'!$A$1:$N$53"}</definedName>
    <definedName name="vcx_1" localSheetId="2" hidden="1">{"'Model'!$A$1:$N$53"}</definedName>
    <definedName name="vcx_1" hidden="1">{"'Model'!$A$1:$N$53"}</definedName>
    <definedName name="vcx_2" localSheetId="2" hidden="1">{"'Model'!$A$1:$N$53"}</definedName>
    <definedName name="vcx_2" hidden="1">{"'Model'!$A$1:$N$53"}</definedName>
    <definedName name="vcx_3" localSheetId="2" hidden="1">{"'Model'!$A$1:$N$53"}</definedName>
    <definedName name="vcx_3" hidden="1">{"'Model'!$A$1:$N$53"}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2" hidden="1">{"'Eng (page2)'!$A$1:$D$52"}</definedName>
    <definedName name="vxvx" hidden="1">{"'Eng (page2)'!$A$1:$D$52"}</definedName>
    <definedName name="vxvx_1" localSheetId="2" hidden="1">{"'Eng (page2)'!$A$1:$D$52"}</definedName>
    <definedName name="vxvx_1" hidden="1">{"'Eng (page2)'!$A$1:$D$52"}</definedName>
    <definedName name="vxvx_2" localSheetId="2" hidden="1">{"'Eng (page2)'!$A$1:$D$52"}</definedName>
    <definedName name="vxvx_2" hidden="1">{"'Eng (page2)'!$A$1:$D$52"}</definedName>
    <definedName name="vxvx_3" localSheetId="2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2" hidden="1">{"'Eng (page2)'!$A$1:$D$52"}</definedName>
    <definedName name="wqwrr" hidden="1">{"'Eng (page2)'!$A$1:$D$52"}</definedName>
    <definedName name="wqwrr_1" localSheetId="2" hidden="1">{"'Eng (page2)'!$A$1:$D$52"}</definedName>
    <definedName name="wqwrr_1" hidden="1">{"'Eng (page2)'!$A$1:$D$52"}</definedName>
    <definedName name="wqwrr_2" localSheetId="2" hidden="1">{"'Eng (page2)'!$A$1:$D$52"}</definedName>
    <definedName name="wqwrr_2" hidden="1">{"'Eng (page2)'!$A$1:$D$52"}</definedName>
    <definedName name="wqwrr_3" localSheetId="2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2" hidden="1">{#N/A,#N/A,FALSE,"Macro2"}</definedName>
    <definedName name="wrn.3." hidden="1">{#N/A,#N/A,FALSE,"Macro2"}</definedName>
    <definedName name="wrn.3._1" localSheetId="2" hidden="1">{#N/A,#N/A,FALSE,"Macro2"}</definedName>
    <definedName name="wrn.3._1" hidden="1">{#N/A,#N/A,FALSE,"Macro2"}</definedName>
    <definedName name="wrn.3._2" localSheetId="2" hidden="1">{#N/A,#N/A,FALSE,"Macro2"}</definedName>
    <definedName name="wrn.3._2" hidden="1">{#N/A,#N/A,FALSE,"Macro2"}</definedName>
    <definedName name="wrn.3._3" localSheetId="2" hidden="1">{#N/A,#N/A,FALSE,"Macro2"}</definedName>
    <definedName name="wrn.3._3" hidden="1">{#N/A,#N/A,FALSE,"Macro2"}</definedName>
    <definedName name="wrn.A." localSheetId="2" hidden="1">{#N/A,#N/A,FALSE,"Eff-SSC2"}</definedName>
    <definedName name="wrn.A." hidden="1">{#N/A,#N/A,FALSE,"Eff-SSC2"}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2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2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2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4">#REF!</definedName>
    <definedName name="แ" localSheetId="1">#REF!</definedName>
    <definedName name="แ" localSheetId="0">#REF!</definedName>
    <definedName name="แ" localSheetId="2">#REF!</definedName>
    <definedName name="แ">#REF!</definedName>
    <definedName name="แแ">#REF!</definedName>
    <definedName name="ก" localSheetId="2" hidden="1">{"'Model'!$A$1:$N$53"}</definedName>
    <definedName name="ก" hidden="1">{"'Model'!$A$1:$N$53"}</definedName>
    <definedName name="ก_1" localSheetId="2" hidden="1">{"'Model'!$A$1:$N$53"}</definedName>
    <definedName name="ก_1" hidden="1">{"'Model'!$A$1:$N$53"}</definedName>
    <definedName name="ก_2" localSheetId="2" hidden="1">{"'Model'!$A$1:$N$53"}</definedName>
    <definedName name="ก_2" hidden="1">{"'Model'!$A$1:$N$53"}</definedName>
    <definedName name="ก_3" localSheetId="2" hidden="1">{"'Model'!$A$1:$N$53"}</definedName>
    <definedName name="ก_3" hidden="1">{"'Model'!$A$1:$N$53"}</definedName>
    <definedName name="ก47ด" hidden="1">#REF!</definedName>
    <definedName name="ก513" localSheetId="4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2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ธ.ค.18" localSheetId="2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2">VLOOKUP+#REF!</definedName>
    <definedName name="ว">VLOOKUP+#REF!</definedName>
    <definedName name="วว" localSheetId="2">#REF!</definedName>
    <definedName name="วว">#REF!</definedName>
    <definedName name="ส" localSheetId="2">#REF!</definedName>
    <definedName name="ส">#REF!</definedName>
    <definedName name="สค18" localSheetId="2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2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28" l="1"/>
  <c r="Q71" i="98"/>
  <c r="K59" i="128"/>
  <c r="K55" i="128"/>
  <c r="O59" i="128"/>
  <c r="O55" i="128"/>
  <c r="K34" i="128"/>
  <c r="K30" i="128"/>
  <c r="K10" i="128"/>
  <c r="O34" i="128"/>
  <c r="O30" i="128"/>
  <c r="O10" i="128"/>
  <c r="P15" i="108"/>
  <c r="P9" i="108"/>
  <c r="H19" i="131"/>
  <c r="Q58" i="98" l="1"/>
  <c r="Q53" i="98"/>
  <c r="Q30" i="98"/>
  <c r="M72" i="98" l="1"/>
  <c r="M58" i="98"/>
  <c r="M53" i="98"/>
  <c r="Q72" i="98"/>
  <c r="Q74" i="98" s="1"/>
  <c r="Q59" i="98"/>
  <c r="M30" i="98"/>
  <c r="M16" i="98"/>
  <c r="Q16" i="98"/>
  <c r="Q31" i="98" s="1"/>
  <c r="M59" i="98" l="1"/>
  <c r="M74" i="98"/>
  <c r="M31" i="98"/>
  <c r="Q75" i="98"/>
  <c r="Q82" i="98" s="1"/>
  <c r="I26" i="99"/>
  <c r="I9" i="99"/>
  <c r="I11" i="99" s="1"/>
  <c r="I13" i="99" s="1"/>
  <c r="I15" i="99" s="1"/>
  <c r="I17" i="99" s="1"/>
  <c r="M9" i="99"/>
  <c r="M11" i="99" s="1"/>
  <c r="M13" i="99" s="1"/>
  <c r="M15" i="99" s="1"/>
  <c r="M17" i="99" s="1"/>
  <c r="N13" i="131"/>
  <c r="N14" i="131" s="1"/>
  <c r="L13" i="131"/>
  <c r="L14" i="131" s="1"/>
  <c r="J13" i="131"/>
  <c r="J14" i="131" s="1"/>
  <c r="H13" i="131"/>
  <c r="H14" i="131" s="1"/>
  <c r="R12" i="131"/>
  <c r="V12" i="131" s="1"/>
  <c r="T13" i="131"/>
  <c r="T14" i="131" s="1"/>
  <c r="P13" i="131"/>
  <c r="P14" i="131" s="1"/>
  <c r="R10" i="131"/>
  <c r="V10" i="131" s="1"/>
  <c r="L12" i="108"/>
  <c r="L13" i="108" s="1"/>
  <c r="J12" i="108"/>
  <c r="J13" i="108" s="1"/>
  <c r="H12" i="108"/>
  <c r="H13" i="108" s="1"/>
  <c r="F12" i="108"/>
  <c r="F13" i="108" s="1"/>
  <c r="P11" i="108"/>
  <c r="P10" i="108"/>
  <c r="P12" i="108" s="1"/>
  <c r="P13" i="108" s="1"/>
  <c r="M75" i="98" l="1"/>
  <c r="M82" i="98" s="1"/>
  <c r="I19" i="99"/>
  <c r="K8" i="128" s="1"/>
  <c r="I23" i="99"/>
  <c r="I21" i="99" s="1"/>
  <c r="I29" i="99" s="1"/>
  <c r="M23" i="99"/>
  <c r="M21" i="99"/>
  <c r="M29" i="99" s="1"/>
  <c r="M19" i="99"/>
  <c r="O8" i="128" s="1"/>
  <c r="R11" i="131"/>
  <c r="R13" i="131" s="1"/>
  <c r="R14" i="131" s="1"/>
  <c r="N12" i="108"/>
  <c r="N13" i="108" s="1"/>
  <c r="I27" i="99" l="1"/>
  <c r="I25" i="99" s="1"/>
  <c r="K23" i="128"/>
  <c r="K46" i="128" s="1"/>
  <c r="K49" i="128" s="1"/>
  <c r="K60" i="128" s="1"/>
  <c r="K62" i="128" s="1"/>
  <c r="M27" i="99"/>
  <c r="M25" i="99" s="1"/>
  <c r="O23" i="128"/>
  <c r="O46" i="128" s="1"/>
  <c r="O49" i="128" s="1"/>
  <c r="O60" i="128" s="1"/>
  <c r="O62" i="128" s="1"/>
  <c r="V11" i="131"/>
  <c r="V13" i="131" s="1"/>
  <c r="V14" i="131" s="1"/>
  <c r="I30" i="128"/>
  <c r="I61" i="128"/>
  <c r="M61" i="128"/>
  <c r="M30" i="128"/>
  <c r="I10" i="128"/>
  <c r="L18" i="108"/>
  <c r="J18" i="108"/>
  <c r="H18" i="108"/>
  <c r="F18" i="108"/>
  <c r="F19" i="108" s="1"/>
  <c r="T17" i="131"/>
  <c r="H20" i="131"/>
  <c r="R16" i="131"/>
  <c r="V16" i="131" s="1"/>
  <c r="O58" i="98"/>
  <c r="O53" i="98"/>
  <c r="K58" i="98"/>
  <c r="K53" i="98"/>
  <c r="A42" i="98"/>
  <c r="K59" i="98" l="1"/>
  <c r="O59" i="98"/>
  <c r="M55" i="128" l="1"/>
  <c r="I55" i="128"/>
  <c r="I59" i="128"/>
  <c r="I34" i="128"/>
  <c r="K30" i="98"/>
  <c r="M59" i="128"/>
  <c r="M34" i="128"/>
  <c r="K9" i="99" l="1"/>
  <c r="N19" i="131" l="1"/>
  <c r="L19" i="131"/>
  <c r="J19" i="131"/>
  <c r="H19" i="108" l="1"/>
  <c r="J20" i="131"/>
  <c r="R18" i="131" l="1"/>
  <c r="V18" i="131" s="1"/>
  <c r="P17" i="108"/>
  <c r="G26" i="99" l="1"/>
  <c r="T19" i="131" s="1"/>
  <c r="T20" i="131" s="1"/>
  <c r="K73" i="98" s="1"/>
  <c r="O30" i="98" l="1"/>
  <c r="K16" i="98"/>
  <c r="K31" i="98" l="1"/>
  <c r="O16" i="98"/>
  <c r="O31" i="98" l="1"/>
  <c r="L20" i="131"/>
  <c r="N20" i="131" l="1"/>
  <c r="J19" i="108" l="1"/>
  <c r="L19" i="108"/>
  <c r="G9" i="99"/>
  <c r="G11" i="99" l="1"/>
  <c r="G13" i="99" s="1"/>
  <c r="K11" i="99"/>
  <c r="K13" i="99" l="1"/>
  <c r="G15" i="99" l="1"/>
  <c r="K15" i="99"/>
  <c r="K17" i="99" s="1"/>
  <c r="G17" i="99" l="1"/>
  <c r="K19" i="99"/>
  <c r="K21" i="99"/>
  <c r="M23" i="128" l="1"/>
  <c r="M46" i="128" s="1"/>
  <c r="M49" i="128" s="1"/>
  <c r="M60" i="128" s="1"/>
  <c r="M62" i="128" s="1"/>
  <c r="M8" i="128"/>
  <c r="K29" i="99"/>
  <c r="N16" i="108"/>
  <c r="N18" i="108" s="1"/>
  <c r="G19" i="99"/>
  <c r="I8" i="128" s="1"/>
  <c r="G23" i="99"/>
  <c r="N19" i="108" l="1"/>
  <c r="O71" i="98" l="1"/>
  <c r="O72" i="98" s="1"/>
  <c r="O74" i="98" s="1"/>
  <c r="O75" i="98" s="1"/>
  <c r="I23" i="128"/>
  <c r="O82" i="98" l="1"/>
  <c r="I46" i="128"/>
  <c r="I49" i="128" s="1"/>
  <c r="I60" i="128" s="1"/>
  <c r="P16" i="108"/>
  <c r="P18" i="108" s="1"/>
  <c r="K27" i="99"/>
  <c r="K25" i="99" s="1"/>
  <c r="G21" i="99"/>
  <c r="G29" i="99" s="1"/>
  <c r="G27" i="99"/>
  <c r="G25" i="99" s="1"/>
  <c r="K23" i="99"/>
  <c r="P17" i="131" l="1"/>
  <c r="I62" i="128"/>
  <c r="R17" i="131" l="1"/>
  <c r="V17" i="131" s="1"/>
  <c r="P19" i="131"/>
  <c r="P19" i="108"/>
  <c r="Q19" i="108" s="1"/>
  <c r="P20" i="131" l="1"/>
  <c r="K71" i="98" s="1"/>
  <c r="K72" i="98" s="1"/>
  <c r="R19" i="131"/>
  <c r="R20" i="131" s="1"/>
  <c r="K74" i="98" l="1"/>
  <c r="V19" i="131"/>
  <c r="V20" i="131" s="1"/>
  <c r="X20" i="131" l="1"/>
  <c r="K75" i="98"/>
  <c r="K82" i="98" l="1"/>
</calcChain>
</file>

<file path=xl/sharedStrings.xml><?xml version="1.0" encoding="utf-8"?>
<sst xmlns="http://schemas.openxmlformats.org/spreadsheetml/2006/main" count="269" uniqueCount="167">
  <si>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</si>
  <si>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</si>
  <si>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31 มีนาคม 2569</t>
  </si>
  <si>
    <t>งบการเงินรวม (บาท)</t>
  </si>
  <si>
    <t>งบการเงินเฉพาะกิจการ (บาท)</t>
  </si>
  <si>
    <t>หมายเหตุ</t>
  </si>
  <si>
    <t>31 มีนาคม 2569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</si>
  <si>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</si>
  <si>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</si>
  <si>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</si>
  <si>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</si>
  <si>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</si>
  <si>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</si>
  <si>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</si>
  <si>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</si>
  <si>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</si>
  <si>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</si>
  <si>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</si>
  <si>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</si>
  <si>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</si>
  <si>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</si>
  <si>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</si>
  <si>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 xml:space="preserve">เงินลงทุนในบริษัทย่อย </t>
  </si>
  <si>
    <t>11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</si>
  <si>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</si>
  <si>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</si>
  <si>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</si>
  <si>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13</t>
  </si>
  <si>
    <t>สินทรัพย์สิทธิการใช้</t>
  </si>
  <si>
    <t>17.1</t>
  </si>
  <si>
    <t>สินทรัพย์ภาษีเงินได้รอการตัดบัญชี</t>
  </si>
  <si>
    <t>สินทรัพย์ไม่มีตัวตนอื่น</t>
  </si>
  <si>
    <t>15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</si>
  <si>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</si>
  <si>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</si>
  <si>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</si>
  <si>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</si>
  <si>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</si>
  <si>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</si>
  <si>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</si>
  <si>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</si>
  <si>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</si>
  <si>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</si>
  <si>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</si>
  <si>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</si>
  <si>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 </t>
  </si>
  <si>
    <t>16</t>
  </si>
  <si>
    <t>ส่วนของหนี้สินตามสัญญาเช่าที่ถึงกำหนดชำระภายในหนึ่งปี</t>
  </si>
  <si>
    <t>17.2</t>
  </si>
  <si>
    <t>หนี้สินที่เกิดจากสัญญา - หมุนเวียน</t>
  </si>
  <si>
    <t>รวมหนี้สินหมุนเวียน</t>
  </si>
  <si>
    <t>หนี้สินไม่หมุนวียน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</si>
  <si>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</si>
  <si>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</si>
  <si>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</si>
  <si>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</si>
  <si>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</si>
  <si>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</si>
  <si>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</si>
  <si>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</si>
  <si>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</si>
  <si>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500,000,000 หุ้น มูลค่าหุ้นละ 1 บาท</t>
  </si>
  <si>
    <t>ทุนที่ชำระแล้ว</t>
  </si>
  <si>
    <t xml:space="preserve">ส่วนต่างจากการรวมธุรกิจภายใต้การควบคุมเดียวกัน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</si>
  <si>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</si>
  <si>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</si>
  <si>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</si>
  <si>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</si>
  <si>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</si>
  <si>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รวมส่วนของบริษัทใหญ่ </t>
  </si>
  <si>
    <t xml:space="preserve">ส่วนที่เป็นของส่วนได้เสียที่ไม่มีอำนาจควบคุม </t>
  </si>
  <si>
    <t>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</si>
  <si>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</si>
  <si>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</si>
  <si>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</si>
  <si>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 xml:space="preserve">สำหรับงวดสามเดือน สิ้นสุดวันที่ 31 มีนาคม 2569 (ยังไม่ได้ตรวจสอบ / สอบทานแล้ว) </t>
  </si>
  <si>
    <t>2569</t>
  </si>
  <si>
    <t>2568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</si>
  <si>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</si>
  <si>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</si>
  <si>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</si>
  <si>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</si>
  <si>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</si>
  <si>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</si>
  <si>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</si>
  <si>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</si>
  <si>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</si>
  <si>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</si>
  <si>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14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</si>
  <si>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</si>
  <si>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</si>
  <si>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</si>
  <si>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</si>
  <si>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</si>
  <si>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</si>
  <si>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</si>
  <si>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</si>
  <si>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กำไร(ขาดทุน)ต่อหุ้นขั้นพื้นฐาน</t>
  </si>
  <si>
    <t>จำนวนหุ้นสามัญถัวเฉลี่ยถ่วงน้ำหนักต่อหุ้น (หุ้น)</t>
  </si>
  <si>
    <t>งบการเปลี่ยนแปลงส่วนของผู้ถือหุ้น</t>
  </si>
  <si>
    <t>งบการเงินรวม  (บาท)</t>
  </si>
  <si>
    <t>ส่วนต่างจากการ</t>
  </si>
  <si>
    <t>ส่วนที่เป็นของ</t>
  </si>
  <si>
    <t>ทุนที่</t>
  </si>
  <si>
    <t>ส่วนเกิน</t>
  </si>
  <si>
    <t>รวมธุรกิจภายใต้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</si>
  <si>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</si>
  <si>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</si>
  <si>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</si>
  <si>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</si>
  <si>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</si>
  <si>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</si>
  <si>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</si>
  <si>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</si>
  <si>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</si>
  <si>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2568</t>
  </si>
  <si>
    <t>กำไร(ขาดทุน)สำหรับงวดสามเดือน</t>
  </si>
  <si>
    <t>กำไร(ขาดทุน)เบ็ดเสร็จอื่น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</si>
  <si>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</si>
  <si>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</si>
  <si>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</si>
  <si>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</si>
  <si>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</si>
  <si>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</si>
  <si>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</si>
  <si>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</si>
  <si>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ค่าใช้จ่ายไม่ถือเป็นรายจ่าย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</si>
  <si>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</si>
  <si>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</si>
  <si>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</si>
  <si>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</si>
  <si>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</si>
  <si>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>ทางการเงินหมุนเวียนอื่น</t>
  </si>
  <si>
    <t>ขาดทุนจากการขายสินทรัพย์ทางการเงินหมุนเวียนอื่น</t>
  </si>
  <si>
    <t>ดอกเบี้ยรับ</t>
  </si>
  <si>
    <t>ต้นทุนทางการเงิน</t>
  </si>
  <si>
    <t>กำไร(ขาดทุน)จากการดำเนินงานงานก่อนการเปลี่ยนแปลง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</si>
  <si>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</si>
  <si>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</si>
  <si>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</si>
  <si>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 xml:space="preserve">  </t>
  </si>
  <si>
    <t xml:space="preserve">   </t>
  </si>
  <si>
    <t>สินทรัพย์จากการดำเนินงาน(เพิ่มขึ้น)ลดลง</t>
  </si>
  <si>
    <t xml:space="preserve"> 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</si>
  <si>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</si>
  <si>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</si>
  <si>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</si>
  <si>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</si>
  <si>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</si>
  <si>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</si>
  <si>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</si>
  <si>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</si>
  <si>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</si>
  <si>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</si>
  <si>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</si>
  <si>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</si>
  <si>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</si>
  <si>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</si>
  <si>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</si>
  <si>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</si>
  <si>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</si>
  <si>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</si>
  <si>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</si>
  <si>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</si>
  <si>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ข้อมูลเพิ่มเติมสำหรับงบกระแสเงินสดรายการที่ไม่ใช่เงินสด</t>
  </si>
  <si>
    <t>ซื้อสินทรัพย์ถาวรที่ยังไม่ได้จ่ายชำระ</t>
  </si>
  <si>
    <t>การเพิ่มขึ้นของสินทรัพย์สิทธิการใช้จากหนี้สินตามสัญญาเช่า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</si>
</sst>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_-;\-* #,##0.0000_-;_-* &quot;-&quot;??_-;_-@_-"/>
    <numFmt numFmtId="205" formatCode="_-* #,##0.000000_-;\-* #,##0.000000_-;_-* &quot;-&quot;??_-;_-@_-"/>
  </numFmts>
  <fonts count="182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  <font>
      <sz val="15"/>
      <name val="Angsana New"/>
      <family val="1"/>
    </font>
    <font>
      <b/>
      <sz val="14"/>
      <color rgb="FFFF0000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1" fillId="0" borderId="6"/>
    <xf numFmtId="0" fontId="12" fillId="0" borderId="6"/>
    <xf numFmtId="0" fontId="12" fillId="0" borderId="6"/>
    <xf numFmtId="0" fontId="13" fillId="0" borderId="6"/>
    <xf numFmtId="0" fontId="11" fillId="0" borderId="6"/>
    <xf numFmtId="43" fontId="11" fillId="0" borderId="6" applyFont="0" applyFill="0" applyBorder="0" applyAlignment="0" applyProtection="0"/>
    <xf numFmtId="0" fontId="12" fillId="0" borderId="6"/>
    <xf numFmtId="0" fontId="15" fillId="0" borderId="6"/>
    <xf numFmtId="0" fontId="16" fillId="0" borderId="6"/>
    <xf numFmtId="0" fontId="11" fillId="0" borderId="6"/>
    <xf numFmtId="0" fontId="17" fillId="0" borderId="6"/>
    <xf numFmtId="0" fontId="11" fillId="0" borderId="6"/>
    <xf numFmtId="0" fontId="12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168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12" fillId="0" borderId="6"/>
    <xf numFmtId="0" fontId="12" fillId="0" borderId="6"/>
    <xf numFmtId="0" fontId="18" fillId="0" borderId="6"/>
    <xf numFmtId="43" fontId="11" fillId="0" borderId="6" applyFont="0" applyFill="0" applyBorder="0" applyAlignment="0" applyProtection="0"/>
    <xf numFmtId="0" fontId="19" fillId="0" borderId="6"/>
    <xf numFmtId="0" fontId="21" fillId="0" borderId="6"/>
    <xf numFmtId="175" fontId="12" fillId="0" borderId="6"/>
    <xf numFmtId="175" fontId="12" fillId="0" borderId="6"/>
    <xf numFmtId="0" fontId="12" fillId="0" borderId="6"/>
    <xf numFmtId="43" fontId="12" fillId="0" borderId="6" applyFont="0" applyFill="0" applyBorder="0" applyAlignment="0" applyProtection="0"/>
    <xf numFmtId="0" fontId="22" fillId="0" borderId="6"/>
    <xf numFmtId="43" fontId="23" fillId="0" borderId="6" applyFont="0" applyFill="0" applyBorder="0" applyAlignment="0" applyProtection="0"/>
    <xf numFmtId="0" fontId="21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26" fillId="0" borderId="6" applyFill="0" applyBorder="0" applyAlignment="0" applyProtection="0"/>
    <xf numFmtId="0" fontId="23" fillId="0" borderId="6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0" fontId="12" fillId="0" borderId="6"/>
    <xf numFmtId="0" fontId="21" fillId="0" borderId="6"/>
    <xf numFmtId="43" fontId="12" fillId="0" borderId="6" applyFont="0" applyFill="0" applyBorder="0" applyAlignment="0" applyProtection="0"/>
    <xf numFmtId="0" fontId="13" fillId="0" borderId="6"/>
    <xf numFmtId="2" fontId="21" fillId="0" borderId="6" applyNumberFormat="0"/>
    <xf numFmtId="0" fontId="29" fillId="0" borderId="6"/>
    <xf numFmtId="0" fontId="30" fillId="33" borderId="6" applyNumberFormat="0" applyBorder="0" applyAlignment="0" applyProtection="0"/>
    <xf numFmtId="0" fontId="30" fillId="34" borderId="6" applyNumberFormat="0" applyBorder="0" applyAlignment="0" applyProtection="0"/>
    <xf numFmtId="0" fontId="30" fillId="35" borderId="6" applyNumberFormat="0" applyBorder="0" applyAlignment="0" applyProtection="0"/>
    <xf numFmtId="0" fontId="30" fillId="36" borderId="6" applyNumberFormat="0" applyBorder="0" applyAlignment="0" applyProtection="0"/>
    <xf numFmtId="0" fontId="30" fillId="37" borderId="6" applyNumberFormat="0" applyBorder="0" applyAlignment="0" applyProtection="0"/>
    <xf numFmtId="0" fontId="30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0" borderId="6" applyNumberFormat="0" applyBorder="0" applyAlignment="0" applyProtection="0"/>
    <xf numFmtId="0" fontId="30" fillId="41" borderId="6" applyNumberFormat="0" applyBorder="0" applyAlignment="0" applyProtection="0"/>
    <xf numFmtId="0" fontId="30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2" borderId="6" applyNumberFormat="0" applyBorder="0" applyAlignment="0" applyProtection="0"/>
    <xf numFmtId="0" fontId="31" fillId="41" borderId="6" applyNumberFormat="0" applyBorder="0" applyAlignment="0" applyProtection="0"/>
    <xf numFmtId="0" fontId="31" fillId="43" borderId="6" applyNumberFormat="0" applyBorder="0" applyAlignment="0" applyProtection="0"/>
    <xf numFmtId="9" fontId="21" fillId="0" borderId="6"/>
    <xf numFmtId="0" fontId="32" fillId="44" borderId="6" applyNumberFormat="0" applyBorder="0" applyAlignment="0" applyProtection="0"/>
    <xf numFmtId="0" fontId="32" fillId="45" borderId="6" applyNumberFormat="0" applyBorder="0" applyAlignment="0" applyProtection="0"/>
    <xf numFmtId="0" fontId="33" fillId="46" borderId="6" applyNumberFormat="0" applyBorder="0" applyAlignment="0" applyProtection="0"/>
    <xf numFmtId="0" fontId="31" fillId="47" borderId="6" applyNumberFormat="0" applyBorder="0" applyAlignment="0" applyProtection="0"/>
    <xf numFmtId="0" fontId="32" fillId="48" borderId="6" applyNumberFormat="0" applyBorder="0" applyAlignment="0" applyProtection="0"/>
    <xf numFmtId="0" fontId="32" fillId="49" borderId="6" applyNumberFormat="0" applyBorder="0" applyAlignment="0" applyProtection="0"/>
    <xf numFmtId="0" fontId="33" fillId="49" borderId="6" applyNumberFormat="0" applyBorder="0" applyAlignment="0" applyProtection="0"/>
    <xf numFmtId="0" fontId="31" fillId="50" borderId="6" applyNumberFormat="0" applyBorder="0" applyAlignment="0" applyProtection="0"/>
    <xf numFmtId="0" fontId="32" fillId="51" borderId="6" applyNumberFormat="0" applyBorder="0" applyAlignment="0" applyProtection="0"/>
    <xf numFmtId="0" fontId="32" fillId="52" borderId="6" applyNumberFormat="0" applyBorder="0" applyAlignment="0" applyProtection="0"/>
    <xf numFmtId="0" fontId="33" fillId="52" borderId="6" applyNumberFormat="0" applyBorder="0" applyAlignment="0" applyProtection="0"/>
    <xf numFmtId="0" fontId="31" fillId="53" borderId="6" applyNumberFormat="0" applyBorder="0" applyAlignment="0" applyProtection="0"/>
    <xf numFmtId="0" fontId="32" fillId="54" borderId="6" applyNumberFormat="0" applyBorder="0" applyAlignment="0" applyProtection="0"/>
    <xf numFmtId="0" fontId="32" fillId="54" borderId="6" applyNumberFormat="0" applyBorder="0" applyAlignment="0" applyProtection="0"/>
    <xf numFmtId="0" fontId="33" fillId="55" borderId="6" applyNumberFormat="0" applyBorder="0" applyAlignment="0" applyProtection="0"/>
    <xf numFmtId="0" fontId="31" fillId="56" borderId="6" applyNumberFormat="0" applyBorder="0" applyAlignment="0" applyProtection="0"/>
    <xf numFmtId="0" fontId="32" fillId="57" borderId="6" applyNumberFormat="0" applyBorder="0" applyAlignment="0" applyProtection="0"/>
    <xf numFmtId="0" fontId="32" fillId="45" borderId="6" applyNumberFormat="0" applyBorder="0" applyAlignment="0" applyProtection="0"/>
    <xf numFmtId="0" fontId="33" fillId="58" borderId="6" applyNumberFormat="0" applyBorder="0" applyAlignment="0" applyProtection="0"/>
    <xf numFmtId="0" fontId="31" fillId="59" borderId="6" applyNumberFormat="0" applyBorder="0" applyAlignment="0" applyProtection="0"/>
    <xf numFmtId="0" fontId="32" fillId="60" borderId="6" applyNumberFormat="0" applyBorder="0" applyAlignment="0" applyProtection="0"/>
    <xf numFmtId="0" fontId="32" fillId="61" borderId="6" applyNumberFormat="0" applyBorder="0" applyAlignment="0" applyProtection="0"/>
    <xf numFmtId="0" fontId="33" fillId="62" borderId="6" applyNumberFormat="0" applyBorder="0" applyAlignment="0" applyProtection="0"/>
    <xf numFmtId="0" fontId="31" fillId="43" borderId="6" applyNumberFormat="0" applyBorder="0" applyAlignment="0" applyProtection="0"/>
    <xf numFmtId="0" fontId="34" fillId="34" borderId="6" applyNumberFormat="0" applyBorder="0" applyAlignment="0" applyProtection="0"/>
    <xf numFmtId="0" fontId="35" fillId="0" borderId="19" applyNumberFormat="0" applyFont="0" applyFill="0" applyAlignment="0"/>
    <xf numFmtId="0" fontId="36" fillId="41" borderId="20" applyNumberFormat="0" applyAlignment="0" applyProtection="0"/>
    <xf numFmtId="0" fontId="37" fillId="63" borderId="21" applyNumberFormat="0" applyAlignment="0" applyProtection="0"/>
    <xf numFmtId="41" fontId="21" fillId="0" borderId="6" applyNumberFormat="0" applyBorder="0"/>
    <xf numFmtId="173" fontId="38" fillId="0" borderId="6" applyFill="0" applyBorder="0" applyAlignment="0" applyProtection="0"/>
    <xf numFmtId="43" fontId="12" fillId="0" borderId="6" applyFont="0" applyFill="0" applyBorder="0" applyAlignment="0" applyProtection="0"/>
    <xf numFmtId="173" fontId="38" fillId="0" borderId="6" applyFill="0" applyBorder="0" applyAlignment="0" applyProtection="0"/>
    <xf numFmtId="178" fontId="38" fillId="0" borderId="6" applyFill="0" applyBorder="0" applyAlignment="0" applyProtection="0"/>
    <xf numFmtId="179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0" fontId="30" fillId="0" borderId="6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2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176" fontId="3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NumberFormat="0" applyFill="0" applyBorder="0" applyAlignment="0" applyProtection="0"/>
    <xf numFmtId="182" fontId="13" fillId="0" borderId="6"/>
    <xf numFmtId="182" fontId="21" fillId="0" borderId="6"/>
    <xf numFmtId="0" fontId="13" fillId="0" borderId="6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83" fontId="13" fillId="0" borderId="6"/>
    <xf numFmtId="183" fontId="21" fillId="0" borderId="6"/>
    <xf numFmtId="0" fontId="13" fillId="0" borderId="6"/>
    <xf numFmtId="184" fontId="39" fillId="0" borderId="6" applyFont="0" applyFill="0" applyBorder="0" applyAlignment="0" applyProtection="0"/>
    <xf numFmtId="38" fontId="41" fillId="0" borderId="6" applyFont="0" applyFill="0" applyBorder="0" applyAlignment="0" applyProtection="0"/>
    <xf numFmtId="40" fontId="41" fillId="0" borderId="6" applyFont="0" applyFill="0" applyBorder="0" applyAlignment="0" applyProtection="0"/>
    <xf numFmtId="185" fontId="13" fillId="0" borderId="6"/>
    <xf numFmtId="0" fontId="44" fillId="0" borderId="6" applyFont="0" applyBorder="0" applyAlignment="0">
      <alignment horizontal="left"/>
    </xf>
    <xf numFmtId="0" fontId="45" fillId="0" borderId="6" applyNumberFormat="0" applyFill="0" applyBorder="0" applyAlignment="0" applyProtection="0"/>
    <xf numFmtId="0" fontId="46" fillId="0" borderId="6" applyNumberFormat="0" applyFill="0" applyBorder="0" applyAlignment="0" applyProtection="0"/>
    <xf numFmtId="0" fontId="47" fillId="64" borderId="6" applyNumberFormat="0" applyBorder="0" applyAlignment="0" applyProtection="0"/>
    <xf numFmtId="0" fontId="47" fillId="65" borderId="6" applyNumberFormat="0" applyBorder="0" applyAlignment="0" applyProtection="0"/>
    <xf numFmtId="0" fontId="47" fillId="66" borderId="6" applyNumberFormat="0" applyBorder="0" applyAlignment="0" applyProtection="0"/>
    <xf numFmtId="186" fontId="48" fillId="0" borderId="6" applyFont="0" applyFill="0" applyBorder="0" applyAlignment="0" applyProtection="0"/>
    <xf numFmtId="0" fontId="30" fillId="0" borderId="6"/>
    <xf numFmtId="0" fontId="49" fillId="0" borderId="6" applyNumberFormat="0" applyFill="0" applyBorder="0" applyAlignment="0" applyProtection="0"/>
    <xf numFmtId="187" fontId="39" fillId="0" borderId="6" applyFont="0" applyFill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38" fontId="80" fillId="67" borderId="6" applyNumberFormat="0" applyBorder="0" applyAlignment="0" applyProtection="0"/>
    <xf numFmtId="0" fontId="51" fillId="68" borderId="22"/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3" fillId="0" borderId="6" applyNumberFormat="0" applyFill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83" fillId="0" borderId="11" applyNumberFormat="0" applyFill="0" applyAlignment="0" applyProtection="0"/>
    <xf numFmtId="0" fontId="56" fillId="0" borderId="6" applyNumberFormat="0" applyFill="0" applyBorder="0" applyAlignment="0" applyProtection="0"/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10" fontId="80" fillId="69" borderId="19" applyNumberFormat="0" applyBorder="0" applyAlignment="0" applyProtection="0"/>
    <xf numFmtId="0" fontId="57" fillId="39" borderId="20" applyNumberFormat="0" applyAlignment="0" applyProtection="0"/>
    <xf numFmtId="0" fontId="58" fillId="0" borderId="27" applyNumberFormat="0" applyFill="0" applyAlignment="0" applyProtection="0"/>
    <xf numFmtId="0" fontId="59" fillId="38" borderId="6" applyNumberFormat="0" applyBorder="0" applyAlignment="0" applyProtection="0"/>
    <xf numFmtId="37" fontId="60" fillId="0" borderId="6"/>
    <xf numFmtId="37" fontId="60" fillId="0" borderId="6"/>
    <xf numFmtId="188" fontId="61" fillId="0" borderId="6"/>
    <xf numFmtId="188" fontId="61" fillId="0" borderId="6"/>
    <xf numFmtId="0" fontId="81" fillId="0" borderId="6"/>
    <xf numFmtId="0" fontId="9" fillId="0" borderId="6"/>
    <xf numFmtId="0" fontId="9" fillId="0" borderId="6"/>
    <xf numFmtId="0" fontId="39" fillId="0" borderId="6"/>
    <xf numFmtId="0" fontId="39" fillId="0" borderId="6"/>
    <xf numFmtId="0" fontId="84" fillId="0" borderId="6"/>
    <xf numFmtId="0" fontId="12" fillId="0" borderId="6"/>
    <xf numFmtId="0" fontId="12" fillId="0" borderId="6"/>
    <xf numFmtId="0" fontId="62" fillId="0" borderId="6"/>
    <xf numFmtId="0" fontId="62" fillId="0" borderId="6"/>
    <xf numFmtId="0" fontId="12" fillId="0" borderId="6"/>
    <xf numFmtId="0" fontId="43" fillId="0" borderId="6">
      <alignment vertical="top"/>
    </xf>
    <xf numFmtId="0" fontId="43" fillId="0" borderId="6">
      <alignment vertical="top"/>
    </xf>
    <xf numFmtId="0" fontId="12" fillId="0" borderId="6"/>
    <xf numFmtId="0" fontId="12" fillId="0" borderId="6"/>
    <xf numFmtId="0" fontId="85" fillId="0" borderId="6"/>
    <xf numFmtId="0" fontId="4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45" fillId="0" borderId="6" applyFill="0"/>
    <xf numFmtId="0" fontId="39" fillId="0" borderId="6"/>
    <xf numFmtId="0" fontId="24" fillId="0" borderId="6"/>
    <xf numFmtId="0" fontId="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20" fillId="0" borderId="6"/>
    <xf numFmtId="0" fontId="39" fillId="0" borderId="6"/>
    <xf numFmtId="0" fontId="39" fillId="0" borderId="6"/>
    <xf numFmtId="0" fontId="20" fillId="0" borderId="6"/>
    <xf numFmtId="0" fontId="20" fillId="0" borderId="6"/>
    <xf numFmtId="0" fontId="13" fillId="0" borderId="6"/>
    <xf numFmtId="0" fontId="23" fillId="0" borderId="6"/>
    <xf numFmtId="0" fontId="13" fillId="0" borderId="6"/>
    <xf numFmtId="0" fontId="12" fillId="0" borderId="6"/>
    <xf numFmtId="0" fontId="14" fillId="0" borderId="6"/>
    <xf numFmtId="0" fontId="12" fillId="0" borderId="6"/>
    <xf numFmtId="0" fontId="39" fillId="0" borderId="6"/>
    <xf numFmtId="0" fontId="85" fillId="0" borderId="6"/>
    <xf numFmtId="0" fontId="39" fillId="0" borderId="6"/>
    <xf numFmtId="0" fontId="14" fillId="0" borderId="6"/>
    <xf numFmtId="0" fontId="86" fillId="0" borderId="6"/>
    <xf numFmtId="0" fontId="20" fillId="0" borderId="6"/>
    <xf numFmtId="0" fontId="12" fillId="0" borderId="6"/>
    <xf numFmtId="0" fontId="63" fillId="0" borderId="6"/>
    <xf numFmtId="174" fontId="62" fillId="0" borderId="6"/>
    <xf numFmtId="0" fontId="41" fillId="0" borderId="6"/>
    <xf numFmtId="0" fontId="39" fillId="0" borderId="6"/>
    <xf numFmtId="0" fontId="85" fillId="0" borderId="6"/>
    <xf numFmtId="0" fontId="62" fillId="0" borderId="6"/>
    <xf numFmtId="0" fontId="63" fillId="0" borderId="6"/>
    <xf numFmtId="0" fontId="12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12" fillId="0" borderId="6"/>
    <xf numFmtId="0" fontId="41" fillId="0" borderId="6"/>
    <xf numFmtId="0" fontId="38" fillId="35" borderId="28" applyNumberFormat="0" applyAlignment="0" applyProtection="0"/>
    <xf numFmtId="0" fontId="64" fillId="41" borderId="29" applyNumberFormat="0" applyAlignment="0" applyProtection="0"/>
    <xf numFmtId="9" fontId="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5" fillId="0" borderId="6" applyFill="0" applyBorder="0" applyAlignment="0" applyProtection="0"/>
    <xf numFmtId="9" fontId="32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89" fontId="39" fillId="0" borderId="6"/>
    <xf numFmtId="0" fontId="66" fillId="0" borderId="6" applyNumberFormat="0" applyFill="0" applyBorder="0" applyAlignment="0" applyProtection="0"/>
    <xf numFmtId="0" fontId="39" fillId="70" borderId="6"/>
    <xf numFmtId="0" fontId="43" fillId="0" borderId="6">
      <alignment vertical="top"/>
    </xf>
    <xf numFmtId="0" fontId="67" fillId="0" borderId="6" applyNumberFormat="0" applyBorder="0" applyAlignment="0"/>
    <xf numFmtId="0" fontId="67" fillId="0" borderId="6" applyNumberFormat="0" applyBorder="0" applyAlignment="0"/>
    <xf numFmtId="3" fontId="39" fillId="0" borderId="19" applyNumberFormat="0" applyFont="0" applyFill="0" applyAlignment="0" applyProtection="0">
      <alignment vertical="center"/>
    </xf>
    <xf numFmtId="49" fontId="39" fillId="0" borderId="6" applyFont="0" applyFill="0" applyBorder="0" applyAlignment="0" applyProtection="0"/>
    <xf numFmtId="0" fontId="68" fillId="0" borderId="6">
      <alignment horizontal="center" vertical="top"/>
    </xf>
    <xf numFmtId="40" fontId="69" fillId="0" borderId="6"/>
    <xf numFmtId="0" fontId="70" fillId="0" borderId="6" applyNumberFormat="0" applyFill="0" applyBorder="0" applyAlignment="0" applyProtection="0"/>
    <xf numFmtId="0" fontId="71" fillId="0" borderId="30" applyNumberFormat="0" applyFill="0" applyAlignment="0" applyProtection="0"/>
    <xf numFmtId="41" fontId="39" fillId="0" borderId="6" applyFont="0" applyFill="0" applyBorder="0" applyAlignment="0" applyProtection="0"/>
    <xf numFmtId="40" fontId="41" fillId="0" borderId="6" applyFont="0" applyFill="0" applyBorder="0" applyAlignment="0" applyProtection="0"/>
    <xf numFmtId="0" fontId="39" fillId="0" borderId="6" applyFont="0" applyFill="0" applyBorder="0" applyAlignment="0" applyProtection="0"/>
    <xf numFmtId="8" fontId="72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4" fillId="0" borderId="31"/>
    <xf numFmtId="190" fontId="41" fillId="0" borderId="6" applyFont="0" applyFill="0" applyBorder="0" applyAlignment="0" applyProtection="0"/>
    <xf numFmtId="191" fontId="41" fillId="0" borderId="6" applyFont="0" applyFill="0" applyBorder="0" applyAlignment="0" applyProtection="0"/>
    <xf numFmtId="9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66" fontId="39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26" fillId="0" borderId="6" applyFill="0" applyBorder="0" applyAlignment="0" applyProtection="0"/>
    <xf numFmtId="171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180" fontId="38" fillId="0" borderId="6" applyFill="0" applyBorder="0" applyAlignment="0" applyProtection="0"/>
    <xf numFmtId="3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77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77" fillId="0" borderId="6" applyFont="0" applyFill="0" applyBorder="0" applyAlignment="0" applyProtection="0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84" fillId="0" borderId="6"/>
    <xf numFmtId="0" fontId="13" fillId="0" borderId="6"/>
    <xf numFmtId="0" fontId="39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2" fillId="0" borderId="6"/>
    <xf numFmtId="0" fontId="78" fillId="0" borderId="6"/>
    <xf numFmtId="0" fontId="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6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41" fillId="0" borderId="6"/>
    <xf numFmtId="0" fontId="24" fillId="0" borderId="6"/>
    <xf numFmtId="0" fontId="39" fillId="0" borderId="6"/>
    <xf numFmtId="0" fontId="39" fillId="0" borderId="6"/>
    <xf numFmtId="0" fontId="39" fillId="0" borderId="6"/>
    <xf numFmtId="0" fontId="20" fillId="0" borderId="6"/>
    <xf numFmtId="0" fontId="12" fillId="0" borderId="6"/>
    <xf numFmtId="0" fontId="30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43" fillId="0" borderId="6">
      <alignment vertical="top"/>
    </xf>
    <xf numFmtId="0" fontId="82" fillId="0" borderId="6"/>
    <xf numFmtId="0" fontId="77" fillId="0" borderId="6"/>
    <xf numFmtId="0" fontId="39" fillId="0" borderId="6"/>
    <xf numFmtId="0" fontId="62" fillId="0" borderId="6"/>
    <xf numFmtId="0" fontId="20" fillId="0" borderId="6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20" fillId="0" borderId="6"/>
    <xf numFmtId="43" fontId="20" fillId="0" borderId="6" applyFont="0" applyFill="0" applyBorder="0" applyAlignment="0" applyProtection="0"/>
    <xf numFmtId="0" fontId="12" fillId="0" borderId="6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2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38" fontId="80" fillId="67" borderId="6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10" fontId="80" fillId="69" borderId="19" applyNumberFormat="0" applyBorder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89" fillId="0" borderId="6"/>
    <xf numFmtId="0" fontId="63" fillId="0" borderId="6"/>
    <xf numFmtId="0" fontId="12" fillId="0" borderId="6"/>
    <xf numFmtId="0" fontId="63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22" fillId="0" borderId="6"/>
    <xf numFmtId="175" fontId="1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0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40" fillId="73" borderId="28" applyNumberFormat="0" applyFon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0" fontId="29" fillId="0" borderId="6"/>
    <xf numFmtId="0" fontId="88" fillId="0" borderId="6" applyFon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95" fontId="26" fillId="0" borderId="6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39" fillId="0" borderId="6"/>
    <xf numFmtId="0" fontId="39" fillId="0" borderId="6"/>
    <xf numFmtId="0" fontId="12" fillId="0" borderId="6"/>
    <xf numFmtId="0" fontId="12" fillId="0" borderId="6"/>
    <xf numFmtId="0" fontId="105" fillId="0" borderId="6"/>
    <xf numFmtId="43" fontId="12" fillId="0" borderId="6" applyFont="0" applyFill="0" applyBorder="0" applyAlignment="0" applyProtection="0"/>
    <xf numFmtId="0" fontId="29" fillId="0" borderId="6"/>
    <xf numFmtId="0" fontId="12" fillId="0" borderId="6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4" fillId="0" borderId="6"/>
    <xf numFmtId="0" fontId="24" fillId="0" borderId="6"/>
    <xf numFmtId="0" fontId="12" fillId="0" borderId="6"/>
    <xf numFmtId="0" fontId="85" fillId="0" borderId="6"/>
    <xf numFmtId="0" fontId="39" fillId="0" borderId="6"/>
    <xf numFmtId="0" fontId="39" fillId="0" borderId="6"/>
    <xf numFmtId="0" fontId="39" fillId="0" borderId="6"/>
    <xf numFmtId="0" fontId="9" fillId="0" borderId="6"/>
    <xf numFmtId="0" fontId="12" fillId="0" borderId="6"/>
    <xf numFmtId="0" fontId="105" fillId="10" borderId="6" applyNumberFormat="0" applyBorder="0" applyAlignment="0" applyProtection="0"/>
    <xf numFmtId="0" fontId="30" fillId="33" borderId="6" applyNumberFormat="0" applyBorder="0" applyAlignment="0" applyProtection="0"/>
    <xf numFmtId="0" fontId="105" fillId="14" borderId="6" applyNumberFormat="0" applyBorder="0" applyAlignment="0" applyProtection="0"/>
    <xf numFmtId="0" fontId="30" fillId="34" borderId="6" applyNumberFormat="0" applyBorder="0" applyAlignment="0" applyProtection="0"/>
    <xf numFmtId="0" fontId="105" fillId="18" borderId="6" applyNumberFormat="0" applyBorder="0" applyAlignment="0" applyProtection="0"/>
    <xf numFmtId="0" fontId="30" fillId="35" borderId="6" applyNumberFormat="0" applyBorder="0" applyAlignment="0" applyProtection="0"/>
    <xf numFmtId="0" fontId="105" fillId="22" borderId="6" applyNumberFormat="0" applyBorder="0" applyAlignment="0" applyProtection="0"/>
    <xf numFmtId="0" fontId="30" fillId="36" borderId="6" applyNumberFormat="0" applyBorder="0" applyAlignment="0" applyProtection="0"/>
    <xf numFmtId="0" fontId="105" fillId="26" borderId="6" applyNumberFormat="0" applyBorder="0" applyAlignment="0" applyProtection="0"/>
    <xf numFmtId="0" fontId="30" fillId="37" borderId="6" applyNumberFormat="0" applyBorder="0" applyAlignment="0" applyProtection="0"/>
    <xf numFmtId="0" fontId="105" fillId="30" borderId="6" applyNumberFormat="0" applyBorder="0" applyAlignment="0" applyProtection="0"/>
    <xf numFmtId="0" fontId="30" fillId="36" borderId="6" applyNumberFormat="0" applyBorder="0" applyAlignment="0" applyProtection="0"/>
    <xf numFmtId="0" fontId="105" fillId="11" borderId="6" applyNumberFormat="0" applyBorder="0" applyAlignment="0" applyProtection="0"/>
    <xf numFmtId="0" fontId="30" fillId="38" borderId="6" applyNumberFormat="0" applyBorder="0" applyAlignment="0" applyProtection="0"/>
    <xf numFmtId="0" fontId="105" fillId="15" borderId="6" applyNumberFormat="0" applyBorder="0" applyAlignment="0" applyProtection="0"/>
    <xf numFmtId="0" fontId="30" fillId="34" borderId="6" applyNumberFormat="0" applyBorder="0" applyAlignment="0" applyProtection="0"/>
    <xf numFmtId="0" fontId="105" fillId="19" borderId="6" applyNumberFormat="0" applyBorder="0" applyAlignment="0" applyProtection="0"/>
    <xf numFmtId="0" fontId="30" fillId="39" borderId="6" applyNumberFormat="0" applyBorder="0" applyAlignment="0" applyProtection="0"/>
    <xf numFmtId="0" fontId="105" fillId="23" borderId="6" applyNumberFormat="0" applyBorder="0" applyAlignment="0" applyProtection="0"/>
    <xf numFmtId="0" fontId="30" fillId="40" borderId="6" applyNumberFormat="0" applyBorder="0" applyAlignment="0" applyProtection="0"/>
    <xf numFmtId="0" fontId="105" fillId="27" borderId="6" applyNumberFormat="0" applyBorder="0" applyAlignment="0" applyProtection="0"/>
    <xf numFmtId="0" fontId="30" fillId="41" borderId="6" applyNumberFormat="0" applyBorder="0" applyAlignment="0" applyProtection="0"/>
    <xf numFmtId="0" fontId="105" fillId="31" borderId="6" applyNumberFormat="0" applyBorder="0" applyAlignment="0" applyProtection="0"/>
    <xf numFmtId="0" fontId="30" fillId="36" borderId="6" applyNumberFormat="0" applyBorder="0" applyAlignment="0" applyProtection="0"/>
    <xf numFmtId="0" fontId="106" fillId="12" borderId="6" applyNumberFormat="0" applyBorder="0" applyAlignment="0" applyProtection="0"/>
    <xf numFmtId="0" fontId="31" fillId="38" borderId="6" applyNumberFormat="0" applyBorder="0" applyAlignment="0" applyProtection="0"/>
    <xf numFmtId="0" fontId="28" fillId="12" borderId="6" applyNumberFormat="0" applyBorder="0" applyAlignment="0" applyProtection="0"/>
    <xf numFmtId="0" fontId="106" fillId="16" borderId="6" applyNumberFormat="0" applyBorder="0" applyAlignment="0" applyProtection="0"/>
    <xf numFmtId="0" fontId="31" fillId="34" borderId="6" applyNumberFormat="0" applyBorder="0" applyAlignment="0" applyProtection="0"/>
    <xf numFmtId="0" fontId="28" fillId="16" borderId="6" applyNumberFormat="0" applyBorder="0" applyAlignment="0" applyProtection="0"/>
    <xf numFmtId="0" fontId="106" fillId="20" borderId="6" applyNumberFormat="0" applyBorder="0" applyAlignment="0" applyProtection="0"/>
    <xf numFmtId="0" fontId="31" fillId="39" borderId="6" applyNumberFormat="0" applyBorder="0" applyAlignment="0" applyProtection="0"/>
    <xf numFmtId="0" fontId="28" fillId="20" borderId="6" applyNumberFormat="0" applyBorder="0" applyAlignment="0" applyProtection="0"/>
    <xf numFmtId="0" fontId="106" fillId="24" borderId="6" applyNumberFormat="0" applyBorder="0" applyAlignment="0" applyProtection="0"/>
    <xf numFmtId="0" fontId="31" fillId="42" borderId="6" applyNumberFormat="0" applyBorder="0" applyAlignment="0" applyProtection="0"/>
    <xf numFmtId="0" fontId="28" fillId="24" borderId="6" applyNumberFormat="0" applyBorder="0" applyAlignment="0" applyProtection="0"/>
    <xf numFmtId="0" fontId="106" fillId="28" borderId="6" applyNumberFormat="0" applyBorder="0" applyAlignment="0" applyProtection="0"/>
    <xf numFmtId="0" fontId="31" fillId="41" borderId="6" applyNumberFormat="0" applyBorder="0" applyAlignment="0" applyProtection="0"/>
    <xf numFmtId="0" fontId="28" fillId="28" borderId="6" applyNumberFormat="0" applyBorder="0" applyAlignment="0" applyProtection="0"/>
    <xf numFmtId="0" fontId="106" fillId="32" borderId="6" applyNumberFormat="0" applyBorder="0" applyAlignment="0" applyProtection="0"/>
    <xf numFmtId="0" fontId="31" fillId="43" borderId="6" applyNumberFormat="0" applyBorder="0" applyAlignment="0" applyProtection="0"/>
    <xf numFmtId="0" fontId="28" fillId="32" borderId="6" applyNumberFormat="0" applyBorder="0" applyAlignment="0" applyProtection="0"/>
    <xf numFmtId="0" fontId="106" fillId="9" borderId="6" applyNumberFormat="0" applyBorder="0" applyAlignment="0" applyProtection="0"/>
    <xf numFmtId="0" fontId="31" fillId="47" borderId="6" applyNumberFormat="0" applyBorder="0" applyAlignment="0" applyProtection="0"/>
    <xf numFmtId="0" fontId="106" fillId="13" borderId="6" applyNumberFormat="0" applyBorder="0" applyAlignment="0" applyProtection="0"/>
    <xf numFmtId="0" fontId="31" fillId="50" borderId="6" applyNumberFormat="0" applyBorder="0" applyAlignment="0" applyProtection="0"/>
    <xf numFmtId="0" fontId="106" fillId="17" borderId="6" applyNumberFormat="0" applyBorder="0" applyAlignment="0" applyProtection="0"/>
    <xf numFmtId="0" fontId="31" fillId="53" borderId="6" applyNumberFormat="0" applyBorder="0" applyAlignment="0" applyProtection="0"/>
    <xf numFmtId="0" fontId="106" fillId="21" borderId="6" applyNumberFormat="0" applyBorder="0" applyAlignment="0" applyProtection="0"/>
    <xf numFmtId="0" fontId="31" fillId="56" borderId="6" applyNumberFormat="0" applyBorder="0" applyAlignment="0" applyProtection="0"/>
    <xf numFmtId="0" fontId="106" fillId="25" borderId="6" applyNumberFormat="0" applyBorder="0" applyAlignment="0" applyProtection="0"/>
    <xf numFmtId="0" fontId="31" fillId="59" borderId="6" applyNumberFormat="0" applyBorder="0" applyAlignment="0" applyProtection="0"/>
    <xf numFmtId="0" fontId="106" fillId="29" borderId="6" applyNumberFormat="0" applyBorder="0" applyAlignment="0" applyProtection="0"/>
    <xf numFmtId="0" fontId="31" fillId="43" borderId="6" applyNumberFormat="0" applyBorder="0" applyAlignment="0" applyProtection="0"/>
    <xf numFmtId="0" fontId="107" fillId="95" borderId="6"/>
    <xf numFmtId="0" fontId="108" fillId="3" borderId="6" applyNumberFormat="0" applyBorder="0" applyAlignment="0" applyProtection="0"/>
    <xf numFmtId="0" fontId="34" fillId="34" borderId="6" applyNumberFormat="0" applyBorder="0" applyAlignment="0" applyProtection="0"/>
    <xf numFmtId="0" fontId="109" fillId="6" borderId="12" applyNumberFormat="0" applyAlignment="0" applyProtection="0"/>
    <xf numFmtId="0" fontId="36" fillId="41" borderId="20" applyNumberFormat="0" applyAlignment="0" applyProtection="0"/>
    <xf numFmtId="0" fontId="110" fillId="7" borderId="15" applyNumberFormat="0" applyAlignment="0" applyProtection="0"/>
    <xf numFmtId="0" fontId="37" fillId="63" borderId="21" applyNumberFormat="0" applyAlignment="0" applyProtection="0"/>
    <xf numFmtId="173" fontId="38" fillId="0" borderId="6" applyFill="0" applyBorder="0" applyAlignment="0" applyProtection="0"/>
    <xf numFmtId="43" fontId="39" fillId="0" borderId="6" applyFont="0" applyFill="0" applyBorder="0" applyAlignment="0" applyProtection="0"/>
    <xf numFmtId="173" fontId="38" fillId="0" borderId="6" applyFill="0" applyBorder="0" applyAlignment="0" applyProtection="0"/>
    <xf numFmtId="43" fontId="13" fillId="0" borderId="6" applyFont="0" applyFill="0" applyBorder="0" applyAlignment="0" applyProtection="0"/>
    <xf numFmtId="178" fontId="38" fillId="0" borderId="6" applyFill="0" applyBorder="0" applyAlignment="0" applyProtection="0"/>
    <xf numFmtId="198" fontId="12" fillId="0" borderId="6" applyFill="0" applyBorder="0" applyAlignment="0" applyProtection="0"/>
    <xf numFmtId="179" fontId="38" fillId="0" borderId="6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0" fillId="0" borderId="6"/>
    <xf numFmtId="164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2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8" fillId="0" borderId="6" applyFill="0" applyBorder="0" applyAlignment="0" applyProtection="0"/>
    <xf numFmtId="164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9" fillId="0" borderId="6" applyFont="0" applyFill="0" applyBorder="0" applyAlignment="0" applyProtection="0"/>
    <xf numFmtId="0" fontId="38" fillId="0" borderId="6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42" fillId="0" borderId="6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65" fontId="13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181" fontId="38" fillId="0" borderId="6" applyFill="0" applyBorder="0" applyAlignment="0" applyProtection="0"/>
    <xf numFmtId="198" fontId="12" fillId="0" borderId="6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2" fontId="21" fillId="0" borderId="6"/>
    <xf numFmtId="0" fontId="13" fillId="0" borderId="6"/>
    <xf numFmtId="182" fontId="13" fillId="0" borderId="6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83" fontId="21" fillId="0" borderId="6"/>
    <xf numFmtId="0" fontId="13" fillId="0" borderId="6"/>
    <xf numFmtId="183" fontId="13" fillId="0" borderId="6"/>
    <xf numFmtId="200" fontId="113" fillId="0" borderId="7"/>
    <xf numFmtId="185" fontId="13" fillId="0" borderId="6"/>
    <xf numFmtId="0" fontId="114" fillId="96" borderId="6"/>
    <xf numFmtId="0" fontId="114" fillId="97" borderId="6"/>
    <xf numFmtId="0" fontId="114" fillId="98" borderId="6"/>
    <xf numFmtId="0" fontId="114" fillId="99" borderId="6"/>
    <xf numFmtId="0" fontId="114" fillId="100" borderId="6"/>
    <xf numFmtId="0" fontId="114" fillId="101" borderId="6"/>
    <xf numFmtId="0" fontId="114" fillId="102" borderId="6"/>
    <xf numFmtId="0" fontId="114" fillId="103" borderId="6"/>
    <xf numFmtId="0" fontId="114" fillId="104" borderId="6"/>
    <xf numFmtId="0" fontId="114" fillId="105" borderId="6"/>
    <xf numFmtId="0" fontId="114" fillId="106" borderId="6"/>
    <xf numFmtId="0" fontId="114" fillId="107" borderId="6"/>
    <xf numFmtId="0" fontId="115" fillId="108" borderId="6"/>
    <xf numFmtId="0" fontId="115" fillId="109" borderId="6"/>
    <xf numFmtId="0" fontId="115" fillId="110" borderId="6"/>
    <xf numFmtId="0" fontId="115" fillId="111" borderId="6"/>
    <xf numFmtId="0" fontId="115" fillId="112" borderId="6"/>
    <xf numFmtId="0" fontId="115" fillId="113" borderId="6"/>
    <xf numFmtId="0" fontId="115" fillId="114" borderId="6"/>
    <xf numFmtId="0" fontId="115" fillId="115" borderId="6"/>
    <xf numFmtId="0" fontId="115" fillId="116" borderId="6"/>
    <xf numFmtId="0" fontId="115" fillId="117" borderId="6"/>
    <xf numFmtId="0" fontId="115" fillId="118" borderId="6"/>
    <xf numFmtId="0" fontId="115" fillId="119" borderId="6"/>
    <xf numFmtId="0" fontId="116" fillId="120" borderId="6"/>
    <xf numFmtId="0" fontId="117" fillId="121" borderId="12"/>
    <xf numFmtId="0" fontId="118" fillId="122" borderId="15"/>
    <xf numFmtId="201" fontId="11" fillId="0" borderId="6"/>
    <xf numFmtId="0" fontId="119" fillId="0" borderId="6"/>
    <xf numFmtId="0" fontId="120" fillId="123" borderId="6"/>
    <xf numFmtId="0" fontId="121" fillId="0" borderId="37"/>
    <xf numFmtId="0" fontId="122" fillId="0" borderId="38"/>
    <xf numFmtId="0" fontId="123" fillId="0" borderId="39"/>
    <xf numFmtId="0" fontId="123" fillId="0" borderId="6"/>
    <xf numFmtId="0" fontId="124" fillId="124" borderId="12"/>
    <xf numFmtId="0" fontId="125" fillId="0" borderId="14"/>
    <xf numFmtId="0" fontId="126" fillId="125" borderId="6"/>
    <xf numFmtId="0" fontId="30" fillId="0" borderId="6"/>
    <xf numFmtId="0" fontId="21" fillId="0" borderId="6"/>
    <xf numFmtId="0" fontId="11" fillId="126" borderId="16"/>
    <xf numFmtId="0" fontId="127" fillId="121" borderId="13"/>
    <xf numFmtId="0" fontId="128" fillId="0" borderId="6"/>
    <xf numFmtId="0" fontId="129" fillId="0" borderId="40"/>
    <xf numFmtId="0" fontId="130" fillId="0" borderId="6"/>
    <xf numFmtId="201" fontId="131" fillId="0" borderId="6"/>
    <xf numFmtId="0" fontId="132" fillId="0" borderId="6" applyNumberFormat="0" applyFill="0" applyBorder="0" applyAlignment="0" applyProtection="0"/>
    <xf numFmtId="0" fontId="49" fillId="0" borderId="6" applyNumberFormat="0" applyFill="0" applyBorder="0" applyAlignment="0" applyProtection="0"/>
    <xf numFmtId="0" fontId="133" fillId="2" borderId="6" applyNumberFormat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0" fontId="134" fillId="0" borderId="7" applyNumberFormat="0" applyBorder="0"/>
    <xf numFmtId="0" fontId="135" fillId="0" borderId="9" applyNumberFormat="0" applyFill="0" applyAlignment="0" applyProtection="0"/>
    <xf numFmtId="0" fontId="54" fillId="0" borderId="24" applyNumberFormat="0" applyFill="0" applyAlignment="0" applyProtection="0"/>
    <xf numFmtId="0" fontId="136" fillId="0" borderId="10" applyNumberFormat="0" applyFill="0" applyAlignment="0" applyProtection="0"/>
    <xf numFmtId="0" fontId="55" fillId="0" borderId="25" applyNumberFormat="0" applyFill="0" applyAlignment="0" applyProtection="0"/>
    <xf numFmtId="14" fontId="137" fillId="127" borderId="32">
      <alignment horizontal="center" vertical="center" wrapText="1"/>
    </xf>
    <xf numFmtId="0" fontId="138" fillId="0" borderId="11" applyNumberFormat="0" applyFill="0" applyAlignment="0" applyProtection="0"/>
    <xf numFmtId="0" fontId="56" fillId="0" borderId="26" applyNumberFormat="0" applyFill="0" applyAlignment="0" applyProtection="0"/>
    <xf numFmtId="0" fontId="138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39" fillId="0" borderId="6">
      <alignment horizontal="center" textRotation="90"/>
    </xf>
    <xf numFmtId="0" fontId="140" fillId="0" borderId="6" applyNumberFormat="0" applyFill="0" applyBorder="0" applyAlignment="0" applyProtection="0">
      <alignment vertical="top"/>
      <protection locked="0"/>
    </xf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0" fontId="141" fillId="5" borderId="12" applyNumberFormat="0" applyAlignment="0" applyProtection="0"/>
    <xf numFmtId="0" fontId="57" fillId="39" borderId="20" applyNumberFormat="0" applyAlignment="0" applyProtection="0"/>
    <xf numFmtId="0" fontId="142" fillId="0" borderId="14" applyNumberFormat="0" applyFill="0" applyAlignment="0" applyProtection="0"/>
    <xf numFmtId="0" fontId="58" fillId="0" borderId="27" applyNumberFormat="0" applyFill="0" applyAlignment="0" applyProtection="0"/>
    <xf numFmtId="0" fontId="143" fillId="4" borderId="6" applyNumberFormat="0" applyBorder="0" applyAlignment="0" applyProtection="0"/>
    <xf numFmtId="0" fontId="59" fillId="38" borderId="6" applyNumberFormat="0" applyBorder="0" applyAlignment="0" applyProtection="0"/>
    <xf numFmtId="0" fontId="27" fillId="4" borderId="6" applyNumberFormat="0" applyBorder="0" applyAlignment="0" applyProtection="0"/>
    <xf numFmtId="0" fontId="63" fillId="0" borderId="6"/>
    <xf numFmtId="0" fontId="9" fillId="0" borderId="6"/>
    <xf numFmtId="0" fontId="63" fillId="0" borderId="6"/>
    <xf numFmtId="0" fontId="39" fillId="0" borderId="6"/>
    <xf numFmtId="0" fontId="13" fillId="0" borderId="6"/>
    <xf numFmtId="0" fontId="39" fillId="0" borderId="6"/>
    <xf numFmtId="0" fontId="78" fillId="0" borderId="6"/>
    <xf numFmtId="0" fontId="84" fillId="0" borderId="6"/>
    <xf numFmtId="0" fontId="30" fillId="0" borderId="6"/>
    <xf numFmtId="0" fontId="13" fillId="0" borderId="6"/>
    <xf numFmtId="0" fontId="12" fillId="0" borderId="6"/>
    <xf numFmtId="0" fontId="111" fillId="0" borderId="6"/>
    <xf numFmtId="0" fontId="43" fillId="0" borderId="6">
      <alignment vertical="top"/>
    </xf>
    <xf numFmtId="0" fontId="105" fillId="0" borderId="6"/>
    <xf numFmtId="0" fontId="43" fillId="0" borderId="6">
      <alignment vertical="top"/>
    </xf>
    <xf numFmtId="0" fontId="85" fillId="0" borderId="6"/>
    <xf numFmtId="0" fontId="41" fillId="0" borderId="6"/>
    <xf numFmtId="0" fontId="13" fillId="0" borderId="6"/>
    <xf numFmtId="0" fontId="41" fillId="0" borderId="6"/>
    <xf numFmtId="0" fontId="45" fillId="0" borderId="6" applyFill="0"/>
    <xf numFmtId="0" fontId="39" fillId="0" borderId="6"/>
    <xf numFmtId="0" fontId="39" fillId="0" borderId="6"/>
    <xf numFmtId="0" fontId="30" fillId="0" borderId="6"/>
    <xf numFmtId="0" fontId="42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44" fillId="0" borderId="6"/>
    <xf numFmtId="0" fontId="3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3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4" fillId="0" borderId="6"/>
    <xf numFmtId="0" fontId="39" fillId="0" borderId="6"/>
    <xf numFmtId="0" fontId="86" fillId="0" borderId="6"/>
    <xf numFmtId="0" fontId="145" fillId="0" borderId="6"/>
    <xf numFmtId="0" fontId="86" fillId="0" borderId="6"/>
    <xf numFmtId="37" fontId="39" fillId="0" borderId="6"/>
    <xf numFmtId="0" fontId="14" fillId="0" borderId="6"/>
    <xf numFmtId="0" fontId="42" fillId="0" borderId="6"/>
    <xf numFmtId="0" fontId="20" fillId="0" borderId="6"/>
    <xf numFmtId="0" fontId="12" fillId="0" borderId="6"/>
    <xf numFmtId="0" fontId="12" fillId="0" borderId="6"/>
    <xf numFmtId="0" fontId="12" fillId="0" borderId="6"/>
    <xf numFmtId="0" fontId="6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63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4" fontId="62" fillId="0" borderId="6"/>
    <xf numFmtId="0" fontId="39" fillId="0" borderId="6"/>
    <xf numFmtId="0" fontId="13" fillId="0" borderId="6"/>
    <xf numFmtId="0" fontId="85" fillId="0" borderId="6"/>
    <xf numFmtId="0" fontId="13" fillId="0" borderId="6"/>
    <xf numFmtId="0" fontId="41" fillId="0" borderId="6"/>
    <xf numFmtId="0" fontId="85" fillId="0" borderId="6"/>
    <xf numFmtId="0" fontId="63" fillId="0" borderId="6"/>
    <xf numFmtId="0" fontId="89" fillId="0" borderId="6"/>
    <xf numFmtId="0" fontId="62" fillId="0" borderId="6"/>
    <xf numFmtId="0" fontId="39" fillId="0" borderId="6"/>
    <xf numFmtId="0" fontId="13" fillId="0" borderId="6"/>
    <xf numFmtId="0" fontId="20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2" fillId="0" borderId="6"/>
    <xf numFmtId="0" fontId="39" fillId="0" borderId="6"/>
    <xf numFmtId="0" fontId="63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9" fillId="0" borderId="6"/>
    <xf numFmtId="0" fontId="9" fillId="0" borderId="6"/>
    <xf numFmtId="0" fontId="12" fillId="0" borderId="6"/>
    <xf numFmtId="0" fontId="105" fillId="8" borderId="16" applyNumberFormat="0" applyFont="0" applyAlignment="0" applyProtection="0"/>
    <xf numFmtId="0" fontId="38" fillId="35" borderId="28" applyNumberFormat="0" applyAlignment="0" applyProtection="0"/>
    <xf numFmtId="0" fontId="20" fillId="8" borderId="16" applyNumberFormat="0" applyFont="0" applyAlignment="0" applyProtection="0"/>
    <xf numFmtId="0" fontId="146" fillId="6" borderId="13" applyNumberFormat="0" applyAlignment="0" applyProtection="0"/>
    <xf numFmtId="0" fontId="64" fillId="41" borderId="29" applyNumberFormat="0" applyAlignment="0" applyProtection="0"/>
    <xf numFmtId="202" fontId="39" fillId="0" borderId="6" applyFont="0" applyFill="0" applyBorder="0" applyAlignment="0" applyProtection="0"/>
    <xf numFmtId="202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5" fillId="0" borderId="6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2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7" fillId="0" borderId="6" applyNumberFormat="0" applyFill="0" applyBorder="0" applyAlignment="0" applyProtection="0"/>
    <xf numFmtId="0" fontId="148" fillId="0" borderId="6"/>
    <xf numFmtId="203" fontId="148" fillId="0" borderId="6"/>
    <xf numFmtId="0" fontId="39" fillId="0" borderId="6">
      <alignment vertical="top" wrapText="1"/>
    </xf>
    <xf numFmtId="0" fontId="137" fillId="0" borderId="41"/>
    <xf numFmtId="0" fontId="43" fillId="0" borderId="6">
      <alignment vertical="top"/>
    </xf>
    <xf numFmtId="0" fontId="82" fillId="0" borderId="6"/>
    <xf numFmtId="1" fontId="149" fillId="0" borderId="6"/>
    <xf numFmtId="0" fontId="68" fillId="0" borderId="6" applyFill="0" applyBorder="0" applyProtection="0">
      <alignment horizontal="left" vertical="top"/>
    </xf>
    <xf numFmtId="0" fontId="70" fillId="0" borderId="6" applyNumberFormat="0" applyFill="0" applyBorder="0" applyAlignment="0" applyProtection="0"/>
    <xf numFmtId="0" fontId="150" fillId="0" borderId="6" applyNumberFormat="0" applyFill="0" applyBorder="0" applyAlignment="0" applyProtection="0"/>
    <xf numFmtId="0" fontId="151" fillId="0" borderId="17" applyNumberFormat="0" applyFill="0" applyAlignment="0" applyProtection="0"/>
    <xf numFmtId="0" fontId="71" fillId="0" borderId="30" applyNumberFormat="0" applyFill="0" applyAlignment="0" applyProtection="0"/>
    <xf numFmtId="0" fontId="152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39" fillId="0" borderId="6" applyFont="0" applyFill="0" applyBorder="0" applyAlignment="0" applyProtection="0"/>
    <xf numFmtId="176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201" fontId="13" fillId="0" borderId="6" applyFont="0" applyFill="0" applyBorder="0" applyAlignment="0" applyProtection="0"/>
    <xf numFmtId="201" fontId="13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8" fillId="0" borderId="6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39" fillId="0" borderId="6" applyFont="0" applyFill="0" applyBorder="0" applyAlignment="0" applyProtection="0"/>
    <xf numFmtId="177" fontId="42" fillId="0" borderId="6" applyFont="0" applyFill="0" applyBorder="0" applyAlignment="0" applyProtection="0"/>
    <xf numFmtId="177" fontId="20" fillId="0" borderId="6" applyFont="0" applyFill="0" applyBorder="0" applyAlignment="0" applyProtection="0"/>
    <xf numFmtId="180" fontId="38" fillId="0" borderId="6" applyFill="0" applyBorder="0" applyAlignment="0" applyProtection="0"/>
    <xf numFmtId="176" fontId="13" fillId="0" borderId="6" applyFont="0" applyFill="0" applyBorder="0" applyAlignment="0" applyProtection="0"/>
    <xf numFmtId="43" fontId="12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0" fontId="9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84" fillId="0" borderId="6"/>
    <xf numFmtId="0" fontId="39" fillId="0" borderId="6"/>
    <xf numFmtId="0" fontId="9" fillId="0" borderId="6"/>
    <xf numFmtId="0" fontId="9" fillId="0" borderId="6"/>
    <xf numFmtId="0" fontId="39" fillId="0" borderId="6"/>
    <xf numFmtId="0" fontId="20" fillId="0" borderId="6"/>
    <xf numFmtId="0" fontId="13" fillId="0" borderId="6"/>
    <xf numFmtId="0" fontId="30" fillId="0" borderId="6"/>
    <xf numFmtId="0" fontId="9" fillId="0" borderId="6"/>
    <xf numFmtId="0" fontId="9" fillId="0" borderId="6"/>
    <xf numFmtId="0" fontId="111" fillId="0" borderId="6"/>
    <xf numFmtId="0" fontId="20" fillId="0" borderId="6"/>
    <xf numFmtId="0" fontId="9" fillId="0" borderId="6"/>
    <xf numFmtId="9" fontId="24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65" fillId="0" borderId="6" applyFill="0" applyBorder="0" applyAlignment="0" applyProtection="0"/>
    <xf numFmtId="9" fontId="42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3" fillId="0" borderId="6">
      <alignment vertical="top"/>
    </xf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6" fontId="26" fillId="0" borderId="6" applyFill="0" applyBorder="0" applyAlignment="0" applyProtection="0"/>
    <xf numFmtId="0" fontId="9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8" borderId="16" applyNumberFormat="0" applyFont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177" fontId="20" fillId="0" borderId="6" applyFont="0" applyFill="0" applyBorder="0" applyAlignment="0" applyProtection="0"/>
    <xf numFmtId="0" fontId="9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0" fillId="0" borderId="6"/>
    <xf numFmtId="0" fontId="20" fillId="0" borderId="6"/>
    <xf numFmtId="0" fontId="20" fillId="0" borderId="6"/>
    <xf numFmtId="0" fontId="11" fillId="0" borderId="6"/>
    <xf numFmtId="0" fontId="12" fillId="0" borderId="6"/>
    <xf numFmtId="0" fontId="153" fillId="0" borderId="6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7" fillId="0" borderId="6"/>
    <xf numFmtId="0" fontId="39" fillId="0" borderId="6"/>
    <xf numFmtId="0" fontId="39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42" applyNumberFormat="0" applyFont="0" applyFill="0" applyAlignment="0"/>
    <xf numFmtId="0" fontId="36" fillId="41" borderId="43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10" fontId="80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3" fontId="39" fillId="0" borderId="42" applyNumberFormat="0" applyFont="0" applyFill="0" applyAlignment="0" applyProtection="0">
      <alignment vertical="center"/>
    </xf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3" fillId="78" borderId="43" applyNumberFormat="0" applyAlignment="0" applyProtection="0"/>
    <xf numFmtId="0" fontId="93" fillId="78" borderId="43" applyNumberFormat="0" applyAlignment="0" applyProtection="0"/>
    <xf numFmtId="0" fontId="93" fillId="78" borderId="43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42" applyNumberFormat="0" applyBorder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6" fillId="0" borderId="6"/>
    <xf numFmtId="0" fontId="6" fillId="0" borderId="6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40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36" fillId="41" borderId="43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8" fillId="0" borderId="6"/>
    <xf numFmtId="0" fontId="5" fillId="0" borderId="6"/>
    <xf numFmtId="43" fontId="5" fillId="0" borderId="6" applyFont="0" applyFill="0" applyBorder="0" applyAlignment="0" applyProtection="0"/>
    <xf numFmtId="0" fontId="11" fillId="0" borderId="6"/>
    <xf numFmtId="168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20" fillId="0" borderId="6"/>
    <xf numFmtId="43" fontId="4" fillId="0" borderId="6" applyFont="0" applyFill="0" applyBorder="0" applyAlignment="0" applyProtection="0"/>
    <xf numFmtId="175" fontId="20" fillId="0" borderId="6"/>
    <xf numFmtId="175" fontId="12" fillId="0" borderId="6"/>
    <xf numFmtId="0" fontId="159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5" fillId="0" borderId="6"/>
    <xf numFmtId="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5" fillId="0" borderId="6"/>
    <xf numFmtId="43" fontId="105" fillId="0" borderId="6" applyFont="0" applyFill="0" applyBorder="0" applyAlignment="0" applyProtection="0"/>
    <xf numFmtId="0" fontId="11" fillId="0" borderId="6"/>
    <xf numFmtId="0" fontId="160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1" fillId="0" borderId="0" applyFont="0" applyFill="0" applyBorder="0" applyAlignment="0" applyProtection="0"/>
    <xf numFmtId="0" fontId="163" fillId="0" borderId="6"/>
    <xf numFmtId="0" fontId="164" fillId="0" borderId="6" applyNumberFormat="0" applyFill="0" applyBorder="0" applyAlignment="0" applyProtection="0"/>
    <xf numFmtId="8" fontId="12" fillId="0" borderId="6" applyFont="0" applyFill="0" applyBorder="0" applyAlignment="0" applyProtection="0"/>
    <xf numFmtId="0" fontId="165" fillId="0" borderId="6"/>
    <xf numFmtId="43" fontId="2" fillId="0" borderId="6" applyFont="0" applyFill="0" applyBorder="0" applyAlignment="0" applyProtection="0"/>
    <xf numFmtId="0" fontId="166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52" fillId="0" borderId="48">
      <alignment horizontal="left" vertical="center"/>
    </xf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7" fillId="0" borderId="57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5" fillId="0" borderId="6" applyFont="0" applyFill="0" applyBorder="0" applyAlignment="0" applyProtection="0"/>
    <xf numFmtId="0" fontId="11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39" fillId="0" borderId="6"/>
    <xf numFmtId="8" fontId="12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162">
    <xf numFmtId="0" fontId="0" fillId="0" borderId="0" xfId="0"/>
    <xf numFmtId="43" fontId="156" fillId="0" borderId="6" xfId="6" applyFont="1" applyFill="1" applyBorder="1"/>
    <xf numFmtId="43" fontId="24" fillId="0" borderId="6" xfId="6351" applyFont="1" applyFill="1" applyBorder="1"/>
    <xf numFmtId="205" fontId="24" fillId="0" borderId="0" xfId="6351" applyNumberFormat="1" applyFont="1" applyFill="1"/>
    <xf numFmtId="43" fontId="174" fillId="0" borderId="6" xfId="6" applyFont="1" applyFill="1" applyBorder="1"/>
    <xf numFmtId="168" fontId="177" fillId="0" borderId="6" xfId="6351" applyNumberFormat="1" applyFont="1" applyFill="1" applyBorder="1"/>
    <xf numFmtId="168" fontId="24" fillId="0" borderId="6" xfId="6351" applyNumberFormat="1" applyFont="1" applyFill="1" applyBorder="1"/>
    <xf numFmtId="43" fontId="177" fillId="0" borderId="0" xfId="6351" applyFont="1" applyFill="1"/>
    <xf numFmtId="43" fontId="24" fillId="0" borderId="0" xfId="6351" applyFont="1" applyFill="1"/>
    <xf numFmtId="43" fontId="174" fillId="0" borderId="6" xfId="6351" applyFont="1" applyFill="1" applyBorder="1"/>
    <xf numFmtId="204" fontId="24" fillId="0" borderId="0" xfId="6351" applyNumberFormat="1" applyFont="1" applyFill="1"/>
    <xf numFmtId="43" fontId="24" fillId="0" borderId="0" xfId="6351" applyFont="1" applyFill="1" applyBorder="1"/>
    <xf numFmtId="169" fontId="167" fillId="0" borderId="6" xfId="5" applyNumberFormat="1" applyFont="1" applyAlignment="1">
      <alignment horizontal="center"/>
    </xf>
    <xf numFmtId="0" fontId="168" fillId="0" borderId="6" xfId="5" applyFont="1"/>
    <xf numFmtId="169" fontId="155" fillId="0" borderId="6" xfId="5" applyNumberFormat="1" applyFont="1"/>
    <xf numFmtId="0" fontId="168" fillId="0" borderId="0" xfId="5" applyFont="1" applyBorder="1"/>
    <xf numFmtId="168" fontId="155" fillId="0" borderId="6" xfId="5" applyNumberFormat="1" applyFont="1"/>
    <xf numFmtId="169" fontId="155" fillId="0" borderId="6" xfId="5" applyNumberFormat="1" applyFont="1" applyAlignment="1">
      <alignment horizontal="center"/>
    </xf>
    <xf numFmtId="169" fontId="167" fillId="0" borderId="6" xfId="5" applyNumberFormat="1" applyFont="1"/>
    <xf numFmtId="168" fontId="167" fillId="0" borderId="6" xfId="5" quotePrefix="1" applyNumberFormat="1" applyFont="1" applyAlignment="1">
      <alignment horizontal="center"/>
    </xf>
    <xf numFmtId="170" fontId="167" fillId="0" borderId="6" xfId="5" applyNumberFormat="1" applyFont="1" applyAlignment="1">
      <alignment horizontal="center"/>
    </xf>
    <xf numFmtId="49" fontId="167" fillId="0" borderId="6" xfId="5" applyNumberFormat="1" applyFont="1" applyAlignment="1">
      <alignment horizontal="center"/>
    </xf>
    <xf numFmtId="168" fontId="167" fillId="0" borderId="6" xfId="5" applyNumberFormat="1" applyFont="1" applyAlignment="1">
      <alignment horizontal="center"/>
    </xf>
    <xf numFmtId="169" fontId="167" fillId="0" borderId="6" xfId="5" applyNumberFormat="1" applyFont="1" applyAlignment="1">
      <alignment horizontal="left"/>
    </xf>
    <xf numFmtId="169" fontId="155" fillId="0" borderId="6" xfId="5" applyNumberFormat="1" applyFont="1" applyAlignment="1">
      <alignment horizontal="left"/>
    </xf>
    <xf numFmtId="0" fontId="155" fillId="0" borderId="6" xfId="5" quotePrefix="1" applyFont="1" applyAlignment="1">
      <alignment horizontal="center"/>
    </xf>
    <xf numFmtId="168" fontId="155" fillId="0" borderId="6" xfId="5" applyNumberFormat="1" applyFont="1" applyAlignment="1">
      <alignment horizontal="center"/>
    </xf>
    <xf numFmtId="168" fontId="155" fillId="0" borderId="6" xfId="6" applyNumberFormat="1" applyFont="1" applyFill="1" applyBorder="1"/>
    <xf numFmtId="0" fontId="155" fillId="0" borderId="6" xfId="5" applyFont="1" applyAlignment="1">
      <alignment horizontal="right"/>
    </xf>
    <xf numFmtId="169" fontId="155" fillId="0" borderId="6" xfId="5" applyNumberFormat="1" applyFont="1" applyAlignment="1">
      <alignment horizontal="right"/>
    </xf>
    <xf numFmtId="168" fontId="155" fillId="0" borderId="2" xfId="5" applyNumberFormat="1" applyFont="1" applyBorder="1" applyAlignment="1">
      <alignment horizontal="right"/>
    </xf>
    <xf numFmtId="168" fontId="155" fillId="0" borderId="6" xfId="5" applyNumberFormat="1" applyFont="1" applyAlignment="1">
      <alignment horizontal="right"/>
    </xf>
    <xf numFmtId="0" fontId="155" fillId="0" borderId="6" xfId="5" applyFont="1" applyAlignment="1">
      <alignment horizontal="center"/>
    </xf>
    <xf numFmtId="0" fontId="155" fillId="0" borderId="6" xfId="5" applyFont="1"/>
    <xf numFmtId="168" fontId="155" fillId="0" borderId="2" xfId="5" applyNumberFormat="1" applyFont="1" applyBorder="1"/>
    <xf numFmtId="168" fontId="155" fillId="0" borderId="3" xfId="5" applyNumberFormat="1" applyFont="1" applyBorder="1"/>
    <xf numFmtId="169" fontId="169" fillId="0" borderId="6" xfId="5" applyNumberFormat="1" applyFont="1"/>
    <xf numFmtId="0" fontId="169" fillId="0" borderId="6" xfId="5" applyFont="1" applyAlignment="1">
      <alignment horizontal="left"/>
    </xf>
    <xf numFmtId="0" fontId="169" fillId="0" borderId="6" xfId="5" applyFont="1" applyAlignment="1">
      <alignment horizontal="center"/>
    </xf>
    <xf numFmtId="0" fontId="169" fillId="0" borderId="6" xfId="5" applyFont="1"/>
    <xf numFmtId="168" fontId="169" fillId="0" borderId="6" xfId="5" applyNumberFormat="1" applyFont="1" applyAlignment="1">
      <alignment horizontal="center"/>
    </xf>
    <xf numFmtId="168" fontId="169" fillId="0" borderId="6" xfId="5" applyNumberFormat="1" applyFont="1"/>
    <xf numFmtId="168" fontId="169" fillId="0" borderId="6" xfId="5" applyNumberFormat="1" applyFont="1" applyAlignment="1">
      <alignment horizontal="left"/>
    </xf>
    <xf numFmtId="169" fontId="155" fillId="0" borderId="4" xfId="5" applyNumberFormat="1" applyFont="1" applyBorder="1"/>
    <xf numFmtId="169" fontId="155" fillId="0" borderId="1" xfId="5" applyNumberFormat="1" applyFont="1" applyBorder="1"/>
    <xf numFmtId="43" fontId="155" fillId="0" borderId="6" xfId="6" applyFont="1" applyFill="1" applyBorder="1"/>
    <xf numFmtId="169" fontId="155" fillId="0" borderId="2" xfId="5" applyNumberFormat="1" applyFont="1" applyBorder="1"/>
    <xf numFmtId="169" fontId="155" fillId="0" borderId="3" xfId="5" applyNumberFormat="1" applyFont="1" applyBorder="1"/>
    <xf numFmtId="168" fontId="170" fillId="0" borderId="6" xfId="5" applyNumberFormat="1" applyFont="1"/>
    <xf numFmtId="169" fontId="155" fillId="0" borderId="6" xfId="5" quotePrefix="1" applyNumberFormat="1" applyFont="1"/>
    <xf numFmtId="168" fontId="168" fillId="0" borderId="6" xfId="5" applyNumberFormat="1" applyFont="1"/>
    <xf numFmtId="0" fontId="155" fillId="0" borderId="6" xfId="5" applyFont="1" applyAlignment="1">
      <alignment horizontal="left"/>
    </xf>
    <xf numFmtId="43" fontId="65" fillId="0" borderId="6" xfId="6351" applyFont="1" applyFill="1" applyBorder="1"/>
    <xf numFmtId="0" fontId="65" fillId="0" borderId="6" xfId="5" applyFont="1"/>
    <xf numFmtId="169" fontId="171" fillId="0" borderId="6" xfId="6318" applyNumberFormat="1" applyFont="1" applyAlignment="1">
      <alignment horizontal="center"/>
    </xf>
    <xf numFmtId="169" fontId="24" fillId="0" borderId="6" xfId="6318" applyNumberFormat="1" applyFont="1"/>
    <xf numFmtId="0" fontId="181" fillId="0" borderId="6" xfId="6318" applyFont="1"/>
    <xf numFmtId="0" fontId="24" fillId="0" borderId="6" xfId="6318" applyFont="1"/>
    <xf numFmtId="0" fontId="176" fillId="0" borderId="6" xfId="5" applyFont="1"/>
    <xf numFmtId="169" fontId="179" fillId="0" borderId="6" xfId="6318" applyNumberFormat="1" applyFont="1" applyAlignment="1">
      <alignment horizontal="center"/>
    </xf>
    <xf numFmtId="169" fontId="24" fillId="0" borderId="6" xfId="6318" applyNumberFormat="1" applyFont="1" applyAlignment="1">
      <alignment horizontal="center"/>
    </xf>
    <xf numFmtId="169" fontId="171" fillId="0" borderId="6" xfId="6318" quotePrefix="1" applyNumberFormat="1" applyFont="1" applyAlignment="1">
      <alignment horizontal="center"/>
    </xf>
    <xf numFmtId="169" fontId="171" fillId="0" borderId="6" xfId="6318" applyNumberFormat="1" applyFont="1"/>
    <xf numFmtId="169" fontId="177" fillId="0" borderId="6" xfId="6318" applyNumberFormat="1" applyFont="1"/>
    <xf numFmtId="43" fontId="24" fillId="0" borderId="6" xfId="6" applyFont="1" applyFill="1" applyBorder="1"/>
    <xf numFmtId="168" fontId="181" fillId="0" borderId="6" xfId="6318" applyNumberFormat="1" applyFont="1"/>
    <xf numFmtId="0" fontId="177" fillId="0" borderId="6" xfId="6318" applyFont="1"/>
    <xf numFmtId="169" fontId="24" fillId="0" borderId="7" xfId="6318" applyNumberFormat="1" applyFont="1" applyBorder="1"/>
    <xf numFmtId="169" fontId="24" fillId="0" borderId="1" xfId="6318" applyNumberFormat="1" applyFont="1" applyBorder="1"/>
    <xf numFmtId="169" fontId="178" fillId="0" borderId="6" xfId="6318" applyNumberFormat="1" applyFont="1"/>
    <xf numFmtId="0" fontId="178" fillId="0" borderId="6" xfId="6318" applyFont="1"/>
    <xf numFmtId="169" fontId="24" fillId="0" borderId="2" xfId="6318" applyNumberFormat="1" applyFont="1" applyBorder="1"/>
    <xf numFmtId="169" fontId="24" fillId="0" borderId="6" xfId="6318" applyNumberFormat="1" applyFont="1" applyAlignment="1">
      <alignment horizontal="left"/>
    </xf>
    <xf numFmtId="169" fontId="177" fillId="0" borderId="6" xfId="6318" applyNumberFormat="1" applyFont="1" applyAlignment="1">
      <alignment horizontal="center"/>
    </xf>
    <xf numFmtId="169" fontId="24" fillId="0" borderId="5" xfId="6318" applyNumberFormat="1" applyFont="1" applyBorder="1"/>
    <xf numFmtId="169" fontId="181" fillId="0" borderId="6" xfId="6318" applyNumberFormat="1" applyFont="1"/>
    <xf numFmtId="169" fontId="24" fillId="0" borderId="3" xfId="6318" applyNumberFormat="1" applyFont="1" applyBorder="1"/>
    <xf numFmtId="40" fontId="180" fillId="0" borderId="6" xfId="40" applyNumberFormat="1" applyFont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 applyAlignment="1">
      <alignment horizontal="center"/>
    </xf>
    <xf numFmtId="169" fontId="174" fillId="0" borderId="6" xfId="5" applyNumberFormat="1" applyFont="1"/>
    <xf numFmtId="169" fontId="173" fillId="0" borderId="1" xfId="5" applyNumberFormat="1" applyFont="1" applyBorder="1"/>
    <xf numFmtId="169" fontId="173" fillId="0" borderId="6" xfId="5" applyNumberFormat="1" applyFont="1"/>
    <xf numFmtId="169" fontId="173" fillId="0" borderId="7" xfId="5" applyNumberFormat="1" applyFont="1" applyBorder="1"/>
    <xf numFmtId="169" fontId="173" fillId="0" borderId="1" xfId="5" applyNumberFormat="1" applyFont="1" applyBorder="1" applyAlignment="1">
      <alignment horizontal="center"/>
    </xf>
    <xf numFmtId="169" fontId="174" fillId="0" borderId="6" xfId="5" applyNumberFormat="1" applyFont="1" applyAlignment="1">
      <alignment horizontal="left"/>
    </xf>
    <xf numFmtId="169" fontId="174" fillId="0" borderId="5" xfId="5" applyNumberFormat="1" applyFont="1" applyBorder="1" applyAlignment="1">
      <alignment horizontal="center"/>
    </xf>
    <xf numFmtId="169" fontId="174" fillId="0" borderId="2" xfId="5" applyNumberFormat="1" applyFont="1" applyBorder="1"/>
    <xf numFmtId="169" fontId="174" fillId="0" borderId="2" xfId="5" applyNumberFormat="1" applyFont="1" applyBorder="1" applyAlignment="1">
      <alignment horizontal="center"/>
    </xf>
    <xf numFmtId="169" fontId="174" fillId="0" borderId="5" xfId="5" applyNumberFormat="1" applyFont="1" applyBorder="1"/>
    <xf numFmtId="169" fontId="174" fillId="0" borderId="6" xfId="5" applyNumberFormat="1" applyFont="1" applyAlignment="1">
      <alignment horizontal="right"/>
    </xf>
    <xf numFmtId="169" fontId="174" fillId="0" borderId="6" xfId="5" quotePrefix="1" applyNumberFormat="1" applyFont="1" applyAlignment="1">
      <alignment horizontal="center"/>
    </xf>
    <xf numFmtId="169" fontId="174" fillId="0" borderId="1" xfId="5" applyNumberFormat="1" applyFont="1" applyBorder="1" applyAlignment="1">
      <alignment horizontal="center"/>
    </xf>
    <xf numFmtId="169" fontId="174" fillId="0" borderId="1" xfId="5" applyNumberFormat="1" applyFont="1" applyBorder="1"/>
    <xf numFmtId="169" fontId="156" fillId="0" borderId="6" xfId="5" applyNumberFormat="1" applyFont="1"/>
    <xf numFmtId="0" fontId="156" fillId="0" borderId="6" xfId="5" applyFont="1"/>
    <xf numFmtId="169" fontId="21" fillId="0" borderId="6" xfId="5" applyNumberFormat="1" applyFont="1"/>
    <xf numFmtId="169" fontId="156" fillId="0" borderId="47" xfId="5" applyNumberFormat="1" applyFont="1" applyBorder="1"/>
    <xf numFmtId="169" fontId="156" fillId="0" borderId="49" xfId="5" applyNumberFormat="1" applyFont="1" applyBorder="1"/>
    <xf numFmtId="0" fontId="162" fillId="0" borderId="6" xfId="5" applyFont="1"/>
    <xf numFmtId="169" fontId="156" fillId="0" borderId="6" xfId="5" applyNumberFormat="1" applyFont="1" applyAlignment="1">
      <alignment horizontal="center"/>
    </xf>
    <xf numFmtId="0" fontId="162" fillId="0" borderId="5" xfId="5" applyFont="1" applyBorder="1"/>
    <xf numFmtId="169" fontId="156" fillId="0" borderId="6" xfId="5" applyNumberFormat="1" applyFont="1" applyAlignment="1">
      <alignment horizontal="left"/>
    </xf>
    <xf numFmtId="169" fontId="156" fillId="0" borderId="6" xfId="5" applyNumberFormat="1" applyFont="1" applyAlignment="1">
      <alignment horizontal="right"/>
    </xf>
    <xf numFmtId="0" fontId="10" fillId="0" borderId="0" xfId="0" quotePrefix="1" applyFont="1"/>
    <xf numFmtId="169" fontId="156" fillId="0" borderId="1" xfId="5" applyNumberFormat="1" applyFont="1" applyBorder="1"/>
    <xf numFmtId="169" fontId="156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4" fillId="0" borderId="6" xfId="5" applyNumberFormat="1" applyFont="1"/>
    <xf numFmtId="0" fontId="156" fillId="0" borderId="6" xfId="5" applyFont="1" applyAlignment="1">
      <alignment horizontal="center"/>
    </xf>
    <xf numFmtId="0" fontId="24" fillId="0" borderId="6" xfId="5" applyFont="1"/>
    <xf numFmtId="169" fontId="156" fillId="0" borderId="48" xfId="5" applyNumberFormat="1" applyFont="1" applyBorder="1"/>
    <xf numFmtId="169" fontId="156" fillId="0" borderId="46" xfId="5" applyNumberFormat="1" applyFont="1" applyBorder="1"/>
    <xf numFmtId="169" fontId="156" fillId="0" borderId="50" xfId="5" applyNumberFormat="1" applyFont="1" applyBorder="1"/>
    <xf numFmtId="169" fontId="180" fillId="0" borderId="6" xfId="5" applyNumberFormat="1" applyFont="1"/>
    <xf numFmtId="0" fontId="156" fillId="0" borderId="6" xfId="5" quotePrefix="1" applyFont="1" applyAlignment="1">
      <alignment horizontal="center"/>
    </xf>
    <xf numFmtId="169" fontId="171" fillId="0" borderId="6" xfId="5628" applyNumberFormat="1" applyFont="1" applyAlignment="1">
      <alignment horizontal="center"/>
    </xf>
    <xf numFmtId="169" fontId="171" fillId="0" borderId="6" xfId="5628" applyNumberFormat="1" applyFont="1"/>
    <xf numFmtId="0" fontId="24" fillId="0" borderId="6" xfId="5628" applyFont="1"/>
    <xf numFmtId="0" fontId="24" fillId="0" borderId="0" xfId="5628" applyFont="1" applyBorder="1"/>
    <xf numFmtId="169" fontId="24" fillId="0" borderId="6" xfId="5628" applyNumberFormat="1" applyFont="1" applyAlignment="1">
      <alignment horizontal="center"/>
    </xf>
    <xf numFmtId="168" fontId="24" fillId="0" borderId="6" xfId="5628" applyNumberFormat="1" applyFont="1" applyAlignment="1">
      <alignment horizontal="center"/>
    </xf>
    <xf numFmtId="169" fontId="24" fillId="0" borderId="6" xfId="5628" applyNumberFormat="1" applyFont="1"/>
    <xf numFmtId="168" fontId="171" fillId="0" borderId="6" xfId="5628" quotePrefix="1" applyNumberFormat="1" applyFont="1" applyAlignment="1">
      <alignment horizontal="center"/>
    </xf>
    <xf numFmtId="49" fontId="171" fillId="0" borderId="6" xfId="5628" applyNumberFormat="1" applyFont="1" applyAlignment="1">
      <alignment horizontal="center"/>
    </xf>
    <xf numFmtId="169" fontId="24" fillId="0" borderId="6" xfId="5628" applyNumberFormat="1" applyFont="1" applyAlignment="1">
      <alignment horizontal="left"/>
    </xf>
    <xf numFmtId="168" fontId="24" fillId="0" borderId="6" xfId="5628" applyNumberFormat="1" applyFont="1"/>
    <xf numFmtId="168" fontId="24" fillId="0" borderId="5" xfId="5628" applyNumberFormat="1" applyFont="1" applyBorder="1"/>
    <xf numFmtId="168" fontId="24" fillId="0" borderId="1" xfId="5628" applyNumberFormat="1" applyFont="1" applyBorder="1"/>
    <xf numFmtId="0" fontId="24" fillId="0" borderId="6" xfId="5" quotePrefix="1" applyFont="1" applyAlignment="1">
      <alignment horizontal="center"/>
    </xf>
    <xf numFmtId="39" fontId="24" fillId="0" borderId="6" xfId="5628" applyNumberFormat="1" applyFont="1" applyAlignment="1">
      <alignment horizontal="left"/>
    </xf>
    <xf numFmtId="168" fontId="24" fillId="0" borderId="6" xfId="5" applyNumberFormat="1" applyFont="1"/>
    <xf numFmtId="169" fontId="172" fillId="0" borderId="6" xfId="5628" applyNumberFormat="1" applyFont="1"/>
    <xf numFmtId="169" fontId="24" fillId="0" borderId="7" xfId="5628" applyNumberFormat="1" applyFont="1" applyBorder="1"/>
    <xf numFmtId="169" fontId="24" fillId="0" borderId="4" xfId="5628" applyNumberFormat="1" applyFont="1" applyBorder="1"/>
    <xf numFmtId="168" fontId="24" fillId="0" borderId="3" xfId="5628" applyNumberFormat="1" applyFont="1" applyBorder="1"/>
    <xf numFmtId="169" fontId="24" fillId="0" borderId="6" xfId="5628" applyNumberFormat="1" applyFont="1" applyAlignment="1">
      <alignment horizontal="right"/>
    </xf>
    <xf numFmtId="169" fontId="24" fillId="0" borderId="6" xfId="6351" applyNumberFormat="1" applyFont="1" applyFill="1" applyBorder="1" applyAlignment="1">
      <alignment horizontal="right"/>
    </xf>
    <xf numFmtId="169" fontId="24" fillId="0" borderId="6" xfId="5628" quotePrefix="1" applyNumberFormat="1" applyFont="1" applyAlignment="1">
      <alignment horizontal="center"/>
    </xf>
    <xf numFmtId="172" fontId="24" fillId="0" borderId="6" xfId="5628" applyNumberFormat="1" applyFont="1"/>
    <xf numFmtId="169" fontId="24" fillId="0" borderId="6" xfId="6318" quotePrefix="1" applyNumberFormat="1" applyFont="1" applyAlignment="1">
      <alignment horizontal="center"/>
    </xf>
    <xf numFmtId="0" fontId="24" fillId="0" borderId="6" xfId="6318" applyFont="1"/>
    <xf numFmtId="169" fontId="171" fillId="0" borderId="6" xfId="6318" applyNumberFormat="1" applyFont="1" applyAlignment="1">
      <alignment horizontal="center"/>
    </xf>
    <xf numFmtId="169" fontId="171" fillId="0" borderId="1" xfId="6318" applyNumberFormat="1" applyFont="1" applyBorder="1" applyAlignment="1">
      <alignment horizontal="center"/>
    </xf>
    <xf numFmtId="169" fontId="175" fillId="0" borderId="6" xfId="5" applyNumberFormat="1" applyFont="1" applyAlignment="1">
      <alignment horizontal="center"/>
    </xf>
    <xf numFmtId="0" fontId="24" fillId="0" borderId="1" xfId="6318" applyFont="1" applyBorder="1"/>
    <xf numFmtId="169" fontId="167" fillId="0" borderId="6" xfId="5" applyNumberFormat="1" applyFont="1" applyAlignment="1">
      <alignment horizontal="center"/>
    </xf>
    <xf numFmtId="0" fontId="168" fillId="0" borderId="6" xfId="5" applyFont="1"/>
    <xf numFmtId="169" fontId="155" fillId="0" borderId="6" xfId="5" quotePrefix="1" applyNumberFormat="1" applyFont="1" applyAlignment="1">
      <alignment horizontal="center"/>
    </xf>
    <xf numFmtId="169" fontId="167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71" fillId="0" borderId="6" xfId="5628" applyNumberFormat="1" applyFont="1" applyAlignment="1">
      <alignment horizontal="center"/>
    </xf>
    <xf numFmtId="169" fontId="171" fillId="0" borderId="1" xfId="5628" applyNumberFormat="1" applyFont="1" applyBorder="1" applyAlignment="1">
      <alignment horizontal="center"/>
    </xf>
    <xf numFmtId="169" fontId="157" fillId="0" borderId="6" xfId="5" applyNumberFormat="1" applyFont="1" applyAlignment="1">
      <alignment horizontal="center"/>
    </xf>
    <xf numFmtId="0" fontId="162" fillId="0" borderId="6" xfId="5" applyFont="1"/>
    <xf numFmtId="169" fontId="157" fillId="0" borderId="1" xfId="5" applyNumberFormat="1" applyFont="1" applyBorder="1" applyAlignment="1">
      <alignment horizontal="center"/>
    </xf>
    <xf numFmtId="0" fontId="162" fillId="0" borderId="1" xfId="5" applyFont="1" applyBorder="1"/>
    <xf numFmtId="169" fontId="156" fillId="0" borderId="2" xfId="5" applyNumberFormat="1" applyFont="1" applyBorder="1" applyAlignment="1">
      <alignment horizontal="center"/>
    </xf>
    <xf numFmtId="169" fontId="173" fillId="0" borderId="6" xfId="5" applyNumberFormat="1" applyFont="1" applyAlignment="1">
      <alignment horizontal="center"/>
    </xf>
    <xf numFmtId="0" fontId="174" fillId="0" borderId="6" xfId="5" applyFont="1"/>
    <xf numFmtId="43" fontId="156" fillId="0" borderId="6" xfId="6351" applyFont="1" applyBorder="1"/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" xfId="6351" builtinId="3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" xfId="0" builtinId="0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A1A0000}"/>
    <cellStyle name="เปอร์เซ็นต์ 2 2" xfId="420" xr:uid="{00000000-0005-0000-0000-00000B1A0000}"/>
    <cellStyle name="เปอร์เซ็นต์ 2 2 2" xfId="5123" xr:uid="{00000000-0005-0000-0000-00000C1A0000}"/>
    <cellStyle name="เปอร์เซ็นต์ 2 2 3" xfId="5124" xr:uid="{00000000-0005-0000-0000-00000D1A0000}"/>
    <cellStyle name="เปอร์เซ็นต์ 2 2 3 2" xfId="5605" xr:uid="{00000000-0005-0000-0000-00000E1A0000}"/>
    <cellStyle name="เปอร์เซ็นต์ 2 3" xfId="5125" xr:uid="{00000000-0005-0000-0000-00000F1A0000}"/>
    <cellStyle name="เปอร์เซ็นต์ 2 3 2" xfId="5126" xr:uid="{00000000-0005-0000-0000-0000101A0000}"/>
    <cellStyle name="เปอร์เซ็นต์ 2 4" xfId="5127" xr:uid="{00000000-0005-0000-0000-0000111A0000}"/>
    <cellStyle name="เปอร์เซ็นต์ 2 5" xfId="5128" xr:uid="{00000000-0005-0000-0000-0000121A0000}"/>
    <cellStyle name="เปอร์เซ็นต์ 2 6" xfId="5129" xr:uid="{00000000-0005-0000-0000-0000131A0000}"/>
    <cellStyle name="เปอร์เซ็นต์ 2 7" xfId="6331" xr:uid="{00000000-0005-0000-0000-0000141A0000}"/>
    <cellStyle name="เปอร์เซ็นต์ 3" xfId="421" xr:uid="{00000000-0005-0000-0000-0000151A0000}"/>
    <cellStyle name="เปอร์เซ็นต์ 3 2" xfId="5130" xr:uid="{00000000-0005-0000-0000-0000161A0000}"/>
    <cellStyle name="เปอร์เซ็นต์ 3 2 2" xfId="6282" xr:uid="{00000000-0005-0000-0000-0000171A0000}"/>
    <cellStyle name="เปอร์เซ็นต์ 3 2 2 2" xfId="7760" xr:uid="{00000000-0005-0000-0000-0000181A0000}"/>
    <cellStyle name="เปอร์เซ็นต์ 3 2 3" xfId="7087" xr:uid="{00000000-0005-0000-0000-0000191A0000}"/>
    <cellStyle name="เปอร์เซ็นต์ 4" xfId="422" xr:uid="{00000000-0005-0000-0000-00001A1A0000}"/>
    <cellStyle name="เปอร์เซ็นต์ 4 2" xfId="5131" xr:uid="{00000000-0005-0000-0000-00001B1A0000}"/>
    <cellStyle name="เปอร์เซ็นต์ 5" xfId="423" xr:uid="{00000000-0005-0000-0000-00001C1A0000}"/>
    <cellStyle name="เปอร์เซ็นต์ 5 2" xfId="5132" xr:uid="{00000000-0005-0000-0000-00001D1A0000}"/>
    <cellStyle name="เปอร์เซ็นต์ 5 2 2" xfId="5606" xr:uid="{00000000-0005-0000-0000-00001E1A0000}"/>
    <cellStyle name="เปอร์เซ็นต์ 5 3" xfId="5133" xr:uid="{00000000-0005-0000-0000-00001F1A0000}"/>
    <cellStyle name="เปอร์เซ็นต์ 5 4" xfId="5134" xr:uid="{00000000-0005-0000-0000-0000201A0000}"/>
    <cellStyle name="เปอร์เซ็นต์ 5 4 2" xfId="6283" xr:uid="{00000000-0005-0000-0000-0000211A0000}"/>
    <cellStyle name="เปอร์เซ็นต์ 5 4 2 2" xfId="7761" xr:uid="{00000000-0005-0000-0000-0000221A0000}"/>
    <cellStyle name="เปอร์เซ็นต์ 5 4 3" xfId="7088" xr:uid="{00000000-0005-0000-0000-0000231A0000}"/>
    <cellStyle name="เปอร์เซ็นต์ 6" xfId="5636" xr:uid="{00000000-0005-0000-0000-0000241A0000}"/>
    <cellStyle name="ฤธถ [0]_95" xfId="1393" xr:uid="{00000000-0005-0000-0000-0000251A0000}"/>
    <cellStyle name="ฤธถ_95" xfId="1394" xr:uid="{00000000-0005-0000-0000-0000261A0000}"/>
    <cellStyle name="ล๋ศญ [0]_95" xfId="1395" xr:uid="{00000000-0005-0000-0000-0000271A0000}"/>
    <cellStyle name="ล๋ศญ_95" xfId="1396" xr:uid="{00000000-0005-0000-0000-0000281A0000}"/>
    <cellStyle name="ลักษณะ 1" xfId="1397" xr:uid="{00000000-0005-0000-0000-0000291A0000}"/>
    <cellStyle name="ลักษณะ 1 2" xfId="1398" xr:uid="{00000000-0005-0000-0000-00002A1A0000}"/>
    <cellStyle name="ลักษณะ 1 3" xfId="5135" xr:uid="{00000000-0005-0000-0000-00002B1A0000}"/>
    <cellStyle name="ลักษณะ 1 4" xfId="4149" xr:uid="{00000000-0005-0000-0000-00002C1A0000}"/>
    <cellStyle name="วฅมุ_4ฟ๙ฝวภ๛" xfId="1399" xr:uid="{00000000-0005-0000-0000-00002D1A0000}"/>
    <cellStyle name="หมายเหตุ 10" xfId="4151" xr:uid="{00000000-0005-0000-0000-00002E1A0000}"/>
    <cellStyle name="หมายเหตุ 10 10" xfId="4152" xr:uid="{00000000-0005-0000-0000-00002F1A0000}"/>
    <cellStyle name="หมายเหตุ 10 10 2" xfId="6089" xr:uid="{00000000-0005-0000-0000-0000301A0000}"/>
    <cellStyle name="หมายเหตุ 10 10 2 2" xfId="7567" xr:uid="{00000000-0005-0000-0000-0000311A0000}"/>
    <cellStyle name="หมายเหตุ 10 10 3" xfId="6892" xr:uid="{00000000-0005-0000-0000-0000321A0000}"/>
    <cellStyle name="หมายเหตุ 10 11" xfId="4153" xr:uid="{00000000-0005-0000-0000-0000331A0000}"/>
    <cellStyle name="หมายเหตุ 10 11 2" xfId="6090" xr:uid="{00000000-0005-0000-0000-0000341A0000}"/>
    <cellStyle name="หมายเหตุ 10 11 2 2" xfId="7568" xr:uid="{00000000-0005-0000-0000-0000351A0000}"/>
    <cellStyle name="หมายเหตุ 10 11 3" xfId="6893" xr:uid="{00000000-0005-0000-0000-0000361A0000}"/>
    <cellStyle name="หมายเหตุ 10 12" xfId="4154" xr:uid="{00000000-0005-0000-0000-0000371A0000}"/>
    <cellStyle name="หมายเหตุ 10 12 2" xfId="6091" xr:uid="{00000000-0005-0000-0000-0000381A0000}"/>
    <cellStyle name="หมายเหตุ 10 12 2 2" xfId="7569" xr:uid="{00000000-0005-0000-0000-0000391A0000}"/>
    <cellStyle name="หมายเหตุ 10 12 3" xfId="6894" xr:uid="{00000000-0005-0000-0000-00003A1A0000}"/>
    <cellStyle name="หมายเหตุ 10 13" xfId="4155" xr:uid="{00000000-0005-0000-0000-00003B1A0000}"/>
    <cellStyle name="หมายเหตุ 10 13 2" xfId="6092" xr:uid="{00000000-0005-0000-0000-00003C1A0000}"/>
    <cellStyle name="หมายเหตุ 10 13 2 2" xfId="7570" xr:uid="{00000000-0005-0000-0000-00003D1A0000}"/>
    <cellStyle name="หมายเหตุ 10 13 3" xfId="6895" xr:uid="{00000000-0005-0000-0000-00003E1A0000}"/>
    <cellStyle name="หมายเหตุ 10 14" xfId="4156" xr:uid="{00000000-0005-0000-0000-00003F1A0000}"/>
    <cellStyle name="หมายเหตุ 10 14 2" xfId="6093" xr:uid="{00000000-0005-0000-0000-0000401A0000}"/>
    <cellStyle name="หมายเหตุ 10 14 2 2" xfId="7571" xr:uid="{00000000-0005-0000-0000-0000411A0000}"/>
    <cellStyle name="หมายเหตุ 10 14 3" xfId="6896" xr:uid="{00000000-0005-0000-0000-0000421A0000}"/>
    <cellStyle name="หมายเหตุ 10 15" xfId="4157" xr:uid="{00000000-0005-0000-0000-0000431A0000}"/>
    <cellStyle name="หมายเหตุ 10 15 2" xfId="6094" xr:uid="{00000000-0005-0000-0000-0000441A0000}"/>
    <cellStyle name="หมายเหตุ 10 15 2 2" xfId="7572" xr:uid="{00000000-0005-0000-0000-0000451A0000}"/>
    <cellStyle name="หมายเหตุ 10 15 3" xfId="6897" xr:uid="{00000000-0005-0000-0000-0000461A0000}"/>
    <cellStyle name="หมายเหตุ 10 16" xfId="4158" xr:uid="{00000000-0005-0000-0000-0000471A0000}"/>
    <cellStyle name="หมายเหตุ 10 16 2" xfId="6095" xr:uid="{00000000-0005-0000-0000-0000481A0000}"/>
    <cellStyle name="หมายเหตุ 10 16 2 2" xfId="7573" xr:uid="{00000000-0005-0000-0000-0000491A0000}"/>
    <cellStyle name="หมายเหตุ 10 16 3" xfId="6898" xr:uid="{00000000-0005-0000-0000-00004A1A0000}"/>
    <cellStyle name="หมายเหตุ 10 17" xfId="4159" xr:uid="{00000000-0005-0000-0000-00004B1A0000}"/>
    <cellStyle name="หมายเหตุ 10 17 2" xfId="6096" xr:uid="{00000000-0005-0000-0000-00004C1A0000}"/>
    <cellStyle name="หมายเหตุ 10 17 2 2" xfId="7574" xr:uid="{00000000-0005-0000-0000-00004D1A0000}"/>
    <cellStyle name="หมายเหตุ 10 17 3" xfId="6899" xr:uid="{00000000-0005-0000-0000-00004E1A0000}"/>
    <cellStyle name="หมายเหตุ 10 18" xfId="4160" xr:uid="{00000000-0005-0000-0000-00004F1A0000}"/>
    <cellStyle name="หมายเหตุ 10 18 2" xfId="6097" xr:uid="{00000000-0005-0000-0000-0000501A0000}"/>
    <cellStyle name="หมายเหตุ 10 18 2 2" xfId="7575" xr:uid="{00000000-0005-0000-0000-0000511A0000}"/>
    <cellStyle name="หมายเหตุ 10 18 3" xfId="6900" xr:uid="{00000000-0005-0000-0000-0000521A0000}"/>
    <cellStyle name="หมายเหตุ 10 19" xfId="4161" xr:uid="{00000000-0005-0000-0000-0000531A0000}"/>
    <cellStyle name="หมายเหตุ 10 19 2" xfId="6098" xr:uid="{00000000-0005-0000-0000-0000541A0000}"/>
    <cellStyle name="หมายเหตุ 10 19 2 2" xfId="7576" xr:uid="{00000000-0005-0000-0000-0000551A0000}"/>
    <cellStyle name="หมายเหตุ 10 19 3" xfId="6901" xr:uid="{00000000-0005-0000-0000-0000561A0000}"/>
    <cellStyle name="หมายเหตุ 10 2" xfId="4162" xr:uid="{00000000-0005-0000-0000-0000571A0000}"/>
    <cellStyle name="หมายเหตุ 10 2 2" xfId="6099" xr:uid="{00000000-0005-0000-0000-0000581A0000}"/>
    <cellStyle name="หมายเหตุ 10 2 2 2" xfId="7577" xr:uid="{00000000-0005-0000-0000-0000591A0000}"/>
    <cellStyle name="หมายเหตุ 10 2 3" xfId="6902" xr:uid="{00000000-0005-0000-0000-00005A1A0000}"/>
    <cellStyle name="หมายเหตุ 10 20" xfId="4163" xr:uid="{00000000-0005-0000-0000-00005B1A0000}"/>
    <cellStyle name="หมายเหตุ 10 20 2" xfId="6100" xr:uid="{00000000-0005-0000-0000-00005C1A0000}"/>
    <cellStyle name="หมายเหตุ 10 20 2 2" xfId="7578" xr:uid="{00000000-0005-0000-0000-00005D1A0000}"/>
    <cellStyle name="หมายเหตุ 10 20 3" xfId="6903" xr:uid="{00000000-0005-0000-0000-00005E1A0000}"/>
    <cellStyle name="หมายเหตุ 10 21" xfId="4164" xr:uid="{00000000-0005-0000-0000-00005F1A0000}"/>
    <cellStyle name="หมายเหตุ 10 21 2" xfId="6101" xr:uid="{00000000-0005-0000-0000-0000601A0000}"/>
    <cellStyle name="หมายเหตุ 10 21 2 2" xfId="7579" xr:uid="{00000000-0005-0000-0000-0000611A0000}"/>
    <cellStyle name="หมายเหตุ 10 21 3" xfId="6904" xr:uid="{00000000-0005-0000-0000-0000621A0000}"/>
    <cellStyle name="หมายเหตุ 10 22" xfId="4165" xr:uid="{00000000-0005-0000-0000-0000631A0000}"/>
    <cellStyle name="หมายเหตุ 10 22 2" xfId="6102" xr:uid="{00000000-0005-0000-0000-0000641A0000}"/>
    <cellStyle name="หมายเหตุ 10 22 2 2" xfId="7580" xr:uid="{00000000-0005-0000-0000-0000651A0000}"/>
    <cellStyle name="หมายเหตุ 10 22 3" xfId="6905" xr:uid="{00000000-0005-0000-0000-0000661A0000}"/>
    <cellStyle name="หมายเหตุ 10 23" xfId="4166" xr:uid="{00000000-0005-0000-0000-0000671A0000}"/>
    <cellStyle name="หมายเหตุ 10 23 2" xfId="6103" xr:uid="{00000000-0005-0000-0000-0000681A0000}"/>
    <cellStyle name="หมายเหตุ 10 23 2 2" xfId="7581" xr:uid="{00000000-0005-0000-0000-0000691A0000}"/>
    <cellStyle name="หมายเหตุ 10 23 3" xfId="6906" xr:uid="{00000000-0005-0000-0000-00006A1A0000}"/>
    <cellStyle name="หมายเหตุ 10 24" xfId="4167" xr:uid="{00000000-0005-0000-0000-00006B1A0000}"/>
    <cellStyle name="หมายเหตุ 10 24 2" xfId="6104" xr:uid="{00000000-0005-0000-0000-00006C1A0000}"/>
    <cellStyle name="หมายเหตุ 10 24 2 2" xfId="7582" xr:uid="{00000000-0005-0000-0000-00006D1A0000}"/>
    <cellStyle name="หมายเหตุ 10 24 3" xfId="6907" xr:uid="{00000000-0005-0000-0000-00006E1A0000}"/>
    <cellStyle name="หมายเหตุ 10 25" xfId="4168" xr:uid="{00000000-0005-0000-0000-00006F1A0000}"/>
    <cellStyle name="หมายเหตุ 10 25 2" xfId="6105" xr:uid="{00000000-0005-0000-0000-0000701A0000}"/>
    <cellStyle name="หมายเหตุ 10 25 2 2" xfId="7583" xr:uid="{00000000-0005-0000-0000-0000711A0000}"/>
    <cellStyle name="หมายเหตุ 10 25 3" xfId="6908" xr:uid="{00000000-0005-0000-0000-0000721A0000}"/>
    <cellStyle name="หมายเหตุ 10 26" xfId="4169" xr:uid="{00000000-0005-0000-0000-0000731A0000}"/>
    <cellStyle name="หมายเหตุ 10 26 2" xfId="6106" xr:uid="{00000000-0005-0000-0000-0000741A0000}"/>
    <cellStyle name="หมายเหตุ 10 26 2 2" xfId="7584" xr:uid="{00000000-0005-0000-0000-0000751A0000}"/>
    <cellStyle name="หมายเหตุ 10 26 3" xfId="6909" xr:uid="{00000000-0005-0000-0000-0000761A0000}"/>
    <cellStyle name="หมายเหตุ 10 27" xfId="4170" xr:uid="{00000000-0005-0000-0000-0000771A0000}"/>
    <cellStyle name="หมายเหตุ 10 27 2" xfId="6107" xr:uid="{00000000-0005-0000-0000-0000781A0000}"/>
    <cellStyle name="หมายเหตุ 10 27 2 2" xfId="7585" xr:uid="{00000000-0005-0000-0000-0000791A0000}"/>
    <cellStyle name="หมายเหตุ 10 27 3" xfId="6910" xr:uid="{00000000-0005-0000-0000-00007A1A0000}"/>
    <cellStyle name="หมายเหตุ 10 28" xfId="4171" xr:uid="{00000000-0005-0000-0000-00007B1A0000}"/>
    <cellStyle name="หมายเหตุ 10 28 2" xfId="6108" xr:uid="{00000000-0005-0000-0000-00007C1A0000}"/>
    <cellStyle name="หมายเหตุ 10 28 2 2" xfId="7586" xr:uid="{00000000-0005-0000-0000-00007D1A0000}"/>
    <cellStyle name="หมายเหตุ 10 28 3" xfId="6911" xr:uid="{00000000-0005-0000-0000-00007E1A0000}"/>
    <cellStyle name="หมายเหตุ 10 29" xfId="4172" xr:uid="{00000000-0005-0000-0000-00007F1A0000}"/>
    <cellStyle name="หมายเหตุ 10 29 2" xfId="6109" xr:uid="{00000000-0005-0000-0000-0000801A0000}"/>
    <cellStyle name="หมายเหตุ 10 29 2 2" xfId="7587" xr:uid="{00000000-0005-0000-0000-0000811A0000}"/>
    <cellStyle name="หมายเหตุ 10 29 3" xfId="6912" xr:uid="{00000000-0005-0000-0000-0000821A0000}"/>
    <cellStyle name="หมายเหตุ 10 3" xfId="4173" xr:uid="{00000000-0005-0000-0000-0000831A0000}"/>
    <cellStyle name="หมายเหตุ 10 3 2" xfId="6110" xr:uid="{00000000-0005-0000-0000-0000841A0000}"/>
    <cellStyle name="หมายเหตุ 10 3 2 2" xfId="7588" xr:uid="{00000000-0005-0000-0000-0000851A0000}"/>
    <cellStyle name="หมายเหตุ 10 3 3" xfId="6913" xr:uid="{00000000-0005-0000-0000-0000861A0000}"/>
    <cellStyle name="หมายเหตุ 10 30" xfId="4174" xr:uid="{00000000-0005-0000-0000-0000871A0000}"/>
    <cellStyle name="หมายเหตุ 10 30 2" xfId="6111" xr:uid="{00000000-0005-0000-0000-0000881A0000}"/>
    <cellStyle name="หมายเหตุ 10 30 2 2" xfId="7589" xr:uid="{00000000-0005-0000-0000-0000891A0000}"/>
    <cellStyle name="หมายเหตุ 10 30 3" xfId="6914" xr:uid="{00000000-0005-0000-0000-00008A1A0000}"/>
    <cellStyle name="หมายเหตุ 10 31" xfId="4175" xr:uid="{00000000-0005-0000-0000-00008B1A0000}"/>
    <cellStyle name="หมายเหตุ 10 31 2" xfId="6112" xr:uid="{00000000-0005-0000-0000-00008C1A0000}"/>
    <cellStyle name="หมายเหตุ 10 31 2 2" xfId="7590" xr:uid="{00000000-0005-0000-0000-00008D1A0000}"/>
    <cellStyle name="หมายเหตุ 10 31 3" xfId="6915" xr:uid="{00000000-0005-0000-0000-00008E1A0000}"/>
    <cellStyle name="หมายเหตุ 10 32" xfId="4176" xr:uid="{00000000-0005-0000-0000-00008F1A0000}"/>
    <cellStyle name="หมายเหตุ 10 32 2" xfId="6113" xr:uid="{00000000-0005-0000-0000-0000901A0000}"/>
    <cellStyle name="หมายเหตุ 10 32 2 2" xfId="7591" xr:uid="{00000000-0005-0000-0000-0000911A0000}"/>
    <cellStyle name="หมายเหตุ 10 32 3" xfId="6916" xr:uid="{00000000-0005-0000-0000-0000921A0000}"/>
    <cellStyle name="หมายเหตุ 10 33" xfId="4177" xr:uid="{00000000-0005-0000-0000-0000931A0000}"/>
    <cellStyle name="หมายเหตุ 10 33 2" xfId="6114" xr:uid="{00000000-0005-0000-0000-0000941A0000}"/>
    <cellStyle name="หมายเหตุ 10 33 2 2" xfId="7592" xr:uid="{00000000-0005-0000-0000-0000951A0000}"/>
    <cellStyle name="หมายเหตุ 10 33 3" xfId="6917" xr:uid="{00000000-0005-0000-0000-0000961A0000}"/>
    <cellStyle name="หมายเหตุ 10 34" xfId="4178" xr:uid="{00000000-0005-0000-0000-0000971A0000}"/>
    <cellStyle name="หมายเหตุ 10 34 2" xfId="6115" xr:uid="{00000000-0005-0000-0000-0000981A0000}"/>
    <cellStyle name="หมายเหตุ 10 34 2 2" xfId="7593" xr:uid="{00000000-0005-0000-0000-0000991A0000}"/>
    <cellStyle name="หมายเหตุ 10 34 3" xfId="6918" xr:uid="{00000000-0005-0000-0000-00009A1A0000}"/>
    <cellStyle name="หมายเหตุ 10 35" xfId="4179" xr:uid="{00000000-0005-0000-0000-00009B1A0000}"/>
    <cellStyle name="หมายเหตุ 10 35 2" xfId="6116" xr:uid="{00000000-0005-0000-0000-00009C1A0000}"/>
    <cellStyle name="หมายเหตุ 10 35 2 2" xfId="7594" xr:uid="{00000000-0005-0000-0000-00009D1A0000}"/>
    <cellStyle name="หมายเหตุ 10 35 3" xfId="6919" xr:uid="{00000000-0005-0000-0000-00009E1A0000}"/>
    <cellStyle name="หมายเหตุ 10 36" xfId="4180" xr:uid="{00000000-0005-0000-0000-00009F1A0000}"/>
    <cellStyle name="หมายเหตุ 10 36 2" xfId="6117" xr:uid="{00000000-0005-0000-0000-0000A01A0000}"/>
    <cellStyle name="หมายเหตุ 10 36 2 2" xfId="7595" xr:uid="{00000000-0005-0000-0000-0000A11A0000}"/>
    <cellStyle name="หมายเหตุ 10 36 3" xfId="6920" xr:uid="{00000000-0005-0000-0000-0000A21A0000}"/>
    <cellStyle name="หมายเหตุ 10 37" xfId="6088" xr:uid="{00000000-0005-0000-0000-0000A31A0000}"/>
    <cellStyle name="หมายเหตุ 10 37 2" xfId="7566" xr:uid="{00000000-0005-0000-0000-0000A41A0000}"/>
    <cellStyle name="หมายเหตุ 10 38" xfId="6891" xr:uid="{00000000-0005-0000-0000-0000A51A0000}"/>
    <cellStyle name="หมายเหตุ 10 4" xfId="4181" xr:uid="{00000000-0005-0000-0000-0000A61A0000}"/>
    <cellStyle name="หมายเหตุ 10 4 2" xfId="6118" xr:uid="{00000000-0005-0000-0000-0000A71A0000}"/>
    <cellStyle name="หมายเหตุ 10 4 2 2" xfId="7596" xr:uid="{00000000-0005-0000-0000-0000A81A0000}"/>
    <cellStyle name="หมายเหตุ 10 4 3" xfId="6921" xr:uid="{00000000-0005-0000-0000-0000A91A0000}"/>
    <cellStyle name="หมายเหตุ 10 5" xfId="4182" xr:uid="{00000000-0005-0000-0000-0000AA1A0000}"/>
    <cellStyle name="หมายเหตุ 10 5 2" xfId="6119" xr:uid="{00000000-0005-0000-0000-0000AB1A0000}"/>
    <cellStyle name="หมายเหตุ 10 5 2 2" xfId="7597" xr:uid="{00000000-0005-0000-0000-0000AC1A0000}"/>
    <cellStyle name="หมายเหตุ 10 5 3" xfId="6922" xr:uid="{00000000-0005-0000-0000-0000AD1A0000}"/>
    <cellStyle name="หมายเหตุ 10 6" xfId="4183" xr:uid="{00000000-0005-0000-0000-0000AE1A0000}"/>
    <cellStyle name="หมายเหตุ 10 6 2" xfId="6120" xr:uid="{00000000-0005-0000-0000-0000AF1A0000}"/>
    <cellStyle name="หมายเหตุ 10 6 2 2" xfId="7598" xr:uid="{00000000-0005-0000-0000-0000B01A0000}"/>
    <cellStyle name="หมายเหตุ 10 6 3" xfId="6923" xr:uid="{00000000-0005-0000-0000-0000B11A0000}"/>
    <cellStyle name="หมายเหตุ 10 7" xfId="4184" xr:uid="{00000000-0005-0000-0000-0000B21A0000}"/>
    <cellStyle name="หมายเหตุ 10 7 2" xfId="6121" xr:uid="{00000000-0005-0000-0000-0000B31A0000}"/>
    <cellStyle name="หมายเหตุ 10 7 2 2" xfId="7599" xr:uid="{00000000-0005-0000-0000-0000B41A0000}"/>
    <cellStyle name="หมายเหตุ 10 7 3" xfId="6924" xr:uid="{00000000-0005-0000-0000-0000B51A0000}"/>
    <cellStyle name="หมายเหตุ 10 8" xfId="4185" xr:uid="{00000000-0005-0000-0000-0000B61A0000}"/>
    <cellStyle name="หมายเหตุ 10 8 2" xfId="6122" xr:uid="{00000000-0005-0000-0000-0000B71A0000}"/>
    <cellStyle name="หมายเหตุ 10 8 2 2" xfId="7600" xr:uid="{00000000-0005-0000-0000-0000B81A0000}"/>
    <cellStyle name="หมายเหตุ 10 8 3" xfId="6925" xr:uid="{00000000-0005-0000-0000-0000B91A0000}"/>
    <cellStyle name="หมายเหตุ 10 9" xfId="4186" xr:uid="{00000000-0005-0000-0000-0000BA1A0000}"/>
    <cellStyle name="หมายเหตุ 10 9 2" xfId="6123" xr:uid="{00000000-0005-0000-0000-0000BB1A0000}"/>
    <cellStyle name="หมายเหตุ 10 9 2 2" xfId="7601" xr:uid="{00000000-0005-0000-0000-0000BC1A0000}"/>
    <cellStyle name="หมายเหตุ 10 9 3" xfId="6926" xr:uid="{00000000-0005-0000-0000-0000BD1A0000}"/>
    <cellStyle name="หมายเหตุ 11" xfId="4187" xr:uid="{00000000-0005-0000-0000-0000BE1A0000}"/>
    <cellStyle name="หมายเหตุ 11 10" xfId="4188" xr:uid="{00000000-0005-0000-0000-0000BF1A0000}"/>
    <cellStyle name="หมายเหตุ 11 10 2" xfId="6125" xr:uid="{00000000-0005-0000-0000-0000C01A0000}"/>
    <cellStyle name="หมายเหตุ 11 10 2 2" xfId="7603" xr:uid="{00000000-0005-0000-0000-0000C11A0000}"/>
    <cellStyle name="หมายเหตุ 11 10 3" xfId="6928" xr:uid="{00000000-0005-0000-0000-0000C21A0000}"/>
    <cellStyle name="หมายเหตุ 11 11" xfId="4189" xr:uid="{00000000-0005-0000-0000-0000C31A0000}"/>
    <cellStyle name="หมายเหตุ 11 11 2" xfId="6126" xr:uid="{00000000-0005-0000-0000-0000C41A0000}"/>
    <cellStyle name="หมายเหตุ 11 11 2 2" xfId="7604" xr:uid="{00000000-0005-0000-0000-0000C51A0000}"/>
    <cellStyle name="หมายเหตุ 11 11 3" xfId="6929" xr:uid="{00000000-0005-0000-0000-0000C61A0000}"/>
    <cellStyle name="หมายเหตุ 11 12" xfId="4190" xr:uid="{00000000-0005-0000-0000-0000C71A0000}"/>
    <cellStyle name="หมายเหตุ 11 12 2" xfId="6127" xr:uid="{00000000-0005-0000-0000-0000C81A0000}"/>
    <cellStyle name="หมายเหตุ 11 12 2 2" xfId="7605" xr:uid="{00000000-0005-0000-0000-0000C91A0000}"/>
    <cellStyle name="หมายเหตุ 11 12 3" xfId="6930" xr:uid="{00000000-0005-0000-0000-0000CA1A0000}"/>
    <cellStyle name="หมายเหตุ 11 13" xfId="4191" xr:uid="{00000000-0005-0000-0000-0000CB1A0000}"/>
    <cellStyle name="หมายเหตุ 11 13 2" xfId="6128" xr:uid="{00000000-0005-0000-0000-0000CC1A0000}"/>
    <cellStyle name="หมายเหตุ 11 13 2 2" xfId="7606" xr:uid="{00000000-0005-0000-0000-0000CD1A0000}"/>
    <cellStyle name="หมายเหตุ 11 13 3" xfId="6931" xr:uid="{00000000-0005-0000-0000-0000CE1A0000}"/>
    <cellStyle name="หมายเหตุ 11 14" xfId="4192" xr:uid="{00000000-0005-0000-0000-0000CF1A0000}"/>
    <cellStyle name="หมายเหตุ 11 14 2" xfId="6129" xr:uid="{00000000-0005-0000-0000-0000D01A0000}"/>
    <cellStyle name="หมายเหตุ 11 14 2 2" xfId="7607" xr:uid="{00000000-0005-0000-0000-0000D11A0000}"/>
    <cellStyle name="หมายเหตุ 11 14 3" xfId="6932" xr:uid="{00000000-0005-0000-0000-0000D21A0000}"/>
    <cellStyle name="หมายเหตุ 11 15" xfId="4193" xr:uid="{00000000-0005-0000-0000-0000D31A0000}"/>
    <cellStyle name="หมายเหตุ 11 15 2" xfId="6130" xr:uid="{00000000-0005-0000-0000-0000D41A0000}"/>
    <cellStyle name="หมายเหตุ 11 15 2 2" xfId="7608" xr:uid="{00000000-0005-0000-0000-0000D51A0000}"/>
    <cellStyle name="หมายเหตุ 11 15 3" xfId="6933" xr:uid="{00000000-0005-0000-0000-0000D61A0000}"/>
    <cellStyle name="หมายเหตุ 11 16" xfId="4194" xr:uid="{00000000-0005-0000-0000-0000D71A0000}"/>
    <cellStyle name="หมายเหตุ 11 16 2" xfId="6131" xr:uid="{00000000-0005-0000-0000-0000D81A0000}"/>
    <cellStyle name="หมายเหตุ 11 16 2 2" xfId="7609" xr:uid="{00000000-0005-0000-0000-0000D91A0000}"/>
    <cellStyle name="หมายเหตุ 11 16 3" xfId="6934" xr:uid="{00000000-0005-0000-0000-0000DA1A0000}"/>
    <cellStyle name="หมายเหตุ 11 17" xfId="4195" xr:uid="{00000000-0005-0000-0000-0000DB1A0000}"/>
    <cellStyle name="หมายเหตุ 11 17 2" xfId="6132" xr:uid="{00000000-0005-0000-0000-0000DC1A0000}"/>
    <cellStyle name="หมายเหตุ 11 17 2 2" xfId="7610" xr:uid="{00000000-0005-0000-0000-0000DD1A0000}"/>
    <cellStyle name="หมายเหตุ 11 17 3" xfId="6935" xr:uid="{00000000-0005-0000-0000-0000DE1A0000}"/>
    <cellStyle name="หมายเหตุ 11 18" xfId="4196" xr:uid="{00000000-0005-0000-0000-0000DF1A0000}"/>
    <cellStyle name="หมายเหตุ 11 18 2" xfId="6133" xr:uid="{00000000-0005-0000-0000-0000E01A0000}"/>
    <cellStyle name="หมายเหตุ 11 18 2 2" xfId="7611" xr:uid="{00000000-0005-0000-0000-0000E11A0000}"/>
    <cellStyle name="หมายเหตุ 11 18 3" xfId="6936" xr:uid="{00000000-0005-0000-0000-0000E21A0000}"/>
    <cellStyle name="หมายเหตุ 11 19" xfId="4197" xr:uid="{00000000-0005-0000-0000-0000E31A0000}"/>
    <cellStyle name="หมายเหตุ 11 19 2" xfId="6134" xr:uid="{00000000-0005-0000-0000-0000E41A0000}"/>
    <cellStyle name="หมายเหตุ 11 19 2 2" xfId="7612" xr:uid="{00000000-0005-0000-0000-0000E51A0000}"/>
    <cellStyle name="หมายเหตุ 11 19 3" xfId="6937" xr:uid="{00000000-0005-0000-0000-0000E61A0000}"/>
    <cellStyle name="หมายเหตุ 11 2" xfId="4198" xr:uid="{00000000-0005-0000-0000-0000E71A0000}"/>
    <cellStyle name="หมายเหตุ 11 2 2" xfId="6135" xr:uid="{00000000-0005-0000-0000-0000E81A0000}"/>
    <cellStyle name="หมายเหตุ 11 2 2 2" xfId="7613" xr:uid="{00000000-0005-0000-0000-0000E91A0000}"/>
    <cellStyle name="หมายเหตุ 11 2 3" xfId="6938" xr:uid="{00000000-0005-0000-0000-0000EA1A0000}"/>
    <cellStyle name="หมายเหตุ 11 20" xfId="4199" xr:uid="{00000000-0005-0000-0000-0000EB1A0000}"/>
    <cellStyle name="หมายเหตุ 11 20 2" xfId="6136" xr:uid="{00000000-0005-0000-0000-0000EC1A0000}"/>
    <cellStyle name="หมายเหตุ 11 20 2 2" xfId="7614" xr:uid="{00000000-0005-0000-0000-0000ED1A0000}"/>
    <cellStyle name="หมายเหตุ 11 20 3" xfId="6939" xr:uid="{00000000-0005-0000-0000-0000EE1A0000}"/>
    <cellStyle name="หมายเหตุ 11 21" xfId="4200" xr:uid="{00000000-0005-0000-0000-0000EF1A0000}"/>
    <cellStyle name="หมายเหตุ 11 21 2" xfId="6137" xr:uid="{00000000-0005-0000-0000-0000F01A0000}"/>
    <cellStyle name="หมายเหตุ 11 21 2 2" xfId="7615" xr:uid="{00000000-0005-0000-0000-0000F11A0000}"/>
    <cellStyle name="หมายเหตุ 11 21 3" xfId="6940" xr:uid="{00000000-0005-0000-0000-0000F21A0000}"/>
    <cellStyle name="หมายเหตุ 11 22" xfId="4201" xr:uid="{00000000-0005-0000-0000-0000F31A0000}"/>
    <cellStyle name="หมายเหตุ 11 22 2" xfId="6138" xr:uid="{00000000-0005-0000-0000-0000F41A0000}"/>
    <cellStyle name="หมายเหตุ 11 22 2 2" xfId="7616" xr:uid="{00000000-0005-0000-0000-0000F51A0000}"/>
    <cellStyle name="หมายเหตุ 11 22 3" xfId="6941" xr:uid="{00000000-0005-0000-0000-0000F61A0000}"/>
    <cellStyle name="หมายเหตุ 11 23" xfId="4202" xr:uid="{00000000-0005-0000-0000-0000F71A0000}"/>
    <cellStyle name="หมายเหตุ 11 23 2" xfId="6139" xr:uid="{00000000-0005-0000-0000-0000F81A0000}"/>
    <cellStyle name="หมายเหตุ 11 23 2 2" xfId="7617" xr:uid="{00000000-0005-0000-0000-0000F91A0000}"/>
    <cellStyle name="หมายเหตุ 11 23 3" xfId="6942" xr:uid="{00000000-0005-0000-0000-0000FA1A0000}"/>
    <cellStyle name="หมายเหตุ 11 24" xfId="4203" xr:uid="{00000000-0005-0000-0000-0000FB1A0000}"/>
    <cellStyle name="หมายเหตุ 11 24 2" xfId="6140" xr:uid="{00000000-0005-0000-0000-0000FC1A0000}"/>
    <cellStyle name="หมายเหตุ 11 24 2 2" xfId="7618" xr:uid="{00000000-0005-0000-0000-0000FD1A0000}"/>
    <cellStyle name="หมายเหตุ 11 24 3" xfId="6943" xr:uid="{00000000-0005-0000-0000-0000FE1A0000}"/>
    <cellStyle name="หมายเหตุ 11 25" xfId="4204" xr:uid="{00000000-0005-0000-0000-0000FF1A0000}"/>
    <cellStyle name="หมายเหตุ 11 25 2" xfId="6141" xr:uid="{00000000-0005-0000-0000-0000001B0000}"/>
    <cellStyle name="หมายเหตุ 11 25 2 2" xfId="7619" xr:uid="{00000000-0005-0000-0000-0000011B0000}"/>
    <cellStyle name="หมายเหตุ 11 25 3" xfId="6944" xr:uid="{00000000-0005-0000-0000-0000021B0000}"/>
    <cellStyle name="หมายเหตุ 11 26" xfId="4205" xr:uid="{00000000-0005-0000-0000-0000031B0000}"/>
    <cellStyle name="หมายเหตุ 11 26 2" xfId="6142" xr:uid="{00000000-0005-0000-0000-0000041B0000}"/>
    <cellStyle name="หมายเหตุ 11 26 2 2" xfId="7620" xr:uid="{00000000-0005-0000-0000-0000051B0000}"/>
    <cellStyle name="หมายเหตุ 11 26 3" xfId="6945" xr:uid="{00000000-0005-0000-0000-0000061B0000}"/>
    <cellStyle name="หมายเหตุ 11 27" xfId="4206" xr:uid="{00000000-0005-0000-0000-0000071B0000}"/>
    <cellStyle name="หมายเหตุ 11 27 2" xfId="6143" xr:uid="{00000000-0005-0000-0000-0000081B0000}"/>
    <cellStyle name="หมายเหตุ 11 27 2 2" xfId="7621" xr:uid="{00000000-0005-0000-0000-0000091B0000}"/>
    <cellStyle name="หมายเหตุ 11 27 3" xfId="6946" xr:uid="{00000000-0005-0000-0000-00000A1B0000}"/>
    <cellStyle name="หมายเหตุ 11 28" xfId="4207" xr:uid="{00000000-0005-0000-0000-00000B1B0000}"/>
    <cellStyle name="หมายเหตุ 11 28 2" xfId="6144" xr:uid="{00000000-0005-0000-0000-00000C1B0000}"/>
    <cellStyle name="หมายเหตุ 11 28 2 2" xfId="7622" xr:uid="{00000000-0005-0000-0000-00000D1B0000}"/>
    <cellStyle name="หมายเหตุ 11 28 3" xfId="6947" xr:uid="{00000000-0005-0000-0000-00000E1B0000}"/>
    <cellStyle name="หมายเหตุ 11 29" xfId="4208" xr:uid="{00000000-0005-0000-0000-00000F1B0000}"/>
    <cellStyle name="หมายเหตุ 11 29 2" xfId="6145" xr:uid="{00000000-0005-0000-0000-0000101B0000}"/>
    <cellStyle name="หมายเหตุ 11 29 2 2" xfId="7623" xr:uid="{00000000-0005-0000-0000-0000111B0000}"/>
    <cellStyle name="หมายเหตุ 11 29 3" xfId="6948" xr:uid="{00000000-0005-0000-0000-0000121B0000}"/>
    <cellStyle name="หมายเหตุ 11 3" xfId="4209" xr:uid="{00000000-0005-0000-0000-0000131B0000}"/>
    <cellStyle name="หมายเหตุ 11 3 2" xfId="6146" xr:uid="{00000000-0005-0000-0000-0000141B0000}"/>
    <cellStyle name="หมายเหตุ 11 3 2 2" xfId="7624" xr:uid="{00000000-0005-0000-0000-0000151B0000}"/>
    <cellStyle name="หมายเหตุ 11 3 3" xfId="6949" xr:uid="{00000000-0005-0000-0000-0000161B0000}"/>
    <cellStyle name="หมายเหตุ 11 30" xfId="4210" xr:uid="{00000000-0005-0000-0000-0000171B0000}"/>
    <cellStyle name="หมายเหตุ 11 30 2" xfId="6147" xr:uid="{00000000-0005-0000-0000-0000181B0000}"/>
    <cellStyle name="หมายเหตุ 11 30 2 2" xfId="7625" xr:uid="{00000000-0005-0000-0000-0000191B0000}"/>
    <cellStyle name="หมายเหตุ 11 30 3" xfId="6950" xr:uid="{00000000-0005-0000-0000-00001A1B0000}"/>
    <cellStyle name="หมายเหตุ 11 31" xfId="4211" xr:uid="{00000000-0005-0000-0000-00001B1B0000}"/>
    <cellStyle name="หมายเหตุ 11 31 2" xfId="6148" xr:uid="{00000000-0005-0000-0000-00001C1B0000}"/>
    <cellStyle name="หมายเหตุ 11 31 2 2" xfId="7626" xr:uid="{00000000-0005-0000-0000-00001D1B0000}"/>
    <cellStyle name="หมายเหตุ 11 31 3" xfId="6951" xr:uid="{00000000-0005-0000-0000-00001E1B0000}"/>
    <cellStyle name="หมายเหตุ 11 32" xfId="4212" xr:uid="{00000000-0005-0000-0000-00001F1B0000}"/>
    <cellStyle name="หมายเหตุ 11 32 2" xfId="6149" xr:uid="{00000000-0005-0000-0000-0000201B0000}"/>
    <cellStyle name="หมายเหตุ 11 32 2 2" xfId="7627" xr:uid="{00000000-0005-0000-0000-0000211B0000}"/>
    <cellStyle name="หมายเหตุ 11 32 3" xfId="6952" xr:uid="{00000000-0005-0000-0000-0000221B0000}"/>
    <cellStyle name="หมายเหตุ 11 33" xfId="4213" xr:uid="{00000000-0005-0000-0000-0000231B0000}"/>
    <cellStyle name="หมายเหตุ 11 33 2" xfId="6150" xr:uid="{00000000-0005-0000-0000-0000241B0000}"/>
    <cellStyle name="หมายเหตุ 11 33 2 2" xfId="7628" xr:uid="{00000000-0005-0000-0000-0000251B0000}"/>
    <cellStyle name="หมายเหตุ 11 33 3" xfId="6953" xr:uid="{00000000-0005-0000-0000-0000261B0000}"/>
    <cellStyle name="หมายเหตุ 11 34" xfId="4214" xr:uid="{00000000-0005-0000-0000-0000271B0000}"/>
    <cellStyle name="หมายเหตุ 11 34 2" xfId="5136" xr:uid="{00000000-0005-0000-0000-0000281B0000}"/>
    <cellStyle name="หมายเหตุ 11 35" xfId="4215" xr:uid="{00000000-0005-0000-0000-0000291B0000}"/>
    <cellStyle name="หมายเหตุ 11 35 2" xfId="5137" xr:uid="{00000000-0005-0000-0000-00002A1B0000}"/>
    <cellStyle name="หมายเหตุ 11 36" xfId="4216" xr:uid="{00000000-0005-0000-0000-00002B1B0000}"/>
    <cellStyle name="หมายเหตุ 11 36 2" xfId="5138" xr:uid="{00000000-0005-0000-0000-00002C1B0000}"/>
    <cellStyle name="หมายเหตุ 11 37" xfId="6124" xr:uid="{00000000-0005-0000-0000-00002D1B0000}"/>
    <cellStyle name="หมายเหตุ 11 37 2" xfId="7602" xr:uid="{00000000-0005-0000-0000-00002E1B0000}"/>
    <cellStyle name="หมายเหตุ 11 38" xfId="6927" xr:uid="{00000000-0005-0000-0000-00002F1B0000}"/>
    <cellStyle name="หมายเหตุ 11 4" xfId="4217" xr:uid="{00000000-0005-0000-0000-0000301B0000}"/>
    <cellStyle name="หมายเหตุ 11 4 2" xfId="5139" xr:uid="{00000000-0005-0000-0000-0000311B0000}"/>
    <cellStyle name="หมายเหตุ 11 5" xfId="4218" xr:uid="{00000000-0005-0000-0000-0000321B0000}"/>
    <cellStyle name="หมายเหตุ 11 5 2" xfId="5140" xr:uid="{00000000-0005-0000-0000-0000331B0000}"/>
    <cellStyle name="หมายเหตุ 11 6" xfId="4219" xr:uid="{00000000-0005-0000-0000-0000341B0000}"/>
    <cellStyle name="หมายเหตุ 11 6 2" xfId="5141" xr:uid="{00000000-0005-0000-0000-0000351B0000}"/>
    <cellStyle name="หมายเหตุ 11 7" xfId="4220" xr:uid="{00000000-0005-0000-0000-0000361B0000}"/>
    <cellStyle name="หมายเหตุ 11 7 2" xfId="5142" xr:uid="{00000000-0005-0000-0000-0000371B0000}"/>
    <cellStyle name="หมายเหตุ 11 8" xfId="4221" xr:uid="{00000000-0005-0000-0000-0000381B0000}"/>
    <cellStyle name="หมายเหตุ 11 8 2" xfId="5143" xr:uid="{00000000-0005-0000-0000-0000391B0000}"/>
    <cellStyle name="หมายเหตุ 11 9" xfId="4222" xr:uid="{00000000-0005-0000-0000-00003A1B0000}"/>
    <cellStyle name="หมายเหตุ 11 9 2" xfId="5144" xr:uid="{00000000-0005-0000-0000-00003B1B0000}"/>
    <cellStyle name="หมายเหตุ 12" xfId="4223" xr:uid="{00000000-0005-0000-0000-00003C1B0000}"/>
    <cellStyle name="หมายเหตุ 12 10" xfId="4224" xr:uid="{00000000-0005-0000-0000-00003D1B0000}"/>
    <cellStyle name="หมายเหตุ 12 10 2" xfId="5145" xr:uid="{00000000-0005-0000-0000-00003E1B0000}"/>
    <cellStyle name="หมายเหตุ 12 11" xfId="4225" xr:uid="{00000000-0005-0000-0000-00003F1B0000}"/>
    <cellStyle name="หมายเหตุ 12 11 2" xfId="5146" xr:uid="{00000000-0005-0000-0000-0000401B0000}"/>
    <cellStyle name="หมายเหตุ 12 12" xfId="4226" xr:uid="{00000000-0005-0000-0000-0000411B0000}"/>
    <cellStyle name="หมายเหตุ 12 12 2" xfId="5147" xr:uid="{00000000-0005-0000-0000-0000421B0000}"/>
    <cellStyle name="หมายเหตุ 12 13" xfId="4227" xr:uid="{00000000-0005-0000-0000-0000431B0000}"/>
    <cellStyle name="หมายเหตุ 12 13 2" xfId="5148" xr:uid="{00000000-0005-0000-0000-0000441B0000}"/>
    <cellStyle name="หมายเหตุ 12 14" xfId="4228" xr:uid="{00000000-0005-0000-0000-0000451B0000}"/>
    <cellStyle name="หมายเหตุ 12 14 2" xfId="5149" xr:uid="{00000000-0005-0000-0000-0000461B0000}"/>
    <cellStyle name="หมายเหตุ 12 15" xfId="4229" xr:uid="{00000000-0005-0000-0000-0000471B0000}"/>
    <cellStyle name="หมายเหตุ 12 15 2" xfId="5150" xr:uid="{00000000-0005-0000-0000-0000481B0000}"/>
    <cellStyle name="หมายเหตุ 12 16" xfId="4230" xr:uid="{00000000-0005-0000-0000-0000491B0000}"/>
    <cellStyle name="หมายเหตุ 12 16 2" xfId="5151" xr:uid="{00000000-0005-0000-0000-00004A1B0000}"/>
    <cellStyle name="หมายเหตุ 12 17" xfId="4231" xr:uid="{00000000-0005-0000-0000-00004B1B0000}"/>
    <cellStyle name="หมายเหตุ 12 17 2" xfId="5152" xr:uid="{00000000-0005-0000-0000-00004C1B0000}"/>
    <cellStyle name="หมายเหตุ 12 18" xfId="4232" xr:uid="{00000000-0005-0000-0000-00004D1B0000}"/>
    <cellStyle name="หมายเหตุ 12 18 2" xfId="5153" xr:uid="{00000000-0005-0000-0000-00004E1B0000}"/>
    <cellStyle name="หมายเหตุ 12 19" xfId="4233" xr:uid="{00000000-0005-0000-0000-00004F1B0000}"/>
    <cellStyle name="หมายเหตุ 12 19 2" xfId="5154" xr:uid="{00000000-0005-0000-0000-0000501B0000}"/>
    <cellStyle name="หมายเหตุ 12 2" xfId="4234" xr:uid="{00000000-0005-0000-0000-0000511B0000}"/>
    <cellStyle name="หมายเหตุ 12 2 2" xfId="5155" xr:uid="{00000000-0005-0000-0000-0000521B0000}"/>
    <cellStyle name="หมายเหตุ 12 20" xfId="4235" xr:uid="{00000000-0005-0000-0000-0000531B0000}"/>
    <cellStyle name="หมายเหตุ 12 20 2" xfId="5156" xr:uid="{00000000-0005-0000-0000-0000541B0000}"/>
    <cellStyle name="หมายเหตุ 12 21" xfId="4236" xr:uid="{00000000-0005-0000-0000-0000551B0000}"/>
    <cellStyle name="หมายเหตุ 12 21 2" xfId="5157" xr:uid="{00000000-0005-0000-0000-0000561B0000}"/>
    <cellStyle name="หมายเหตุ 12 22" xfId="4237" xr:uid="{00000000-0005-0000-0000-0000571B0000}"/>
    <cellStyle name="หมายเหตุ 12 22 2" xfId="5158" xr:uid="{00000000-0005-0000-0000-0000581B0000}"/>
    <cellStyle name="หมายเหตุ 12 23" xfId="4238" xr:uid="{00000000-0005-0000-0000-0000591B0000}"/>
    <cellStyle name="หมายเหตุ 12 23 2" xfId="5159" xr:uid="{00000000-0005-0000-0000-00005A1B0000}"/>
    <cellStyle name="หมายเหตุ 12 24" xfId="4239" xr:uid="{00000000-0005-0000-0000-00005B1B0000}"/>
    <cellStyle name="หมายเหตุ 12 24 2" xfId="5160" xr:uid="{00000000-0005-0000-0000-00005C1B0000}"/>
    <cellStyle name="หมายเหตุ 12 25" xfId="4240" xr:uid="{00000000-0005-0000-0000-00005D1B0000}"/>
    <cellStyle name="หมายเหตุ 12 25 2" xfId="5161" xr:uid="{00000000-0005-0000-0000-00005E1B0000}"/>
    <cellStyle name="หมายเหตุ 12 26" xfId="4241" xr:uid="{00000000-0005-0000-0000-00005F1B0000}"/>
    <cellStyle name="หมายเหตุ 12 26 2" xfId="5162" xr:uid="{00000000-0005-0000-0000-0000601B0000}"/>
    <cellStyle name="หมายเหตุ 12 27" xfId="4242" xr:uid="{00000000-0005-0000-0000-0000611B0000}"/>
    <cellStyle name="หมายเหตุ 12 27 2" xfId="5163" xr:uid="{00000000-0005-0000-0000-0000621B0000}"/>
    <cellStyle name="หมายเหตุ 12 28" xfId="4243" xr:uid="{00000000-0005-0000-0000-0000631B0000}"/>
    <cellStyle name="หมายเหตุ 12 28 2" xfId="5164" xr:uid="{00000000-0005-0000-0000-0000641B0000}"/>
    <cellStyle name="หมายเหตุ 12 29" xfId="4244" xr:uid="{00000000-0005-0000-0000-0000651B0000}"/>
    <cellStyle name="หมายเหตุ 12 29 2" xfId="5165" xr:uid="{00000000-0005-0000-0000-0000661B0000}"/>
    <cellStyle name="หมายเหตุ 12 3" xfId="4245" xr:uid="{00000000-0005-0000-0000-0000671B0000}"/>
    <cellStyle name="หมายเหตุ 12 3 2" xfId="5166" xr:uid="{00000000-0005-0000-0000-0000681B0000}"/>
    <cellStyle name="หมายเหตุ 12 30" xfId="4246" xr:uid="{00000000-0005-0000-0000-0000691B0000}"/>
    <cellStyle name="หมายเหตุ 12 30 2" xfId="5167" xr:uid="{00000000-0005-0000-0000-00006A1B0000}"/>
    <cellStyle name="หมายเหตุ 12 31" xfId="4247" xr:uid="{00000000-0005-0000-0000-00006B1B0000}"/>
    <cellStyle name="หมายเหตุ 12 31 2" xfId="5168" xr:uid="{00000000-0005-0000-0000-00006C1B0000}"/>
    <cellStyle name="หมายเหตุ 12 32" xfId="4248" xr:uid="{00000000-0005-0000-0000-00006D1B0000}"/>
    <cellStyle name="หมายเหตุ 12 32 2" xfId="5169" xr:uid="{00000000-0005-0000-0000-00006E1B0000}"/>
    <cellStyle name="หมายเหตุ 12 33" xfId="4249" xr:uid="{00000000-0005-0000-0000-00006F1B0000}"/>
    <cellStyle name="หมายเหตุ 12 33 2" xfId="5170" xr:uid="{00000000-0005-0000-0000-0000701B0000}"/>
    <cellStyle name="หมายเหตุ 12 34" xfId="4250" xr:uid="{00000000-0005-0000-0000-0000711B0000}"/>
    <cellStyle name="หมายเหตุ 12 34 2" xfId="5171" xr:uid="{00000000-0005-0000-0000-0000721B0000}"/>
    <cellStyle name="หมายเหตุ 12 35" xfId="4251" xr:uid="{00000000-0005-0000-0000-0000731B0000}"/>
    <cellStyle name="หมายเหตุ 12 35 2" xfId="5172" xr:uid="{00000000-0005-0000-0000-0000741B0000}"/>
    <cellStyle name="หมายเหตุ 12 36" xfId="4252" xr:uid="{00000000-0005-0000-0000-0000751B0000}"/>
    <cellStyle name="หมายเหตุ 12 36 2" xfId="5173" xr:uid="{00000000-0005-0000-0000-0000761B0000}"/>
    <cellStyle name="หมายเหตุ 12 37" xfId="5174" xr:uid="{00000000-0005-0000-0000-0000771B0000}"/>
    <cellStyle name="หมายเหตุ 12 4" xfId="4253" xr:uid="{00000000-0005-0000-0000-0000781B0000}"/>
    <cellStyle name="หมายเหตุ 12 4 2" xfId="5175" xr:uid="{00000000-0005-0000-0000-0000791B0000}"/>
    <cellStyle name="หมายเหตุ 12 5" xfId="4254" xr:uid="{00000000-0005-0000-0000-00007A1B0000}"/>
    <cellStyle name="หมายเหตุ 12 5 2" xfId="5176" xr:uid="{00000000-0005-0000-0000-00007B1B0000}"/>
    <cellStyle name="หมายเหตุ 12 6" xfId="4255" xr:uid="{00000000-0005-0000-0000-00007C1B0000}"/>
    <cellStyle name="หมายเหตุ 12 6 2" xfId="5177" xr:uid="{00000000-0005-0000-0000-00007D1B0000}"/>
    <cellStyle name="หมายเหตุ 12 7" xfId="4256" xr:uid="{00000000-0005-0000-0000-00007E1B0000}"/>
    <cellStyle name="หมายเหตุ 12 7 2" xfId="5178" xr:uid="{00000000-0005-0000-0000-00007F1B0000}"/>
    <cellStyle name="หมายเหตุ 12 8" xfId="4257" xr:uid="{00000000-0005-0000-0000-0000801B0000}"/>
    <cellStyle name="หมายเหตุ 12 8 2" xfId="5179" xr:uid="{00000000-0005-0000-0000-0000811B0000}"/>
    <cellStyle name="หมายเหตุ 12 9" xfId="4258" xr:uid="{00000000-0005-0000-0000-0000821B0000}"/>
    <cellStyle name="หมายเหตุ 12 9 2" xfId="5180" xr:uid="{00000000-0005-0000-0000-0000831B0000}"/>
    <cellStyle name="หมายเหตุ 13" xfId="4259" xr:uid="{00000000-0005-0000-0000-0000841B0000}"/>
    <cellStyle name="หมายเหตุ 13 10" xfId="4260" xr:uid="{00000000-0005-0000-0000-0000851B0000}"/>
    <cellStyle name="หมายเหตุ 13 10 2" xfId="5181" xr:uid="{00000000-0005-0000-0000-0000861B0000}"/>
    <cellStyle name="หมายเหตุ 13 11" xfId="4261" xr:uid="{00000000-0005-0000-0000-0000871B0000}"/>
    <cellStyle name="หมายเหตุ 13 11 2" xfId="5182" xr:uid="{00000000-0005-0000-0000-0000881B0000}"/>
    <cellStyle name="หมายเหตุ 13 12" xfId="4262" xr:uid="{00000000-0005-0000-0000-0000891B0000}"/>
    <cellStyle name="หมายเหตุ 13 12 2" xfId="5183" xr:uid="{00000000-0005-0000-0000-00008A1B0000}"/>
    <cellStyle name="หมายเหตุ 13 13" xfId="4263" xr:uid="{00000000-0005-0000-0000-00008B1B0000}"/>
    <cellStyle name="หมายเหตุ 13 13 2" xfId="5184" xr:uid="{00000000-0005-0000-0000-00008C1B0000}"/>
    <cellStyle name="หมายเหตุ 13 14" xfId="4264" xr:uid="{00000000-0005-0000-0000-00008D1B0000}"/>
    <cellStyle name="หมายเหตุ 13 14 2" xfId="5185" xr:uid="{00000000-0005-0000-0000-00008E1B0000}"/>
    <cellStyle name="หมายเหตุ 13 15" xfId="4265" xr:uid="{00000000-0005-0000-0000-00008F1B0000}"/>
    <cellStyle name="หมายเหตุ 13 15 2" xfId="5186" xr:uid="{00000000-0005-0000-0000-0000901B0000}"/>
    <cellStyle name="หมายเหตุ 13 16" xfId="4266" xr:uid="{00000000-0005-0000-0000-0000911B0000}"/>
    <cellStyle name="หมายเหตุ 13 16 2" xfId="5187" xr:uid="{00000000-0005-0000-0000-0000921B0000}"/>
    <cellStyle name="หมายเหตุ 13 17" xfId="4267" xr:uid="{00000000-0005-0000-0000-0000931B0000}"/>
    <cellStyle name="หมายเหตุ 13 17 2" xfId="5188" xr:uid="{00000000-0005-0000-0000-0000941B0000}"/>
    <cellStyle name="หมายเหตุ 13 18" xfId="4268" xr:uid="{00000000-0005-0000-0000-0000951B0000}"/>
    <cellStyle name="หมายเหตุ 13 18 2" xfId="5189" xr:uid="{00000000-0005-0000-0000-0000961B0000}"/>
    <cellStyle name="หมายเหตุ 13 19" xfId="4269" xr:uid="{00000000-0005-0000-0000-0000971B0000}"/>
    <cellStyle name="หมายเหตุ 13 19 2" xfId="5190" xr:uid="{00000000-0005-0000-0000-0000981B0000}"/>
    <cellStyle name="หมายเหตุ 13 2" xfId="4270" xr:uid="{00000000-0005-0000-0000-0000991B0000}"/>
    <cellStyle name="หมายเหตุ 13 2 2" xfId="5191" xr:uid="{00000000-0005-0000-0000-00009A1B0000}"/>
    <cellStyle name="หมายเหตุ 13 20" xfId="4271" xr:uid="{00000000-0005-0000-0000-00009B1B0000}"/>
    <cellStyle name="หมายเหตุ 13 20 2" xfId="5192" xr:uid="{00000000-0005-0000-0000-00009C1B0000}"/>
    <cellStyle name="หมายเหตุ 13 21" xfId="4272" xr:uid="{00000000-0005-0000-0000-00009D1B0000}"/>
    <cellStyle name="หมายเหตุ 13 21 2" xfId="5193" xr:uid="{00000000-0005-0000-0000-00009E1B0000}"/>
    <cellStyle name="หมายเหตุ 13 22" xfId="4273" xr:uid="{00000000-0005-0000-0000-00009F1B0000}"/>
    <cellStyle name="หมายเหตุ 13 22 2" xfId="5194" xr:uid="{00000000-0005-0000-0000-0000A01B0000}"/>
    <cellStyle name="หมายเหตุ 13 23" xfId="4274" xr:uid="{00000000-0005-0000-0000-0000A11B0000}"/>
    <cellStyle name="หมายเหตุ 13 23 2" xfId="5195" xr:uid="{00000000-0005-0000-0000-0000A21B0000}"/>
    <cellStyle name="หมายเหตุ 13 24" xfId="4275" xr:uid="{00000000-0005-0000-0000-0000A31B0000}"/>
    <cellStyle name="หมายเหตุ 13 24 2" xfId="5196" xr:uid="{00000000-0005-0000-0000-0000A41B0000}"/>
    <cellStyle name="หมายเหตุ 13 25" xfId="4276" xr:uid="{00000000-0005-0000-0000-0000A51B0000}"/>
    <cellStyle name="หมายเหตุ 13 25 2" xfId="5197" xr:uid="{00000000-0005-0000-0000-0000A61B0000}"/>
    <cellStyle name="หมายเหตุ 13 26" xfId="4277" xr:uid="{00000000-0005-0000-0000-0000A71B0000}"/>
    <cellStyle name="หมายเหตุ 13 26 2" xfId="5198" xr:uid="{00000000-0005-0000-0000-0000A81B0000}"/>
    <cellStyle name="หมายเหตุ 13 27" xfId="4278" xr:uid="{00000000-0005-0000-0000-0000A91B0000}"/>
    <cellStyle name="หมายเหตุ 13 27 2" xfId="5199" xr:uid="{00000000-0005-0000-0000-0000AA1B0000}"/>
    <cellStyle name="หมายเหตุ 13 28" xfId="4279" xr:uid="{00000000-0005-0000-0000-0000AB1B0000}"/>
    <cellStyle name="หมายเหตุ 13 28 2" xfId="5200" xr:uid="{00000000-0005-0000-0000-0000AC1B0000}"/>
    <cellStyle name="หมายเหตุ 13 29" xfId="4280" xr:uid="{00000000-0005-0000-0000-0000AD1B0000}"/>
    <cellStyle name="หมายเหตุ 13 29 2" xfId="5201" xr:uid="{00000000-0005-0000-0000-0000AE1B0000}"/>
    <cellStyle name="หมายเหตุ 13 3" xfId="4281" xr:uid="{00000000-0005-0000-0000-0000AF1B0000}"/>
    <cellStyle name="หมายเหตุ 13 3 2" xfId="5202" xr:uid="{00000000-0005-0000-0000-0000B01B0000}"/>
    <cellStyle name="หมายเหตุ 13 30" xfId="4282" xr:uid="{00000000-0005-0000-0000-0000B11B0000}"/>
    <cellStyle name="หมายเหตุ 13 30 2" xfId="5203" xr:uid="{00000000-0005-0000-0000-0000B21B0000}"/>
    <cellStyle name="หมายเหตุ 13 31" xfId="4283" xr:uid="{00000000-0005-0000-0000-0000B31B0000}"/>
    <cellStyle name="หมายเหตุ 13 31 2" xfId="5204" xr:uid="{00000000-0005-0000-0000-0000B41B0000}"/>
    <cellStyle name="หมายเหตุ 13 32" xfId="4284" xr:uid="{00000000-0005-0000-0000-0000B51B0000}"/>
    <cellStyle name="หมายเหตุ 13 32 2" xfId="5205" xr:uid="{00000000-0005-0000-0000-0000B61B0000}"/>
    <cellStyle name="หมายเหตุ 13 33" xfId="4285" xr:uid="{00000000-0005-0000-0000-0000B71B0000}"/>
    <cellStyle name="หมายเหตุ 13 33 2" xfId="5206" xr:uid="{00000000-0005-0000-0000-0000B81B0000}"/>
    <cellStyle name="หมายเหตุ 13 34" xfId="4286" xr:uid="{00000000-0005-0000-0000-0000B91B0000}"/>
    <cellStyle name="หมายเหตุ 13 34 2" xfId="5207" xr:uid="{00000000-0005-0000-0000-0000BA1B0000}"/>
    <cellStyle name="หมายเหตุ 13 35" xfId="4287" xr:uid="{00000000-0005-0000-0000-0000BB1B0000}"/>
    <cellStyle name="หมายเหตุ 13 35 2" xfId="5208" xr:uid="{00000000-0005-0000-0000-0000BC1B0000}"/>
    <cellStyle name="หมายเหตุ 13 36" xfId="4288" xr:uid="{00000000-0005-0000-0000-0000BD1B0000}"/>
    <cellStyle name="หมายเหตุ 13 36 2" xfId="5209" xr:uid="{00000000-0005-0000-0000-0000BE1B0000}"/>
    <cellStyle name="หมายเหตุ 13 37" xfId="5210" xr:uid="{00000000-0005-0000-0000-0000BF1B0000}"/>
    <cellStyle name="หมายเหตุ 13 4" xfId="4289" xr:uid="{00000000-0005-0000-0000-0000C01B0000}"/>
    <cellStyle name="หมายเหตุ 13 4 2" xfId="5211" xr:uid="{00000000-0005-0000-0000-0000C11B0000}"/>
    <cellStyle name="หมายเหตุ 13 5" xfId="4290" xr:uid="{00000000-0005-0000-0000-0000C21B0000}"/>
    <cellStyle name="หมายเหตุ 13 5 2" xfId="5212" xr:uid="{00000000-0005-0000-0000-0000C31B0000}"/>
    <cellStyle name="หมายเหตุ 13 6" xfId="4291" xr:uid="{00000000-0005-0000-0000-0000C41B0000}"/>
    <cellStyle name="หมายเหตุ 13 6 2" xfId="5213" xr:uid="{00000000-0005-0000-0000-0000C51B0000}"/>
    <cellStyle name="หมายเหตุ 13 7" xfId="4292" xr:uid="{00000000-0005-0000-0000-0000C61B0000}"/>
    <cellStyle name="หมายเหตุ 13 7 2" xfId="5214" xr:uid="{00000000-0005-0000-0000-0000C71B0000}"/>
    <cellStyle name="หมายเหตุ 13 8" xfId="4293" xr:uid="{00000000-0005-0000-0000-0000C81B0000}"/>
    <cellStyle name="หมายเหตุ 13 8 2" xfId="5215" xr:uid="{00000000-0005-0000-0000-0000C91B0000}"/>
    <cellStyle name="หมายเหตุ 13 9" xfId="4294" xr:uid="{00000000-0005-0000-0000-0000CA1B0000}"/>
    <cellStyle name="หมายเหตุ 13 9 2" xfId="5216" xr:uid="{00000000-0005-0000-0000-0000CB1B0000}"/>
    <cellStyle name="หมายเหตุ 14" xfId="4295" xr:uid="{00000000-0005-0000-0000-0000CC1B0000}"/>
    <cellStyle name="หมายเหตุ 14 2" xfId="5217" xr:uid="{00000000-0005-0000-0000-0000CD1B0000}"/>
    <cellStyle name="หมายเหตุ 15" xfId="4296" xr:uid="{00000000-0005-0000-0000-0000CE1B0000}"/>
    <cellStyle name="หมายเหตุ 15 2" xfId="5218" xr:uid="{00000000-0005-0000-0000-0000CF1B0000}"/>
    <cellStyle name="หมายเหตุ 16" xfId="4297" xr:uid="{00000000-0005-0000-0000-0000D01B0000}"/>
    <cellStyle name="หมายเหตุ 16 2" xfId="5219" xr:uid="{00000000-0005-0000-0000-0000D11B0000}"/>
    <cellStyle name="หมายเหตุ 17" xfId="4298" xr:uid="{00000000-0005-0000-0000-0000D21B0000}"/>
    <cellStyle name="หมายเหตุ 17 2" xfId="5220" xr:uid="{00000000-0005-0000-0000-0000D31B0000}"/>
    <cellStyle name="หมายเหตุ 18" xfId="4299" xr:uid="{00000000-0005-0000-0000-0000D41B0000}"/>
    <cellStyle name="หมายเหตุ 18 2" xfId="5221" xr:uid="{00000000-0005-0000-0000-0000D51B0000}"/>
    <cellStyle name="หมายเหตุ 19" xfId="4300" xr:uid="{00000000-0005-0000-0000-0000D61B0000}"/>
    <cellStyle name="หมายเหตุ 19 2" xfId="5222" xr:uid="{00000000-0005-0000-0000-0000D71B0000}"/>
    <cellStyle name="หมายเหตุ 2" xfId="4301" xr:uid="{00000000-0005-0000-0000-0000D81B0000}"/>
    <cellStyle name="หมายเหตุ 2 10" xfId="4302" xr:uid="{00000000-0005-0000-0000-0000D91B0000}"/>
    <cellStyle name="หมายเหตุ 2 10 2" xfId="5223" xr:uid="{00000000-0005-0000-0000-0000DA1B0000}"/>
    <cellStyle name="หมายเหตุ 2 11" xfId="4303" xr:uid="{00000000-0005-0000-0000-0000DB1B0000}"/>
    <cellStyle name="หมายเหตุ 2 11 2" xfId="5224" xr:uid="{00000000-0005-0000-0000-0000DC1B0000}"/>
    <cellStyle name="หมายเหตุ 2 12" xfId="4304" xr:uid="{00000000-0005-0000-0000-0000DD1B0000}"/>
    <cellStyle name="หมายเหตุ 2 12 2" xfId="5225" xr:uid="{00000000-0005-0000-0000-0000DE1B0000}"/>
    <cellStyle name="หมายเหตุ 2 13" xfId="4305" xr:uid="{00000000-0005-0000-0000-0000DF1B0000}"/>
    <cellStyle name="หมายเหตุ 2 13 2" xfId="5226" xr:uid="{00000000-0005-0000-0000-0000E01B0000}"/>
    <cellStyle name="หมายเหตุ 2 14" xfId="4306" xr:uid="{00000000-0005-0000-0000-0000E11B0000}"/>
    <cellStyle name="หมายเหตุ 2 14 2" xfId="5227" xr:uid="{00000000-0005-0000-0000-0000E21B0000}"/>
    <cellStyle name="หมายเหตุ 2 15" xfId="4307" xr:uid="{00000000-0005-0000-0000-0000E31B0000}"/>
    <cellStyle name="หมายเหตุ 2 15 2" xfId="5228" xr:uid="{00000000-0005-0000-0000-0000E41B0000}"/>
    <cellStyle name="หมายเหตุ 2 16" xfId="4308" xr:uid="{00000000-0005-0000-0000-0000E51B0000}"/>
    <cellStyle name="หมายเหตุ 2 16 2" xfId="5229" xr:uid="{00000000-0005-0000-0000-0000E61B0000}"/>
    <cellStyle name="หมายเหตุ 2 17" xfId="4309" xr:uid="{00000000-0005-0000-0000-0000E71B0000}"/>
    <cellStyle name="หมายเหตุ 2 17 2" xfId="5230" xr:uid="{00000000-0005-0000-0000-0000E81B0000}"/>
    <cellStyle name="หมายเหตุ 2 18" xfId="4310" xr:uid="{00000000-0005-0000-0000-0000E91B0000}"/>
    <cellStyle name="หมายเหตุ 2 18 2" xfId="5231" xr:uid="{00000000-0005-0000-0000-0000EA1B0000}"/>
    <cellStyle name="หมายเหตุ 2 19" xfId="4311" xr:uid="{00000000-0005-0000-0000-0000EB1B0000}"/>
    <cellStyle name="หมายเหตุ 2 19 2" xfId="5232" xr:uid="{00000000-0005-0000-0000-0000EC1B0000}"/>
    <cellStyle name="หมายเหตุ 2 2" xfId="4312" xr:uid="{00000000-0005-0000-0000-0000ED1B0000}"/>
    <cellStyle name="หมายเหตุ 2 2 2" xfId="5233" xr:uid="{00000000-0005-0000-0000-0000EE1B0000}"/>
    <cellStyle name="หมายเหตุ 2 20" xfId="4313" xr:uid="{00000000-0005-0000-0000-0000EF1B0000}"/>
    <cellStyle name="หมายเหตุ 2 20 2" xfId="5234" xr:uid="{00000000-0005-0000-0000-0000F01B0000}"/>
    <cellStyle name="หมายเหตุ 2 21" xfId="4314" xr:uid="{00000000-0005-0000-0000-0000F11B0000}"/>
    <cellStyle name="หมายเหตุ 2 21 2" xfId="5235" xr:uid="{00000000-0005-0000-0000-0000F21B0000}"/>
    <cellStyle name="หมายเหตุ 2 22" xfId="4315" xr:uid="{00000000-0005-0000-0000-0000F31B0000}"/>
    <cellStyle name="หมายเหตุ 2 22 2" xfId="5236" xr:uid="{00000000-0005-0000-0000-0000F41B0000}"/>
    <cellStyle name="หมายเหตุ 2 23" xfId="4316" xr:uid="{00000000-0005-0000-0000-0000F51B0000}"/>
    <cellStyle name="หมายเหตุ 2 23 2" xfId="5237" xr:uid="{00000000-0005-0000-0000-0000F61B0000}"/>
    <cellStyle name="หมายเหตุ 2 24" xfId="4317" xr:uid="{00000000-0005-0000-0000-0000F71B0000}"/>
    <cellStyle name="หมายเหตุ 2 24 2" xfId="5238" xr:uid="{00000000-0005-0000-0000-0000F81B0000}"/>
    <cellStyle name="หมายเหตุ 2 25" xfId="4318" xr:uid="{00000000-0005-0000-0000-0000F91B0000}"/>
    <cellStyle name="หมายเหตุ 2 25 2" xfId="5239" xr:uid="{00000000-0005-0000-0000-0000FA1B0000}"/>
    <cellStyle name="หมายเหตุ 2 26" xfId="4319" xr:uid="{00000000-0005-0000-0000-0000FB1B0000}"/>
    <cellStyle name="หมายเหตุ 2 26 2" xfId="5240" xr:uid="{00000000-0005-0000-0000-0000FC1B0000}"/>
    <cellStyle name="หมายเหตุ 2 27" xfId="4320" xr:uid="{00000000-0005-0000-0000-0000FD1B0000}"/>
    <cellStyle name="หมายเหตุ 2 27 2" xfId="5241" xr:uid="{00000000-0005-0000-0000-0000FE1B0000}"/>
    <cellStyle name="หมายเหตุ 2 28" xfId="4321" xr:uid="{00000000-0005-0000-0000-0000FF1B0000}"/>
    <cellStyle name="หมายเหตุ 2 28 2" xfId="5242" xr:uid="{00000000-0005-0000-0000-0000001C0000}"/>
    <cellStyle name="หมายเหตุ 2 29" xfId="4322" xr:uid="{00000000-0005-0000-0000-0000011C0000}"/>
    <cellStyle name="หมายเหตุ 2 29 2" xfId="5243" xr:uid="{00000000-0005-0000-0000-0000021C0000}"/>
    <cellStyle name="หมายเหตุ 2 3" xfId="4323" xr:uid="{00000000-0005-0000-0000-0000031C0000}"/>
    <cellStyle name="หมายเหตุ 2 3 2" xfId="5244" xr:uid="{00000000-0005-0000-0000-0000041C0000}"/>
    <cellStyle name="หมายเหตุ 2 30" xfId="4324" xr:uid="{00000000-0005-0000-0000-0000051C0000}"/>
    <cellStyle name="หมายเหตุ 2 30 2" xfId="5245" xr:uid="{00000000-0005-0000-0000-0000061C0000}"/>
    <cellStyle name="หมายเหตุ 2 31" xfId="4325" xr:uid="{00000000-0005-0000-0000-0000071C0000}"/>
    <cellStyle name="หมายเหตุ 2 31 2" xfId="5246" xr:uid="{00000000-0005-0000-0000-0000081C0000}"/>
    <cellStyle name="หมายเหตุ 2 32" xfId="4326" xr:uid="{00000000-0005-0000-0000-0000091C0000}"/>
    <cellStyle name="หมายเหตุ 2 32 2" xfId="5247" xr:uid="{00000000-0005-0000-0000-00000A1C0000}"/>
    <cellStyle name="หมายเหตุ 2 33" xfId="4327" xr:uid="{00000000-0005-0000-0000-00000B1C0000}"/>
    <cellStyle name="หมายเหตุ 2 33 2" xfId="5248" xr:uid="{00000000-0005-0000-0000-00000C1C0000}"/>
    <cellStyle name="หมายเหตุ 2 34" xfId="4328" xr:uid="{00000000-0005-0000-0000-00000D1C0000}"/>
    <cellStyle name="หมายเหตุ 2 34 2" xfId="5249" xr:uid="{00000000-0005-0000-0000-00000E1C0000}"/>
    <cellStyle name="หมายเหตุ 2 35" xfId="4329" xr:uid="{00000000-0005-0000-0000-00000F1C0000}"/>
    <cellStyle name="หมายเหตุ 2 35 2" xfId="5250" xr:uid="{00000000-0005-0000-0000-0000101C0000}"/>
    <cellStyle name="หมายเหตุ 2 36" xfId="4330" xr:uid="{00000000-0005-0000-0000-0000111C0000}"/>
    <cellStyle name="หมายเหตุ 2 36 2" xfId="5251" xr:uid="{00000000-0005-0000-0000-0000121C0000}"/>
    <cellStyle name="หมายเหตุ 2 37" xfId="5252" xr:uid="{00000000-0005-0000-0000-0000131C0000}"/>
    <cellStyle name="หมายเหตุ 2 4" xfId="4331" xr:uid="{00000000-0005-0000-0000-0000141C0000}"/>
    <cellStyle name="หมายเหตุ 2 4 2" xfId="5253" xr:uid="{00000000-0005-0000-0000-0000151C0000}"/>
    <cellStyle name="หมายเหตุ 2 5" xfId="4332" xr:uid="{00000000-0005-0000-0000-0000161C0000}"/>
    <cellStyle name="หมายเหตุ 2 5 2" xfId="5254" xr:uid="{00000000-0005-0000-0000-0000171C0000}"/>
    <cellStyle name="หมายเหตุ 2 6" xfId="4333" xr:uid="{00000000-0005-0000-0000-0000181C0000}"/>
    <cellStyle name="หมายเหตุ 2 6 2" xfId="5255" xr:uid="{00000000-0005-0000-0000-0000191C0000}"/>
    <cellStyle name="หมายเหตุ 2 7" xfId="4334" xr:uid="{00000000-0005-0000-0000-00001A1C0000}"/>
    <cellStyle name="หมายเหตุ 2 7 2" xfId="5256" xr:uid="{00000000-0005-0000-0000-00001B1C0000}"/>
    <cellStyle name="หมายเหตุ 2 8" xfId="4335" xr:uid="{00000000-0005-0000-0000-00001C1C0000}"/>
    <cellStyle name="หมายเหตุ 2 8 2" xfId="5257" xr:uid="{00000000-0005-0000-0000-00001D1C0000}"/>
    <cellStyle name="หมายเหตุ 2 9" xfId="4336" xr:uid="{00000000-0005-0000-0000-00001E1C0000}"/>
    <cellStyle name="หมายเหตุ 2 9 2" xfId="5258" xr:uid="{00000000-0005-0000-0000-00001F1C0000}"/>
    <cellStyle name="หมายเหตุ 20" xfId="4337" xr:uid="{00000000-0005-0000-0000-0000201C0000}"/>
    <cellStyle name="หมายเหตุ 20 2" xfId="5259" xr:uid="{00000000-0005-0000-0000-0000211C0000}"/>
    <cellStyle name="หมายเหตุ 21" xfId="4338" xr:uid="{00000000-0005-0000-0000-0000221C0000}"/>
    <cellStyle name="หมายเหตุ 21 2" xfId="5260" xr:uid="{00000000-0005-0000-0000-0000231C0000}"/>
    <cellStyle name="หมายเหตุ 22" xfId="4339" xr:uid="{00000000-0005-0000-0000-0000241C0000}"/>
    <cellStyle name="หมายเหตุ 22 2" xfId="5261" xr:uid="{00000000-0005-0000-0000-0000251C0000}"/>
    <cellStyle name="หมายเหตุ 23" xfId="4340" xr:uid="{00000000-0005-0000-0000-0000261C0000}"/>
    <cellStyle name="หมายเหตุ 23 2" xfId="5262" xr:uid="{00000000-0005-0000-0000-0000271C0000}"/>
    <cellStyle name="หมายเหตุ 24" xfId="4341" xr:uid="{00000000-0005-0000-0000-0000281C0000}"/>
    <cellStyle name="หมายเหตุ 24 2" xfId="5263" xr:uid="{00000000-0005-0000-0000-0000291C0000}"/>
    <cellStyle name="หมายเหตุ 25" xfId="4342" xr:uid="{00000000-0005-0000-0000-00002A1C0000}"/>
    <cellStyle name="หมายเหตุ 25 2" xfId="5264" xr:uid="{00000000-0005-0000-0000-00002B1C0000}"/>
    <cellStyle name="หมายเหตุ 26" xfId="4343" xr:uid="{00000000-0005-0000-0000-00002C1C0000}"/>
    <cellStyle name="หมายเหตุ 26 2" xfId="5265" xr:uid="{00000000-0005-0000-0000-00002D1C0000}"/>
    <cellStyle name="หมายเหตุ 27" xfId="4344" xr:uid="{00000000-0005-0000-0000-00002E1C0000}"/>
    <cellStyle name="หมายเหตุ 27 2" xfId="5266" xr:uid="{00000000-0005-0000-0000-00002F1C0000}"/>
    <cellStyle name="หมายเหตุ 28" xfId="4345" xr:uid="{00000000-0005-0000-0000-0000301C0000}"/>
    <cellStyle name="หมายเหตุ 28 2" xfId="5267" xr:uid="{00000000-0005-0000-0000-0000311C0000}"/>
    <cellStyle name="หมายเหตุ 29" xfId="4346" xr:uid="{00000000-0005-0000-0000-0000321C0000}"/>
    <cellStyle name="หมายเหตุ 29 2" xfId="5268" xr:uid="{00000000-0005-0000-0000-0000331C0000}"/>
    <cellStyle name="หมายเหตุ 3" xfId="4347" xr:uid="{00000000-0005-0000-0000-0000341C0000}"/>
    <cellStyle name="หมายเหตุ 3 10" xfId="4348" xr:uid="{00000000-0005-0000-0000-0000351C0000}"/>
    <cellStyle name="หมายเหตุ 3 10 2" xfId="5269" xr:uid="{00000000-0005-0000-0000-0000361C0000}"/>
    <cellStyle name="หมายเหตุ 3 11" xfId="4349" xr:uid="{00000000-0005-0000-0000-0000371C0000}"/>
    <cellStyle name="หมายเหตุ 3 11 2" xfId="5270" xr:uid="{00000000-0005-0000-0000-0000381C0000}"/>
    <cellStyle name="หมายเหตุ 3 12" xfId="4350" xr:uid="{00000000-0005-0000-0000-0000391C0000}"/>
    <cellStyle name="หมายเหตุ 3 12 2" xfId="5271" xr:uid="{00000000-0005-0000-0000-00003A1C0000}"/>
    <cellStyle name="หมายเหตุ 3 13" xfId="4351" xr:uid="{00000000-0005-0000-0000-00003B1C0000}"/>
    <cellStyle name="หมายเหตุ 3 13 2" xfId="5272" xr:uid="{00000000-0005-0000-0000-00003C1C0000}"/>
    <cellStyle name="หมายเหตุ 3 14" xfId="4352" xr:uid="{00000000-0005-0000-0000-00003D1C0000}"/>
    <cellStyle name="หมายเหตุ 3 14 2" xfId="5273" xr:uid="{00000000-0005-0000-0000-00003E1C0000}"/>
    <cellStyle name="หมายเหตุ 3 15" xfId="4353" xr:uid="{00000000-0005-0000-0000-00003F1C0000}"/>
    <cellStyle name="หมายเหตุ 3 15 2" xfId="5274" xr:uid="{00000000-0005-0000-0000-0000401C0000}"/>
    <cellStyle name="หมายเหตุ 3 16" xfId="4354" xr:uid="{00000000-0005-0000-0000-0000411C0000}"/>
    <cellStyle name="หมายเหตุ 3 16 2" xfId="5275" xr:uid="{00000000-0005-0000-0000-0000421C0000}"/>
    <cellStyle name="หมายเหตุ 3 17" xfId="4355" xr:uid="{00000000-0005-0000-0000-0000431C0000}"/>
    <cellStyle name="หมายเหตุ 3 17 2" xfId="5276" xr:uid="{00000000-0005-0000-0000-0000441C0000}"/>
    <cellStyle name="หมายเหตุ 3 18" xfId="4356" xr:uid="{00000000-0005-0000-0000-0000451C0000}"/>
    <cellStyle name="หมายเหตุ 3 18 2" xfId="5277" xr:uid="{00000000-0005-0000-0000-0000461C0000}"/>
    <cellStyle name="หมายเหตุ 3 19" xfId="4357" xr:uid="{00000000-0005-0000-0000-0000471C0000}"/>
    <cellStyle name="หมายเหตุ 3 19 2" xfId="5278" xr:uid="{00000000-0005-0000-0000-0000481C0000}"/>
    <cellStyle name="หมายเหตุ 3 2" xfId="4358" xr:uid="{00000000-0005-0000-0000-0000491C0000}"/>
    <cellStyle name="หมายเหตุ 3 2 2" xfId="5279" xr:uid="{00000000-0005-0000-0000-00004A1C0000}"/>
    <cellStyle name="หมายเหตุ 3 20" xfId="4359" xr:uid="{00000000-0005-0000-0000-00004B1C0000}"/>
    <cellStyle name="หมายเหตุ 3 20 2" xfId="5280" xr:uid="{00000000-0005-0000-0000-00004C1C0000}"/>
    <cellStyle name="หมายเหตุ 3 21" xfId="4360" xr:uid="{00000000-0005-0000-0000-00004D1C0000}"/>
    <cellStyle name="หมายเหตุ 3 21 2" xfId="5281" xr:uid="{00000000-0005-0000-0000-00004E1C0000}"/>
    <cellStyle name="หมายเหตุ 3 22" xfId="4361" xr:uid="{00000000-0005-0000-0000-00004F1C0000}"/>
    <cellStyle name="หมายเหตุ 3 22 2" xfId="5282" xr:uid="{00000000-0005-0000-0000-0000501C0000}"/>
    <cellStyle name="หมายเหตุ 3 23" xfId="4362" xr:uid="{00000000-0005-0000-0000-0000511C0000}"/>
    <cellStyle name="หมายเหตุ 3 23 2" xfId="5283" xr:uid="{00000000-0005-0000-0000-0000521C0000}"/>
    <cellStyle name="หมายเหตุ 3 24" xfId="4363" xr:uid="{00000000-0005-0000-0000-0000531C0000}"/>
    <cellStyle name="หมายเหตุ 3 24 2" xfId="5284" xr:uid="{00000000-0005-0000-0000-0000541C0000}"/>
    <cellStyle name="หมายเหตุ 3 25" xfId="4364" xr:uid="{00000000-0005-0000-0000-0000551C0000}"/>
    <cellStyle name="หมายเหตุ 3 25 2" xfId="5285" xr:uid="{00000000-0005-0000-0000-0000561C0000}"/>
    <cellStyle name="หมายเหตุ 3 26" xfId="4365" xr:uid="{00000000-0005-0000-0000-0000571C0000}"/>
    <cellStyle name="หมายเหตุ 3 26 2" xfId="5286" xr:uid="{00000000-0005-0000-0000-0000581C0000}"/>
    <cellStyle name="หมายเหตุ 3 27" xfId="4366" xr:uid="{00000000-0005-0000-0000-0000591C0000}"/>
    <cellStyle name="หมายเหตุ 3 27 2" xfId="5287" xr:uid="{00000000-0005-0000-0000-00005A1C0000}"/>
    <cellStyle name="หมายเหตุ 3 28" xfId="4367" xr:uid="{00000000-0005-0000-0000-00005B1C0000}"/>
    <cellStyle name="หมายเหตุ 3 28 2" xfId="5288" xr:uid="{00000000-0005-0000-0000-00005C1C0000}"/>
    <cellStyle name="หมายเหตุ 3 29" xfId="4368" xr:uid="{00000000-0005-0000-0000-00005D1C0000}"/>
    <cellStyle name="หมายเหตุ 3 29 2" xfId="5289" xr:uid="{00000000-0005-0000-0000-00005E1C0000}"/>
    <cellStyle name="หมายเหตุ 3 3" xfId="4369" xr:uid="{00000000-0005-0000-0000-00005F1C0000}"/>
    <cellStyle name="หมายเหตุ 3 3 2" xfId="5290" xr:uid="{00000000-0005-0000-0000-0000601C0000}"/>
    <cellStyle name="หมายเหตุ 3 30" xfId="4370" xr:uid="{00000000-0005-0000-0000-0000611C0000}"/>
    <cellStyle name="หมายเหตุ 3 30 2" xfId="5291" xr:uid="{00000000-0005-0000-0000-0000621C0000}"/>
    <cellStyle name="หมายเหตุ 3 31" xfId="4371" xr:uid="{00000000-0005-0000-0000-0000631C0000}"/>
    <cellStyle name="หมายเหตุ 3 31 2" xfId="5292" xr:uid="{00000000-0005-0000-0000-0000641C0000}"/>
    <cellStyle name="หมายเหตุ 3 32" xfId="4372" xr:uid="{00000000-0005-0000-0000-0000651C0000}"/>
    <cellStyle name="หมายเหตุ 3 32 2" xfId="5293" xr:uid="{00000000-0005-0000-0000-0000661C0000}"/>
    <cellStyle name="หมายเหตุ 3 33" xfId="4373" xr:uid="{00000000-0005-0000-0000-0000671C0000}"/>
    <cellStyle name="หมายเหตุ 3 33 2" xfId="5294" xr:uid="{00000000-0005-0000-0000-0000681C0000}"/>
    <cellStyle name="หมายเหตุ 3 34" xfId="4374" xr:uid="{00000000-0005-0000-0000-0000691C0000}"/>
    <cellStyle name="หมายเหตุ 3 34 2" xfId="5295" xr:uid="{00000000-0005-0000-0000-00006A1C0000}"/>
    <cellStyle name="หมายเหตุ 3 35" xfId="4375" xr:uid="{00000000-0005-0000-0000-00006B1C0000}"/>
    <cellStyle name="หมายเหตุ 3 35 2" xfId="5296" xr:uid="{00000000-0005-0000-0000-00006C1C0000}"/>
    <cellStyle name="หมายเหตุ 3 36" xfId="4376" xr:uid="{00000000-0005-0000-0000-00006D1C0000}"/>
    <cellStyle name="หมายเหตุ 3 36 2" xfId="5297" xr:uid="{00000000-0005-0000-0000-00006E1C0000}"/>
    <cellStyle name="หมายเหตุ 3 37" xfId="5298" xr:uid="{00000000-0005-0000-0000-00006F1C0000}"/>
    <cellStyle name="หมายเหตุ 3 4" xfId="4377" xr:uid="{00000000-0005-0000-0000-0000701C0000}"/>
    <cellStyle name="หมายเหตุ 3 4 2" xfId="5299" xr:uid="{00000000-0005-0000-0000-0000711C0000}"/>
    <cellStyle name="หมายเหตุ 3 5" xfId="4378" xr:uid="{00000000-0005-0000-0000-0000721C0000}"/>
    <cellStyle name="หมายเหตุ 3 5 2" xfId="5300" xr:uid="{00000000-0005-0000-0000-0000731C0000}"/>
    <cellStyle name="หมายเหตุ 3 6" xfId="4379" xr:uid="{00000000-0005-0000-0000-0000741C0000}"/>
    <cellStyle name="หมายเหตุ 3 6 2" xfId="5301" xr:uid="{00000000-0005-0000-0000-0000751C0000}"/>
    <cellStyle name="หมายเหตุ 3 7" xfId="4380" xr:uid="{00000000-0005-0000-0000-0000761C0000}"/>
    <cellStyle name="หมายเหตุ 3 7 2" xfId="5302" xr:uid="{00000000-0005-0000-0000-0000771C0000}"/>
    <cellStyle name="หมายเหตุ 3 8" xfId="4381" xr:uid="{00000000-0005-0000-0000-0000781C0000}"/>
    <cellStyle name="หมายเหตุ 3 8 2" xfId="5303" xr:uid="{00000000-0005-0000-0000-0000791C0000}"/>
    <cellStyle name="หมายเหตุ 3 9" xfId="4382" xr:uid="{00000000-0005-0000-0000-00007A1C0000}"/>
    <cellStyle name="หมายเหตุ 3 9 2" xfId="5304" xr:uid="{00000000-0005-0000-0000-00007B1C0000}"/>
    <cellStyle name="หมายเหตุ 30" xfId="4383" xr:uid="{00000000-0005-0000-0000-00007C1C0000}"/>
    <cellStyle name="หมายเหตุ 30 2" xfId="5305" xr:uid="{00000000-0005-0000-0000-00007D1C0000}"/>
    <cellStyle name="หมายเหตุ 31" xfId="4384" xr:uid="{00000000-0005-0000-0000-00007E1C0000}"/>
    <cellStyle name="หมายเหตุ 31 2" xfId="5306" xr:uid="{00000000-0005-0000-0000-00007F1C0000}"/>
    <cellStyle name="หมายเหตุ 32" xfId="4385" xr:uid="{00000000-0005-0000-0000-0000801C0000}"/>
    <cellStyle name="หมายเหตุ 32 2" xfId="5307" xr:uid="{00000000-0005-0000-0000-0000811C0000}"/>
    <cellStyle name="หมายเหตุ 33" xfId="4386" xr:uid="{00000000-0005-0000-0000-0000821C0000}"/>
    <cellStyle name="หมายเหตุ 33 2" xfId="5308" xr:uid="{00000000-0005-0000-0000-0000831C0000}"/>
    <cellStyle name="หมายเหตุ 34" xfId="4387" xr:uid="{00000000-0005-0000-0000-0000841C0000}"/>
    <cellStyle name="หมายเหตุ 34 2" xfId="5309" xr:uid="{00000000-0005-0000-0000-0000851C0000}"/>
    <cellStyle name="หมายเหตุ 35" xfId="4388" xr:uid="{00000000-0005-0000-0000-0000861C0000}"/>
    <cellStyle name="หมายเหตุ 35 2" xfId="5310" xr:uid="{00000000-0005-0000-0000-0000871C0000}"/>
    <cellStyle name="หมายเหตุ 36" xfId="4389" xr:uid="{00000000-0005-0000-0000-0000881C0000}"/>
    <cellStyle name="หมายเหตุ 36 2" xfId="5311" xr:uid="{00000000-0005-0000-0000-0000891C0000}"/>
    <cellStyle name="หมายเหตุ 37" xfId="4390" xr:uid="{00000000-0005-0000-0000-00008A1C0000}"/>
    <cellStyle name="หมายเหตุ 37 2" xfId="5312" xr:uid="{00000000-0005-0000-0000-00008B1C0000}"/>
    <cellStyle name="หมายเหตุ 38" xfId="4391" xr:uid="{00000000-0005-0000-0000-00008C1C0000}"/>
    <cellStyle name="หมายเหตุ 38 2" xfId="5313" xr:uid="{00000000-0005-0000-0000-00008D1C0000}"/>
    <cellStyle name="หมายเหตุ 39" xfId="4392" xr:uid="{00000000-0005-0000-0000-00008E1C0000}"/>
    <cellStyle name="หมายเหตุ 39 2" xfId="5314" xr:uid="{00000000-0005-0000-0000-00008F1C0000}"/>
    <cellStyle name="หมายเหตุ 4" xfId="4393" xr:uid="{00000000-0005-0000-0000-0000901C0000}"/>
    <cellStyle name="หมายเหตุ 4 10" xfId="4394" xr:uid="{00000000-0005-0000-0000-0000911C0000}"/>
    <cellStyle name="หมายเหตุ 4 10 2" xfId="5315" xr:uid="{00000000-0005-0000-0000-0000921C0000}"/>
    <cellStyle name="หมายเหตุ 4 11" xfId="4395" xr:uid="{00000000-0005-0000-0000-0000931C0000}"/>
    <cellStyle name="หมายเหตุ 4 11 2" xfId="5316" xr:uid="{00000000-0005-0000-0000-0000941C0000}"/>
    <cellStyle name="หมายเหตุ 4 12" xfId="4396" xr:uid="{00000000-0005-0000-0000-0000951C0000}"/>
    <cellStyle name="หมายเหตุ 4 12 2" xfId="5317" xr:uid="{00000000-0005-0000-0000-0000961C0000}"/>
    <cellStyle name="หมายเหตุ 4 13" xfId="4397" xr:uid="{00000000-0005-0000-0000-0000971C0000}"/>
    <cellStyle name="หมายเหตุ 4 13 2" xfId="5318" xr:uid="{00000000-0005-0000-0000-0000981C0000}"/>
    <cellStyle name="หมายเหตุ 4 14" xfId="4398" xr:uid="{00000000-0005-0000-0000-0000991C0000}"/>
    <cellStyle name="หมายเหตุ 4 14 2" xfId="5319" xr:uid="{00000000-0005-0000-0000-00009A1C0000}"/>
    <cellStyle name="หมายเหตุ 4 15" xfId="4399" xr:uid="{00000000-0005-0000-0000-00009B1C0000}"/>
    <cellStyle name="หมายเหตุ 4 15 2" xfId="5320" xr:uid="{00000000-0005-0000-0000-00009C1C0000}"/>
    <cellStyle name="หมายเหตุ 4 16" xfId="4400" xr:uid="{00000000-0005-0000-0000-00009D1C0000}"/>
    <cellStyle name="หมายเหตุ 4 16 2" xfId="5321" xr:uid="{00000000-0005-0000-0000-00009E1C0000}"/>
    <cellStyle name="หมายเหตุ 4 17" xfId="4401" xr:uid="{00000000-0005-0000-0000-00009F1C0000}"/>
    <cellStyle name="หมายเหตุ 4 17 2" xfId="5322" xr:uid="{00000000-0005-0000-0000-0000A01C0000}"/>
    <cellStyle name="หมายเหตุ 4 18" xfId="4402" xr:uid="{00000000-0005-0000-0000-0000A11C0000}"/>
    <cellStyle name="หมายเหตุ 4 18 2" xfId="5323" xr:uid="{00000000-0005-0000-0000-0000A21C0000}"/>
    <cellStyle name="หมายเหตุ 4 19" xfId="4403" xr:uid="{00000000-0005-0000-0000-0000A31C0000}"/>
    <cellStyle name="หมายเหตุ 4 19 2" xfId="5324" xr:uid="{00000000-0005-0000-0000-0000A41C0000}"/>
    <cellStyle name="หมายเหตุ 4 2" xfId="4404" xr:uid="{00000000-0005-0000-0000-0000A51C0000}"/>
    <cellStyle name="หมายเหตุ 4 2 2" xfId="5325" xr:uid="{00000000-0005-0000-0000-0000A61C0000}"/>
    <cellStyle name="หมายเหตุ 4 20" xfId="4405" xr:uid="{00000000-0005-0000-0000-0000A71C0000}"/>
    <cellStyle name="หมายเหตุ 4 20 2" xfId="5326" xr:uid="{00000000-0005-0000-0000-0000A81C0000}"/>
    <cellStyle name="หมายเหตุ 4 21" xfId="4406" xr:uid="{00000000-0005-0000-0000-0000A91C0000}"/>
    <cellStyle name="หมายเหตุ 4 21 2" xfId="5327" xr:uid="{00000000-0005-0000-0000-0000AA1C0000}"/>
    <cellStyle name="หมายเหตุ 4 22" xfId="4407" xr:uid="{00000000-0005-0000-0000-0000AB1C0000}"/>
    <cellStyle name="หมายเหตุ 4 22 2" xfId="5328" xr:uid="{00000000-0005-0000-0000-0000AC1C0000}"/>
    <cellStyle name="หมายเหตุ 4 23" xfId="4408" xr:uid="{00000000-0005-0000-0000-0000AD1C0000}"/>
    <cellStyle name="หมายเหตุ 4 23 2" xfId="5329" xr:uid="{00000000-0005-0000-0000-0000AE1C0000}"/>
    <cellStyle name="หมายเหตุ 4 24" xfId="4409" xr:uid="{00000000-0005-0000-0000-0000AF1C0000}"/>
    <cellStyle name="หมายเหตุ 4 24 2" xfId="5330" xr:uid="{00000000-0005-0000-0000-0000B01C0000}"/>
    <cellStyle name="หมายเหตุ 4 25" xfId="4410" xr:uid="{00000000-0005-0000-0000-0000B11C0000}"/>
    <cellStyle name="หมายเหตุ 4 25 2" xfId="5331" xr:uid="{00000000-0005-0000-0000-0000B21C0000}"/>
    <cellStyle name="หมายเหตุ 4 26" xfId="4411" xr:uid="{00000000-0005-0000-0000-0000B31C0000}"/>
    <cellStyle name="หมายเหตุ 4 26 2" xfId="5332" xr:uid="{00000000-0005-0000-0000-0000B41C0000}"/>
    <cellStyle name="หมายเหตุ 4 27" xfId="4412" xr:uid="{00000000-0005-0000-0000-0000B51C0000}"/>
    <cellStyle name="หมายเหตุ 4 27 2" xfId="5333" xr:uid="{00000000-0005-0000-0000-0000B61C0000}"/>
    <cellStyle name="หมายเหตุ 4 28" xfId="4413" xr:uid="{00000000-0005-0000-0000-0000B71C0000}"/>
    <cellStyle name="หมายเหตุ 4 28 2" xfId="5334" xr:uid="{00000000-0005-0000-0000-0000B81C0000}"/>
    <cellStyle name="หมายเหตุ 4 29" xfId="4414" xr:uid="{00000000-0005-0000-0000-0000B91C0000}"/>
    <cellStyle name="หมายเหตุ 4 29 2" xfId="5335" xr:uid="{00000000-0005-0000-0000-0000BA1C0000}"/>
    <cellStyle name="หมายเหตุ 4 3" xfId="4415" xr:uid="{00000000-0005-0000-0000-0000BB1C0000}"/>
    <cellStyle name="หมายเหตุ 4 3 2" xfId="5336" xr:uid="{00000000-0005-0000-0000-0000BC1C0000}"/>
    <cellStyle name="หมายเหตุ 4 30" xfId="4416" xr:uid="{00000000-0005-0000-0000-0000BD1C0000}"/>
    <cellStyle name="หมายเหตุ 4 30 2" xfId="5337" xr:uid="{00000000-0005-0000-0000-0000BE1C0000}"/>
    <cellStyle name="หมายเหตุ 4 31" xfId="4417" xr:uid="{00000000-0005-0000-0000-0000BF1C0000}"/>
    <cellStyle name="หมายเหตุ 4 31 2" xfId="5338" xr:uid="{00000000-0005-0000-0000-0000C01C0000}"/>
    <cellStyle name="หมายเหตุ 4 32" xfId="4418" xr:uid="{00000000-0005-0000-0000-0000C11C0000}"/>
    <cellStyle name="หมายเหตุ 4 32 2" xfId="5339" xr:uid="{00000000-0005-0000-0000-0000C21C0000}"/>
    <cellStyle name="หมายเหตุ 4 33" xfId="4419" xr:uid="{00000000-0005-0000-0000-0000C31C0000}"/>
    <cellStyle name="หมายเหตุ 4 33 2" xfId="5340" xr:uid="{00000000-0005-0000-0000-0000C41C0000}"/>
    <cellStyle name="หมายเหตุ 4 34" xfId="4420" xr:uid="{00000000-0005-0000-0000-0000C51C0000}"/>
    <cellStyle name="หมายเหตุ 4 34 2" xfId="5341" xr:uid="{00000000-0005-0000-0000-0000C61C0000}"/>
    <cellStyle name="หมายเหตุ 4 35" xfId="4421" xr:uid="{00000000-0005-0000-0000-0000C71C0000}"/>
    <cellStyle name="หมายเหตุ 4 35 2" xfId="5342" xr:uid="{00000000-0005-0000-0000-0000C81C0000}"/>
    <cellStyle name="หมายเหตุ 4 36" xfId="4422" xr:uid="{00000000-0005-0000-0000-0000C91C0000}"/>
    <cellStyle name="หมายเหตุ 4 36 2" xfId="5343" xr:uid="{00000000-0005-0000-0000-0000CA1C0000}"/>
    <cellStyle name="หมายเหตุ 4 37" xfId="5344" xr:uid="{00000000-0005-0000-0000-0000CB1C0000}"/>
    <cellStyle name="หมายเหตุ 4 4" xfId="4423" xr:uid="{00000000-0005-0000-0000-0000CC1C0000}"/>
    <cellStyle name="หมายเหตุ 4 4 2" xfId="5345" xr:uid="{00000000-0005-0000-0000-0000CD1C0000}"/>
    <cellStyle name="หมายเหตุ 4 5" xfId="4424" xr:uid="{00000000-0005-0000-0000-0000CE1C0000}"/>
    <cellStyle name="หมายเหตุ 4 5 2" xfId="5346" xr:uid="{00000000-0005-0000-0000-0000CF1C0000}"/>
    <cellStyle name="หมายเหตุ 4 6" xfId="4425" xr:uid="{00000000-0005-0000-0000-0000D01C0000}"/>
    <cellStyle name="หมายเหตุ 4 6 2" xfId="5347" xr:uid="{00000000-0005-0000-0000-0000D11C0000}"/>
    <cellStyle name="หมายเหตุ 4 7" xfId="4426" xr:uid="{00000000-0005-0000-0000-0000D21C0000}"/>
    <cellStyle name="หมายเหตุ 4 7 2" xfId="5348" xr:uid="{00000000-0005-0000-0000-0000D31C0000}"/>
    <cellStyle name="หมายเหตุ 4 8" xfId="4427" xr:uid="{00000000-0005-0000-0000-0000D41C0000}"/>
    <cellStyle name="หมายเหตุ 4 8 2" xfId="5349" xr:uid="{00000000-0005-0000-0000-0000D51C0000}"/>
    <cellStyle name="หมายเหตุ 4 9" xfId="4428" xr:uid="{00000000-0005-0000-0000-0000D61C0000}"/>
    <cellStyle name="หมายเหตุ 4 9 2" xfId="5350" xr:uid="{00000000-0005-0000-0000-0000D71C0000}"/>
    <cellStyle name="หมายเหตุ 40" xfId="4429" xr:uid="{00000000-0005-0000-0000-0000D81C0000}"/>
    <cellStyle name="หมายเหตุ 40 2" xfId="5351" xr:uid="{00000000-0005-0000-0000-0000D91C0000}"/>
    <cellStyle name="หมายเหตุ 41" xfId="4430" xr:uid="{00000000-0005-0000-0000-0000DA1C0000}"/>
    <cellStyle name="หมายเหตุ 41 2" xfId="5352" xr:uid="{00000000-0005-0000-0000-0000DB1C0000}"/>
    <cellStyle name="หมายเหตุ 42" xfId="4431" xr:uid="{00000000-0005-0000-0000-0000DC1C0000}"/>
    <cellStyle name="หมายเหตุ 42 2" xfId="5353" xr:uid="{00000000-0005-0000-0000-0000DD1C0000}"/>
    <cellStyle name="หมายเหตุ 43" xfId="4432" xr:uid="{00000000-0005-0000-0000-0000DE1C0000}"/>
    <cellStyle name="หมายเหตุ 43 2" xfId="5354" xr:uid="{00000000-0005-0000-0000-0000DF1C0000}"/>
    <cellStyle name="หมายเหตุ 44" xfId="4433" xr:uid="{00000000-0005-0000-0000-0000E01C0000}"/>
    <cellStyle name="หมายเหตุ 44 2" xfId="5355" xr:uid="{00000000-0005-0000-0000-0000E11C0000}"/>
    <cellStyle name="หมายเหตุ 45" xfId="4434" xr:uid="{00000000-0005-0000-0000-0000E21C0000}"/>
    <cellStyle name="หมายเหตุ 45 2" xfId="5356" xr:uid="{00000000-0005-0000-0000-0000E31C0000}"/>
    <cellStyle name="หมายเหตุ 46" xfId="4435" xr:uid="{00000000-0005-0000-0000-0000E41C0000}"/>
    <cellStyle name="หมายเหตุ 46 2" xfId="5357" xr:uid="{00000000-0005-0000-0000-0000E51C0000}"/>
    <cellStyle name="หมายเหตุ 47" xfId="4436" xr:uid="{00000000-0005-0000-0000-0000E61C0000}"/>
    <cellStyle name="หมายเหตุ 47 2" xfId="5358" xr:uid="{00000000-0005-0000-0000-0000E71C0000}"/>
    <cellStyle name="หมายเหตุ 48" xfId="4437" xr:uid="{00000000-0005-0000-0000-0000E81C0000}"/>
    <cellStyle name="หมายเหตุ 48 2" xfId="5359" xr:uid="{00000000-0005-0000-0000-0000E91C0000}"/>
    <cellStyle name="หมายเหตุ 49" xfId="4438" xr:uid="{00000000-0005-0000-0000-0000EA1C0000}"/>
    <cellStyle name="หมายเหตุ 49 2" xfId="5360" xr:uid="{00000000-0005-0000-0000-0000EB1C0000}"/>
    <cellStyle name="หมายเหตุ 5" xfId="4439" xr:uid="{00000000-0005-0000-0000-0000EC1C0000}"/>
    <cellStyle name="หมายเหตุ 5 10" xfId="4440" xr:uid="{00000000-0005-0000-0000-0000ED1C0000}"/>
    <cellStyle name="หมายเหตุ 5 10 2" xfId="5361" xr:uid="{00000000-0005-0000-0000-0000EE1C0000}"/>
    <cellStyle name="หมายเหตุ 5 11" xfId="4441" xr:uid="{00000000-0005-0000-0000-0000EF1C0000}"/>
    <cellStyle name="หมายเหตุ 5 11 2" xfId="5362" xr:uid="{00000000-0005-0000-0000-0000F01C0000}"/>
    <cellStyle name="หมายเหตุ 5 12" xfId="4442" xr:uid="{00000000-0005-0000-0000-0000F11C0000}"/>
    <cellStyle name="หมายเหตุ 5 12 2" xfId="5363" xr:uid="{00000000-0005-0000-0000-0000F21C0000}"/>
    <cellStyle name="หมายเหตุ 5 13" xfId="4443" xr:uid="{00000000-0005-0000-0000-0000F31C0000}"/>
    <cellStyle name="หมายเหตุ 5 13 2" xfId="5364" xr:uid="{00000000-0005-0000-0000-0000F41C0000}"/>
    <cellStyle name="หมายเหตุ 5 14" xfId="4444" xr:uid="{00000000-0005-0000-0000-0000F51C0000}"/>
    <cellStyle name="หมายเหตุ 5 14 2" xfId="5365" xr:uid="{00000000-0005-0000-0000-0000F61C0000}"/>
    <cellStyle name="หมายเหตุ 5 15" xfId="4445" xr:uid="{00000000-0005-0000-0000-0000F71C0000}"/>
    <cellStyle name="หมายเหตุ 5 15 2" xfId="5366" xr:uid="{00000000-0005-0000-0000-0000F81C0000}"/>
    <cellStyle name="หมายเหตุ 5 16" xfId="4446" xr:uid="{00000000-0005-0000-0000-0000F91C0000}"/>
    <cellStyle name="หมายเหตุ 5 16 2" xfId="5367" xr:uid="{00000000-0005-0000-0000-0000FA1C0000}"/>
    <cellStyle name="หมายเหตุ 5 17" xfId="4447" xr:uid="{00000000-0005-0000-0000-0000FB1C0000}"/>
    <cellStyle name="หมายเหตุ 5 17 2" xfId="5368" xr:uid="{00000000-0005-0000-0000-0000FC1C0000}"/>
    <cellStyle name="หมายเหตุ 5 18" xfId="4448" xr:uid="{00000000-0005-0000-0000-0000FD1C0000}"/>
    <cellStyle name="หมายเหตุ 5 18 2" xfId="5369" xr:uid="{00000000-0005-0000-0000-0000FE1C0000}"/>
    <cellStyle name="หมายเหตุ 5 19" xfId="4449" xr:uid="{00000000-0005-0000-0000-0000FF1C0000}"/>
    <cellStyle name="หมายเหตุ 5 19 2" xfId="5370" xr:uid="{00000000-0005-0000-0000-0000001D0000}"/>
    <cellStyle name="หมายเหตุ 5 2" xfId="4450" xr:uid="{00000000-0005-0000-0000-0000011D0000}"/>
    <cellStyle name="หมายเหตุ 5 2 2" xfId="5371" xr:uid="{00000000-0005-0000-0000-0000021D0000}"/>
    <cellStyle name="หมายเหตุ 5 20" xfId="4451" xr:uid="{00000000-0005-0000-0000-0000031D0000}"/>
    <cellStyle name="หมายเหตุ 5 20 2" xfId="5372" xr:uid="{00000000-0005-0000-0000-0000041D0000}"/>
    <cellStyle name="หมายเหตุ 5 21" xfId="4452" xr:uid="{00000000-0005-0000-0000-0000051D0000}"/>
    <cellStyle name="หมายเหตุ 5 21 2" xfId="5373" xr:uid="{00000000-0005-0000-0000-0000061D0000}"/>
    <cellStyle name="หมายเหตุ 5 22" xfId="4453" xr:uid="{00000000-0005-0000-0000-0000071D0000}"/>
    <cellStyle name="หมายเหตุ 5 22 2" xfId="5374" xr:uid="{00000000-0005-0000-0000-0000081D0000}"/>
    <cellStyle name="หมายเหตุ 5 23" xfId="4454" xr:uid="{00000000-0005-0000-0000-0000091D0000}"/>
    <cellStyle name="หมายเหตุ 5 23 2" xfId="5375" xr:uid="{00000000-0005-0000-0000-00000A1D0000}"/>
    <cellStyle name="หมายเหตุ 5 24" xfId="4455" xr:uid="{00000000-0005-0000-0000-00000B1D0000}"/>
    <cellStyle name="หมายเหตุ 5 24 2" xfId="5376" xr:uid="{00000000-0005-0000-0000-00000C1D0000}"/>
    <cellStyle name="หมายเหตุ 5 25" xfId="4456" xr:uid="{00000000-0005-0000-0000-00000D1D0000}"/>
    <cellStyle name="หมายเหตุ 5 25 2" xfId="5377" xr:uid="{00000000-0005-0000-0000-00000E1D0000}"/>
    <cellStyle name="หมายเหตุ 5 26" xfId="4457" xr:uid="{00000000-0005-0000-0000-00000F1D0000}"/>
    <cellStyle name="หมายเหตุ 5 26 2" xfId="5378" xr:uid="{00000000-0005-0000-0000-0000101D0000}"/>
    <cellStyle name="หมายเหตุ 5 27" xfId="4458" xr:uid="{00000000-0005-0000-0000-0000111D0000}"/>
    <cellStyle name="หมายเหตุ 5 27 2" xfId="5379" xr:uid="{00000000-0005-0000-0000-0000121D0000}"/>
    <cellStyle name="หมายเหตุ 5 28" xfId="4459" xr:uid="{00000000-0005-0000-0000-0000131D0000}"/>
    <cellStyle name="หมายเหตุ 5 28 2" xfId="5380" xr:uid="{00000000-0005-0000-0000-0000141D0000}"/>
    <cellStyle name="หมายเหตุ 5 29" xfId="4460" xr:uid="{00000000-0005-0000-0000-0000151D0000}"/>
    <cellStyle name="หมายเหตุ 5 29 2" xfId="5381" xr:uid="{00000000-0005-0000-0000-0000161D0000}"/>
    <cellStyle name="หมายเหตุ 5 3" xfId="4461" xr:uid="{00000000-0005-0000-0000-0000171D0000}"/>
    <cellStyle name="หมายเหตุ 5 3 2" xfId="5382" xr:uid="{00000000-0005-0000-0000-0000181D0000}"/>
    <cellStyle name="หมายเหตุ 5 30" xfId="4462" xr:uid="{00000000-0005-0000-0000-0000191D0000}"/>
    <cellStyle name="หมายเหตุ 5 30 2" xfId="5383" xr:uid="{00000000-0005-0000-0000-00001A1D0000}"/>
    <cellStyle name="หมายเหตุ 5 31" xfId="4463" xr:uid="{00000000-0005-0000-0000-00001B1D0000}"/>
    <cellStyle name="หมายเหตุ 5 31 2" xfId="5384" xr:uid="{00000000-0005-0000-0000-00001C1D0000}"/>
    <cellStyle name="หมายเหตุ 5 32" xfId="4464" xr:uid="{00000000-0005-0000-0000-00001D1D0000}"/>
    <cellStyle name="หมายเหตุ 5 32 2" xfId="5385" xr:uid="{00000000-0005-0000-0000-00001E1D0000}"/>
    <cellStyle name="หมายเหตุ 5 33" xfId="4465" xr:uid="{00000000-0005-0000-0000-00001F1D0000}"/>
    <cellStyle name="หมายเหตุ 5 33 2" xfId="5386" xr:uid="{00000000-0005-0000-0000-0000201D0000}"/>
    <cellStyle name="หมายเหตุ 5 34" xfId="4466" xr:uid="{00000000-0005-0000-0000-0000211D0000}"/>
    <cellStyle name="หมายเหตุ 5 34 2" xfId="5387" xr:uid="{00000000-0005-0000-0000-0000221D0000}"/>
    <cellStyle name="หมายเหตุ 5 35" xfId="4467" xr:uid="{00000000-0005-0000-0000-0000231D0000}"/>
    <cellStyle name="หมายเหตุ 5 35 2" xfId="5388" xr:uid="{00000000-0005-0000-0000-0000241D0000}"/>
    <cellStyle name="หมายเหตุ 5 36" xfId="4468" xr:uid="{00000000-0005-0000-0000-0000251D0000}"/>
    <cellStyle name="หมายเหตุ 5 36 2" xfId="5389" xr:uid="{00000000-0005-0000-0000-0000261D0000}"/>
    <cellStyle name="หมายเหตุ 5 37" xfId="5390" xr:uid="{00000000-0005-0000-0000-0000271D0000}"/>
    <cellStyle name="หมายเหตุ 5 4" xfId="4469" xr:uid="{00000000-0005-0000-0000-0000281D0000}"/>
    <cellStyle name="หมายเหตุ 5 4 2" xfId="5391" xr:uid="{00000000-0005-0000-0000-0000291D0000}"/>
    <cellStyle name="หมายเหตุ 5 5" xfId="4470" xr:uid="{00000000-0005-0000-0000-00002A1D0000}"/>
    <cellStyle name="หมายเหตุ 5 5 2" xfId="5392" xr:uid="{00000000-0005-0000-0000-00002B1D0000}"/>
    <cellStyle name="หมายเหตุ 5 6" xfId="4471" xr:uid="{00000000-0005-0000-0000-00002C1D0000}"/>
    <cellStyle name="หมายเหตุ 5 6 2" xfId="5393" xr:uid="{00000000-0005-0000-0000-00002D1D0000}"/>
    <cellStyle name="หมายเหตุ 5 7" xfId="4472" xr:uid="{00000000-0005-0000-0000-00002E1D0000}"/>
    <cellStyle name="หมายเหตุ 5 7 2" xfId="5394" xr:uid="{00000000-0005-0000-0000-00002F1D0000}"/>
    <cellStyle name="หมายเหตุ 5 8" xfId="4473" xr:uid="{00000000-0005-0000-0000-0000301D0000}"/>
    <cellStyle name="หมายเหตุ 5 8 2" xfId="5395" xr:uid="{00000000-0005-0000-0000-0000311D0000}"/>
    <cellStyle name="หมายเหตุ 5 9" xfId="4474" xr:uid="{00000000-0005-0000-0000-0000321D0000}"/>
    <cellStyle name="หมายเหตุ 5 9 2" xfId="5396" xr:uid="{00000000-0005-0000-0000-0000331D0000}"/>
    <cellStyle name="หมายเหตุ 50" xfId="4475" xr:uid="{00000000-0005-0000-0000-0000341D0000}"/>
    <cellStyle name="หมายเหตุ 50 2" xfId="5397" xr:uid="{00000000-0005-0000-0000-0000351D0000}"/>
    <cellStyle name="หมายเหตุ 51" xfId="4476" xr:uid="{00000000-0005-0000-0000-0000361D0000}"/>
    <cellStyle name="หมายเหตุ 51 2" xfId="5398" xr:uid="{00000000-0005-0000-0000-0000371D0000}"/>
    <cellStyle name="หมายเหตุ 52" xfId="4477" xr:uid="{00000000-0005-0000-0000-0000381D0000}"/>
    <cellStyle name="หมายเหตุ 52 2" xfId="5399" xr:uid="{00000000-0005-0000-0000-0000391D0000}"/>
    <cellStyle name="หมายเหตุ 53" xfId="4478" xr:uid="{00000000-0005-0000-0000-00003A1D0000}"/>
    <cellStyle name="หมายเหตุ 53 2" xfId="5400" xr:uid="{00000000-0005-0000-0000-00003B1D0000}"/>
    <cellStyle name="หมายเหตุ 54" xfId="4479" xr:uid="{00000000-0005-0000-0000-00003C1D0000}"/>
    <cellStyle name="หมายเหตุ 54 2" xfId="5401" xr:uid="{00000000-0005-0000-0000-00003D1D0000}"/>
    <cellStyle name="หมายเหตุ 55" xfId="4480" xr:uid="{00000000-0005-0000-0000-00003E1D0000}"/>
    <cellStyle name="หมายเหตุ 55 2" xfId="5402" xr:uid="{00000000-0005-0000-0000-00003F1D0000}"/>
    <cellStyle name="หมายเหตุ 56" xfId="4481" xr:uid="{00000000-0005-0000-0000-0000401D0000}"/>
    <cellStyle name="หมายเหตุ 56 2" xfId="5403" xr:uid="{00000000-0005-0000-0000-0000411D0000}"/>
    <cellStyle name="หมายเหตุ 57" xfId="4482" xr:uid="{00000000-0005-0000-0000-0000421D0000}"/>
    <cellStyle name="หมายเหตุ 57 2" xfId="5404" xr:uid="{00000000-0005-0000-0000-0000431D0000}"/>
    <cellStyle name="หมายเหตุ 58" xfId="4483" xr:uid="{00000000-0005-0000-0000-0000441D0000}"/>
    <cellStyle name="หมายเหตุ 58 2" xfId="5405" xr:uid="{00000000-0005-0000-0000-0000451D0000}"/>
    <cellStyle name="หมายเหตุ 59" xfId="4484" xr:uid="{00000000-0005-0000-0000-0000461D0000}"/>
    <cellStyle name="หมายเหตุ 59 2" xfId="5406" xr:uid="{00000000-0005-0000-0000-0000471D0000}"/>
    <cellStyle name="หมายเหตุ 6" xfId="4485" xr:uid="{00000000-0005-0000-0000-0000481D0000}"/>
    <cellStyle name="หมายเหตุ 6 10" xfId="4486" xr:uid="{00000000-0005-0000-0000-0000491D0000}"/>
    <cellStyle name="หมายเหตุ 6 10 2" xfId="5407" xr:uid="{00000000-0005-0000-0000-00004A1D0000}"/>
    <cellStyle name="หมายเหตุ 6 11" xfId="4487" xr:uid="{00000000-0005-0000-0000-00004B1D0000}"/>
    <cellStyle name="หมายเหตุ 6 11 2" xfId="5408" xr:uid="{00000000-0005-0000-0000-00004C1D0000}"/>
    <cellStyle name="หมายเหตุ 6 12" xfId="4488" xr:uid="{00000000-0005-0000-0000-00004D1D0000}"/>
    <cellStyle name="หมายเหตุ 6 12 2" xfId="5409" xr:uid="{00000000-0005-0000-0000-00004E1D0000}"/>
    <cellStyle name="หมายเหตุ 6 13" xfId="4489" xr:uid="{00000000-0005-0000-0000-00004F1D0000}"/>
    <cellStyle name="หมายเหตุ 6 13 2" xfId="5410" xr:uid="{00000000-0005-0000-0000-0000501D0000}"/>
    <cellStyle name="หมายเหตุ 6 14" xfId="4490" xr:uid="{00000000-0005-0000-0000-0000511D0000}"/>
    <cellStyle name="หมายเหตุ 6 14 2" xfId="5411" xr:uid="{00000000-0005-0000-0000-0000521D0000}"/>
    <cellStyle name="หมายเหตุ 6 15" xfId="4491" xr:uid="{00000000-0005-0000-0000-0000531D0000}"/>
    <cellStyle name="หมายเหตุ 6 15 2" xfId="5412" xr:uid="{00000000-0005-0000-0000-0000541D0000}"/>
    <cellStyle name="หมายเหตุ 6 16" xfId="4492" xr:uid="{00000000-0005-0000-0000-0000551D0000}"/>
    <cellStyle name="หมายเหตุ 6 16 2" xfId="5413" xr:uid="{00000000-0005-0000-0000-0000561D0000}"/>
    <cellStyle name="หมายเหตุ 6 17" xfId="4493" xr:uid="{00000000-0005-0000-0000-0000571D0000}"/>
    <cellStyle name="หมายเหตุ 6 17 2" xfId="5414" xr:uid="{00000000-0005-0000-0000-0000581D0000}"/>
    <cellStyle name="หมายเหตุ 6 18" xfId="4494" xr:uid="{00000000-0005-0000-0000-0000591D0000}"/>
    <cellStyle name="หมายเหตุ 6 18 2" xfId="5415" xr:uid="{00000000-0005-0000-0000-00005A1D0000}"/>
    <cellStyle name="หมายเหตุ 6 19" xfId="4495" xr:uid="{00000000-0005-0000-0000-00005B1D0000}"/>
    <cellStyle name="หมายเหตุ 6 19 2" xfId="5416" xr:uid="{00000000-0005-0000-0000-00005C1D0000}"/>
    <cellStyle name="หมายเหตุ 6 2" xfId="4496" xr:uid="{00000000-0005-0000-0000-00005D1D0000}"/>
    <cellStyle name="หมายเหตุ 6 2 2" xfId="5417" xr:uid="{00000000-0005-0000-0000-00005E1D0000}"/>
    <cellStyle name="หมายเหตุ 6 20" xfId="4497" xr:uid="{00000000-0005-0000-0000-00005F1D0000}"/>
    <cellStyle name="หมายเหตุ 6 20 2" xfId="5418" xr:uid="{00000000-0005-0000-0000-0000601D0000}"/>
    <cellStyle name="หมายเหตุ 6 21" xfId="4498" xr:uid="{00000000-0005-0000-0000-0000611D0000}"/>
    <cellStyle name="หมายเหตุ 6 21 2" xfId="5419" xr:uid="{00000000-0005-0000-0000-0000621D0000}"/>
    <cellStyle name="หมายเหตุ 6 22" xfId="4499" xr:uid="{00000000-0005-0000-0000-0000631D0000}"/>
    <cellStyle name="หมายเหตุ 6 22 2" xfId="5420" xr:uid="{00000000-0005-0000-0000-0000641D0000}"/>
    <cellStyle name="หมายเหตุ 6 23" xfId="4500" xr:uid="{00000000-0005-0000-0000-0000651D0000}"/>
    <cellStyle name="หมายเหตุ 6 23 2" xfId="5421" xr:uid="{00000000-0005-0000-0000-0000661D0000}"/>
    <cellStyle name="หมายเหตุ 6 24" xfId="4501" xr:uid="{00000000-0005-0000-0000-0000671D0000}"/>
    <cellStyle name="หมายเหตุ 6 24 2" xfId="5422" xr:uid="{00000000-0005-0000-0000-0000681D0000}"/>
    <cellStyle name="หมายเหตุ 6 25" xfId="4502" xr:uid="{00000000-0005-0000-0000-0000691D0000}"/>
    <cellStyle name="หมายเหตุ 6 25 2" xfId="5423" xr:uid="{00000000-0005-0000-0000-00006A1D0000}"/>
    <cellStyle name="หมายเหตุ 6 26" xfId="4503" xr:uid="{00000000-0005-0000-0000-00006B1D0000}"/>
    <cellStyle name="หมายเหตุ 6 26 2" xfId="5424" xr:uid="{00000000-0005-0000-0000-00006C1D0000}"/>
    <cellStyle name="หมายเหตุ 6 27" xfId="4504" xr:uid="{00000000-0005-0000-0000-00006D1D0000}"/>
    <cellStyle name="หมายเหตุ 6 27 2" xfId="5425" xr:uid="{00000000-0005-0000-0000-00006E1D0000}"/>
    <cellStyle name="หมายเหตุ 6 28" xfId="4505" xr:uid="{00000000-0005-0000-0000-00006F1D0000}"/>
    <cellStyle name="หมายเหตุ 6 28 2" xfId="5426" xr:uid="{00000000-0005-0000-0000-0000701D0000}"/>
    <cellStyle name="หมายเหตุ 6 29" xfId="4506" xr:uid="{00000000-0005-0000-0000-0000711D0000}"/>
    <cellStyle name="หมายเหตุ 6 29 2" xfId="5427" xr:uid="{00000000-0005-0000-0000-0000721D0000}"/>
    <cellStyle name="หมายเหตุ 6 3" xfId="4507" xr:uid="{00000000-0005-0000-0000-0000731D0000}"/>
    <cellStyle name="หมายเหตุ 6 3 2" xfId="5428" xr:uid="{00000000-0005-0000-0000-0000741D0000}"/>
    <cellStyle name="หมายเหตุ 6 30" xfId="4508" xr:uid="{00000000-0005-0000-0000-0000751D0000}"/>
    <cellStyle name="หมายเหตุ 6 30 2" xfId="5429" xr:uid="{00000000-0005-0000-0000-0000761D0000}"/>
    <cellStyle name="หมายเหตุ 6 31" xfId="4509" xr:uid="{00000000-0005-0000-0000-0000771D0000}"/>
    <cellStyle name="หมายเหตุ 6 31 2" xfId="5430" xr:uid="{00000000-0005-0000-0000-0000781D0000}"/>
    <cellStyle name="หมายเหตุ 6 32" xfId="4510" xr:uid="{00000000-0005-0000-0000-0000791D0000}"/>
    <cellStyle name="หมายเหตุ 6 32 2" xfId="5431" xr:uid="{00000000-0005-0000-0000-00007A1D0000}"/>
    <cellStyle name="หมายเหตุ 6 33" xfId="4511" xr:uid="{00000000-0005-0000-0000-00007B1D0000}"/>
    <cellStyle name="หมายเหตุ 6 33 2" xfId="5432" xr:uid="{00000000-0005-0000-0000-00007C1D0000}"/>
    <cellStyle name="หมายเหตุ 6 34" xfId="4512" xr:uid="{00000000-0005-0000-0000-00007D1D0000}"/>
    <cellStyle name="หมายเหตุ 6 34 2" xfId="5433" xr:uid="{00000000-0005-0000-0000-00007E1D0000}"/>
    <cellStyle name="หมายเหตุ 6 35" xfId="4513" xr:uid="{00000000-0005-0000-0000-00007F1D0000}"/>
    <cellStyle name="หมายเหตุ 6 35 2" xfId="5434" xr:uid="{00000000-0005-0000-0000-0000801D0000}"/>
    <cellStyle name="หมายเหตุ 6 36" xfId="4514" xr:uid="{00000000-0005-0000-0000-0000811D0000}"/>
    <cellStyle name="หมายเหตุ 6 36 2" xfId="5435" xr:uid="{00000000-0005-0000-0000-0000821D0000}"/>
    <cellStyle name="หมายเหตุ 6 37" xfId="5436" xr:uid="{00000000-0005-0000-0000-0000831D0000}"/>
    <cellStyle name="หมายเหตุ 6 4" xfId="4515" xr:uid="{00000000-0005-0000-0000-0000841D0000}"/>
    <cellStyle name="หมายเหตุ 6 4 2" xfId="5437" xr:uid="{00000000-0005-0000-0000-0000851D0000}"/>
    <cellStyle name="หมายเหตุ 6 5" xfId="4516" xr:uid="{00000000-0005-0000-0000-0000861D0000}"/>
    <cellStyle name="หมายเหตุ 6 5 2" xfId="5438" xr:uid="{00000000-0005-0000-0000-0000871D0000}"/>
    <cellStyle name="หมายเหตุ 6 6" xfId="4517" xr:uid="{00000000-0005-0000-0000-0000881D0000}"/>
    <cellStyle name="หมายเหตุ 6 6 2" xfId="5439" xr:uid="{00000000-0005-0000-0000-0000891D0000}"/>
    <cellStyle name="หมายเหตุ 6 7" xfId="4518" xr:uid="{00000000-0005-0000-0000-00008A1D0000}"/>
    <cellStyle name="หมายเหตุ 6 7 2" xfId="5440" xr:uid="{00000000-0005-0000-0000-00008B1D0000}"/>
    <cellStyle name="หมายเหตุ 6 8" xfId="4519" xr:uid="{00000000-0005-0000-0000-00008C1D0000}"/>
    <cellStyle name="หมายเหตุ 6 8 2" xfId="5441" xr:uid="{00000000-0005-0000-0000-00008D1D0000}"/>
    <cellStyle name="หมายเหตุ 6 9" xfId="4520" xr:uid="{00000000-0005-0000-0000-00008E1D0000}"/>
    <cellStyle name="หมายเหตุ 6 9 2" xfId="5442" xr:uid="{00000000-0005-0000-0000-00008F1D0000}"/>
    <cellStyle name="หมายเหตุ 60" xfId="4521" xr:uid="{00000000-0005-0000-0000-0000901D0000}"/>
    <cellStyle name="หมายเหตุ 60 2" xfId="5443" xr:uid="{00000000-0005-0000-0000-0000911D0000}"/>
    <cellStyle name="หมายเหตุ 61" xfId="4522" xr:uid="{00000000-0005-0000-0000-0000921D0000}"/>
    <cellStyle name="หมายเหตุ 61 2" xfId="5444" xr:uid="{00000000-0005-0000-0000-0000931D0000}"/>
    <cellStyle name="หมายเหตุ 62" xfId="4523" xr:uid="{00000000-0005-0000-0000-0000941D0000}"/>
    <cellStyle name="หมายเหตุ 62 2" xfId="5445" xr:uid="{00000000-0005-0000-0000-0000951D0000}"/>
    <cellStyle name="หมายเหตุ 63" xfId="4524" xr:uid="{00000000-0005-0000-0000-0000961D0000}"/>
    <cellStyle name="หมายเหตุ 63 2" xfId="5446" xr:uid="{00000000-0005-0000-0000-0000971D0000}"/>
    <cellStyle name="หมายเหตุ 64" xfId="4525" xr:uid="{00000000-0005-0000-0000-0000981D0000}"/>
    <cellStyle name="หมายเหตุ 64 2" xfId="5447" xr:uid="{00000000-0005-0000-0000-0000991D0000}"/>
    <cellStyle name="หมายเหตุ 65" xfId="4526" xr:uid="{00000000-0005-0000-0000-00009A1D0000}"/>
    <cellStyle name="หมายเหตุ 65 2" xfId="5448" xr:uid="{00000000-0005-0000-0000-00009B1D0000}"/>
    <cellStyle name="หมายเหตุ 66" xfId="4527" xr:uid="{00000000-0005-0000-0000-00009C1D0000}"/>
    <cellStyle name="หมายเหตุ 66 2" xfId="5449" xr:uid="{00000000-0005-0000-0000-00009D1D0000}"/>
    <cellStyle name="หมายเหตุ 67" xfId="4528" xr:uid="{00000000-0005-0000-0000-00009E1D0000}"/>
    <cellStyle name="หมายเหตุ 67 2" xfId="5450" xr:uid="{00000000-0005-0000-0000-00009F1D0000}"/>
    <cellStyle name="หมายเหตุ 68" xfId="4529" xr:uid="{00000000-0005-0000-0000-0000A01D0000}"/>
    <cellStyle name="หมายเหตุ 68 2" xfId="5451" xr:uid="{00000000-0005-0000-0000-0000A11D0000}"/>
    <cellStyle name="หมายเหตุ 69" xfId="4530" xr:uid="{00000000-0005-0000-0000-0000A21D0000}"/>
    <cellStyle name="หมายเหตุ 69 2" xfId="5452" xr:uid="{00000000-0005-0000-0000-0000A31D0000}"/>
    <cellStyle name="หมายเหตุ 7" xfId="4531" xr:uid="{00000000-0005-0000-0000-0000A41D0000}"/>
    <cellStyle name="หมายเหตุ 7 10" xfId="4532" xr:uid="{00000000-0005-0000-0000-0000A51D0000}"/>
    <cellStyle name="หมายเหตุ 7 10 2" xfId="5453" xr:uid="{00000000-0005-0000-0000-0000A61D0000}"/>
    <cellStyle name="หมายเหตุ 7 11" xfId="4533" xr:uid="{00000000-0005-0000-0000-0000A71D0000}"/>
    <cellStyle name="หมายเหตุ 7 11 2" xfId="5454" xr:uid="{00000000-0005-0000-0000-0000A81D0000}"/>
    <cellStyle name="หมายเหตุ 7 12" xfId="4534" xr:uid="{00000000-0005-0000-0000-0000A91D0000}"/>
    <cellStyle name="หมายเหตุ 7 12 2" xfId="5455" xr:uid="{00000000-0005-0000-0000-0000AA1D0000}"/>
    <cellStyle name="หมายเหตุ 7 13" xfId="4535" xr:uid="{00000000-0005-0000-0000-0000AB1D0000}"/>
    <cellStyle name="หมายเหตุ 7 13 2" xfId="5456" xr:uid="{00000000-0005-0000-0000-0000AC1D0000}"/>
    <cellStyle name="หมายเหตุ 7 14" xfId="4536" xr:uid="{00000000-0005-0000-0000-0000AD1D0000}"/>
    <cellStyle name="หมายเหตุ 7 14 2" xfId="5457" xr:uid="{00000000-0005-0000-0000-0000AE1D0000}"/>
    <cellStyle name="หมายเหตุ 7 15" xfId="4537" xr:uid="{00000000-0005-0000-0000-0000AF1D0000}"/>
    <cellStyle name="หมายเหตุ 7 15 2" xfId="5458" xr:uid="{00000000-0005-0000-0000-0000B01D0000}"/>
    <cellStyle name="หมายเหตุ 7 16" xfId="4538" xr:uid="{00000000-0005-0000-0000-0000B11D0000}"/>
    <cellStyle name="หมายเหตุ 7 16 2" xfId="5459" xr:uid="{00000000-0005-0000-0000-0000B21D0000}"/>
    <cellStyle name="หมายเหตุ 7 17" xfId="4539" xr:uid="{00000000-0005-0000-0000-0000B31D0000}"/>
    <cellStyle name="หมายเหตุ 7 17 2" xfId="5460" xr:uid="{00000000-0005-0000-0000-0000B41D0000}"/>
    <cellStyle name="หมายเหตุ 7 18" xfId="4540" xr:uid="{00000000-0005-0000-0000-0000B51D0000}"/>
    <cellStyle name="หมายเหตุ 7 18 2" xfId="5461" xr:uid="{00000000-0005-0000-0000-0000B61D0000}"/>
    <cellStyle name="หมายเหตุ 7 19" xfId="4541" xr:uid="{00000000-0005-0000-0000-0000B71D0000}"/>
    <cellStyle name="หมายเหตุ 7 19 2" xfId="5462" xr:uid="{00000000-0005-0000-0000-0000B81D0000}"/>
    <cellStyle name="หมายเหตุ 7 2" xfId="4542" xr:uid="{00000000-0005-0000-0000-0000B91D0000}"/>
    <cellStyle name="หมายเหตุ 7 2 2" xfId="5463" xr:uid="{00000000-0005-0000-0000-0000BA1D0000}"/>
    <cellStyle name="หมายเหตุ 7 20" xfId="4543" xr:uid="{00000000-0005-0000-0000-0000BB1D0000}"/>
    <cellStyle name="หมายเหตุ 7 20 2" xfId="5464" xr:uid="{00000000-0005-0000-0000-0000BC1D0000}"/>
    <cellStyle name="หมายเหตุ 7 21" xfId="4544" xr:uid="{00000000-0005-0000-0000-0000BD1D0000}"/>
    <cellStyle name="หมายเหตุ 7 21 2" xfId="5465" xr:uid="{00000000-0005-0000-0000-0000BE1D0000}"/>
    <cellStyle name="หมายเหตุ 7 22" xfId="4545" xr:uid="{00000000-0005-0000-0000-0000BF1D0000}"/>
    <cellStyle name="หมายเหตุ 7 22 2" xfId="5466" xr:uid="{00000000-0005-0000-0000-0000C01D0000}"/>
    <cellStyle name="หมายเหตุ 7 23" xfId="4546" xr:uid="{00000000-0005-0000-0000-0000C11D0000}"/>
    <cellStyle name="หมายเหตุ 7 23 2" xfId="5467" xr:uid="{00000000-0005-0000-0000-0000C21D0000}"/>
    <cellStyle name="หมายเหตุ 7 24" xfId="4547" xr:uid="{00000000-0005-0000-0000-0000C31D0000}"/>
    <cellStyle name="หมายเหตุ 7 24 2" xfId="5468" xr:uid="{00000000-0005-0000-0000-0000C41D0000}"/>
    <cellStyle name="หมายเหตุ 7 25" xfId="4548" xr:uid="{00000000-0005-0000-0000-0000C51D0000}"/>
    <cellStyle name="หมายเหตุ 7 25 2" xfId="5469" xr:uid="{00000000-0005-0000-0000-0000C61D0000}"/>
    <cellStyle name="หมายเหตุ 7 26" xfId="4549" xr:uid="{00000000-0005-0000-0000-0000C71D0000}"/>
    <cellStyle name="หมายเหตุ 7 26 2" xfId="5470" xr:uid="{00000000-0005-0000-0000-0000C81D0000}"/>
    <cellStyle name="หมายเหตุ 7 27" xfId="4550" xr:uid="{00000000-0005-0000-0000-0000C91D0000}"/>
    <cellStyle name="หมายเหตุ 7 27 2" xfId="5471" xr:uid="{00000000-0005-0000-0000-0000CA1D0000}"/>
    <cellStyle name="หมายเหตุ 7 28" xfId="4551" xr:uid="{00000000-0005-0000-0000-0000CB1D0000}"/>
    <cellStyle name="หมายเหตุ 7 28 2" xfId="5472" xr:uid="{00000000-0005-0000-0000-0000CC1D0000}"/>
    <cellStyle name="หมายเหตุ 7 29" xfId="4552" xr:uid="{00000000-0005-0000-0000-0000CD1D0000}"/>
    <cellStyle name="หมายเหตุ 7 29 2" xfId="5473" xr:uid="{00000000-0005-0000-0000-0000CE1D0000}"/>
    <cellStyle name="หมายเหตุ 7 3" xfId="4553" xr:uid="{00000000-0005-0000-0000-0000CF1D0000}"/>
    <cellStyle name="หมายเหตุ 7 3 2" xfId="5474" xr:uid="{00000000-0005-0000-0000-0000D01D0000}"/>
    <cellStyle name="หมายเหตุ 7 30" xfId="4554" xr:uid="{00000000-0005-0000-0000-0000D11D0000}"/>
    <cellStyle name="หมายเหตุ 7 30 2" xfId="5475" xr:uid="{00000000-0005-0000-0000-0000D21D0000}"/>
    <cellStyle name="หมายเหตุ 7 31" xfId="4555" xr:uid="{00000000-0005-0000-0000-0000D31D0000}"/>
    <cellStyle name="หมายเหตุ 7 31 2" xfId="5476" xr:uid="{00000000-0005-0000-0000-0000D41D0000}"/>
    <cellStyle name="หมายเหตุ 7 32" xfId="4556" xr:uid="{00000000-0005-0000-0000-0000D51D0000}"/>
    <cellStyle name="หมายเหตุ 7 32 2" xfId="5477" xr:uid="{00000000-0005-0000-0000-0000D61D0000}"/>
    <cellStyle name="หมายเหตุ 7 33" xfId="4557" xr:uid="{00000000-0005-0000-0000-0000D71D0000}"/>
    <cellStyle name="หมายเหตุ 7 33 2" xfId="5478" xr:uid="{00000000-0005-0000-0000-0000D81D0000}"/>
    <cellStyle name="หมายเหตุ 7 34" xfId="4558" xr:uid="{00000000-0005-0000-0000-0000D91D0000}"/>
    <cellStyle name="หมายเหตุ 7 34 2" xfId="5479" xr:uid="{00000000-0005-0000-0000-0000DA1D0000}"/>
    <cellStyle name="หมายเหตุ 7 35" xfId="4559" xr:uid="{00000000-0005-0000-0000-0000DB1D0000}"/>
    <cellStyle name="หมายเหตุ 7 35 2" xfId="5480" xr:uid="{00000000-0005-0000-0000-0000DC1D0000}"/>
    <cellStyle name="หมายเหตุ 7 36" xfId="4560" xr:uid="{00000000-0005-0000-0000-0000DD1D0000}"/>
    <cellStyle name="หมายเหตุ 7 36 2" xfId="5481" xr:uid="{00000000-0005-0000-0000-0000DE1D0000}"/>
    <cellStyle name="หมายเหตุ 7 37" xfId="5482" xr:uid="{00000000-0005-0000-0000-0000DF1D0000}"/>
    <cellStyle name="หมายเหตุ 7 4" xfId="4561" xr:uid="{00000000-0005-0000-0000-0000E01D0000}"/>
    <cellStyle name="หมายเหตุ 7 4 2" xfId="5483" xr:uid="{00000000-0005-0000-0000-0000E11D0000}"/>
    <cellStyle name="หมายเหตุ 7 5" xfId="4562" xr:uid="{00000000-0005-0000-0000-0000E21D0000}"/>
    <cellStyle name="หมายเหตุ 7 5 2" xfId="5484" xr:uid="{00000000-0005-0000-0000-0000E31D0000}"/>
    <cellStyle name="หมายเหตุ 7 6" xfId="4563" xr:uid="{00000000-0005-0000-0000-0000E41D0000}"/>
    <cellStyle name="หมายเหตุ 7 6 2" xfId="5485" xr:uid="{00000000-0005-0000-0000-0000E51D0000}"/>
    <cellStyle name="หมายเหตุ 7 7" xfId="4564" xr:uid="{00000000-0005-0000-0000-0000E61D0000}"/>
    <cellStyle name="หมายเหตุ 7 7 2" xfId="5486" xr:uid="{00000000-0005-0000-0000-0000E71D0000}"/>
    <cellStyle name="หมายเหตุ 7 8" xfId="4565" xr:uid="{00000000-0005-0000-0000-0000E81D0000}"/>
    <cellStyle name="หมายเหตุ 7 8 2" xfId="5487" xr:uid="{00000000-0005-0000-0000-0000E91D0000}"/>
    <cellStyle name="หมายเหตุ 7 9" xfId="4566" xr:uid="{00000000-0005-0000-0000-0000EA1D0000}"/>
    <cellStyle name="หมายเหตุ 7 9 2" xfId="5488" xr:uid="{00000000-0005-0000-0000-0000EB1D0000}"/>
    <cellStyle name="หมายเหตุ 70" xfId="4567" xr:uid="{00000000-0005-0000-0000-0000EC1D0000}"/>
    <cellStyle name="หมายเหตุ 70 2" xfId="5489" xr:uid="{00000000-0005-0000-0000-0000ED1D0000}"/>
    <cellStyle name="หมายเหตุ 71" xfId="4568" xr:uid="{00000000-0005-0000-0000-0000EE1D0000}"/>
    <cellStyle name="หมายเหตุ 71 2" xfId="5490" xr:uid="{00000000-0005-0000-0000-0000EF1D0000}"/>
    <cellStyle name="หมายเหตุ 72" xfId="4569" xr:uid="{00000000-0005-0000-0000-0000F01D0000}"/>
    <cellStyle name="หมายเหตุ 72 2" xfId="5491" xr:uid="{00000000-0005-0000-0000-0000F11D0000}"/>
    <cellStyle name="หมายเหตุ 73" xfId="4570" xr:uid="{00000000-0005-0000-0000-0000F21D0000}"/>
    <cellStyle name="หมายเหตุ 73 2" xfId="5492" xr:uid="{00000000-0005-0000-0000-0000F31D0000}"/>
    <cellStyle name="หมายเหตุ 74" xfId="4571" xr:uid="{00000000-0005-0000-0000-0000F41D0000}"/>
    <cellStyle name="หมายเหตุ 74 2" xfId="5493" xr:uid="{00000000-0005-0000-0000-0000F51D0000}"/>
    <cellStyle name="หมายเหตุ 75" xfId="4572" xr:uid="{00000000-0005-0000-0000-0000F61D0000}"/>
    <cellStyle name="หมายเหตุ 75 2" xfId="5494" xr:uid="{00000000-0005-0000-0000-0000F71D0000}"/>
    <cellStyle name="หมายเหตุ 76" xfId="4573" xr:uid="{00000000-0005-0000-0000-0000F81D0000}"/>
    <cellStyle name="หมายเหตุ 76 2" xfId="5495" xr:uid="{00000000-0005-0000-0000-0000F91D0000}"/>
    <cellStyle name="หมายเหตุ 77" xfId="4574" xr:uid="{00000000-0005-0000-0000-0000FA1D0000}"/>
    <cellStyle name="หมายเหตุ 77 2" xfId="5496" xr:uid="{00000000-0005-0000-0000-0000FB1D0000}"/>
    <cellStyle name="หมายเหตุ 8" xfId="4575" xr:uid="{00000000-0005-0000-0000-0000FC1D0000}"/>
    <cellStyle name="หมายเหตุ 8 10" xfId="4576" xr:uid="{00000000-0005-0000-0000-0000FD1D0000}"/>
    <cellStyle name="หมายเหตุ 8 10 2" xfId="5497" xr:uid="{00000000-0005-0000-0000-0000FE1D0000}"/>
    <cellStyle name="หมายเหตุ 8 11" xfId="4577" xr:uid="{00000000-0005-0000-0000-0000FF1D0000}"/>
    <cellStyle name="หมายเหตุ 8 11 2" xfId="5498" xr:uid="{00000000-0005-0000-0000-0000001E0000}"/>
    <cellStyle name="หมายเหตุ 8 12" xfId="4578" xr:uid="{00000000-0005-0000-0000-0000011E0000}"/>
    <cellStyle name="หมายเหตุ 8 12 2" xfId="5499" xr:uid="{00000000-0005-0000-0000-0000021E0000}"/>
    <cellStyle name="หมายเหตุ 8 13" xfId="4579" xr:uid="{00000000-0005-0000-0000-0000031E0000}"/>
    <cellStyle name="หมายเหตุ 8 13 2" xfId="5500" xr:uid="{00000000-0005-0000-0000-0000041E0000}"/>
    <cellStyle name="หมายเหตุ 8 14" xfId="4580" xr:uid="{00000000-0005-0000-0000-0000051E0000}"/>
    <cellStyle name="หมายเหตุ 8 14 2" xfId="5501" xr:uid="{00000000-0005-0000-0000-0000061E0000}"/>
    <cellStyle name="หมายเหตุ 8 15" xfId="4581" xr:uid="{00000000-0005-0000-0000-0000071E0000}"/>
    <cellStyle name="หมายเหตุ 8 15 2" xfId="5502" xr:uid="{00000000-0005-0000-0000-0000081E0000}"/>
    <cellStyle name="หมายเหตุ 8 16" xfId="4582" xr:uid="{00000000-0005-0000-0000-0000091E0000}"/>
    <cellStyle name="หมายเหตุ 8 16 2" xfId="5503" xr:uid="{00000000-0005-0000-0000-00000A1E0000}"/>
    <cellStyle name="หมายเหตุ 8 17" xfId="4583" xr:uid="{00000000-0005-0000-0000-00000B1E0000}"/>
    <cellStyle name="หมายเหตุ 8 17 2" xfId="5504" xr:uid="{00000000-0005-0000-0000-00000C1E0000}"/>
    <cellStyle name="หมายเหตุ 8 18" xfId="4584" xr:uid="{00000000-0005-0000-0000-00000D1E0000}"/>
    <cellStyle name="หมายเหตุ 8 18 2" xfId="5505" xr:uid="{00000000-0005-0000-0000-00000E1E0000}"/>
    <cellStyle name="หมายเหตุ 8 19" xfId="4585" xr:uid="{00000000-0005-0000-0000-00000F1E0000}"/>
    <cellStyle name="หมายเหตุ 8 19 2" xfId="5506" xr:uid="{00000000-0005-0000-0000-0000101E0000}"/>
    <cellStyle name="หมายเหตุ 8 2" xfId="4586" xr:uid="{00000000-0005-0000-0000-0000111E0000}"/>
    <cellStyle name="หมายเหตุ 8 2 2" xfId="5507" xr:uid="{00000000-0005-0000-0000-0000121E0000}"/>
    <cellStyle name="หมายเหตุ 8 20" xfId="4587" xr:uid="{00000000-0005-0000-0000-0000131E0000}"/>
    <cellStyle name="หมายเหตุ 8 20 2" xfId="5508" xr:uid="{00000000-0005-0000-0000-0000141E0000}"/>
    <cellStyle name="หมายเหตุ 8 21" xfId="4588" xr:uid="{00000000-0005-0000-0000-0000151E0000}"/>
    <cellStyle name="หมายเหตุ 8 21 2" xfId="5509" xr:uid="{00000000-0005-0000-0000-0000161E0000}"/>
    <cellStyle name="หมายเหตุ 8 22" xfId="4589" xr:uid="{00000000-0005-0000-0000-0000171E0000}"/>
    <cellStyle name="หมายเหตุ 8 22 2" xfId="5510" xr:uid="{00000000-0005-0000-0000-0000181E0000}"/>
    <cellStyle name="หมายเหตุ 8 23" xfId="4590" xr:uid="{00000000-0005-0000-0000-0000191E0000}"/>
    <cellStyle name="หมายเหตุ 8 23 2" xfId="5511" xr:uid="{00000000-0005-0000-0000-00001A1E0000}"/>
    <cellStyle name="หมายเหตุ 8 24" xfId="4591" xr:uid="{00000000-0005-0000-0000-00001B1E0000}"/>
    <cellStyle name="หมายเหตุ 8 24 2" xfId="5512" xr:uid="{00000000-0005-0000-0000-00001C1E0000}"/>
    <cellStyle name="หมายเหตุ 8 25" xfId="4592" xr:uid="{00000000-0005-0000-0000-00001D1E0000}"/>
    <cellStyle name="หมายเหตุ 8 25 2" xfId="5513" xr:uid="{00000000-0005-0000-0000-00001E1E0000}"/>
    <cellStyle name="หมายเหตุ 8 26" xfId="4593" xr:uid="{00000000-0005-0000-0000-00001F1E0000}"/>
    <cellStyle name="หมายเหตุ 8 26 2" xfId="5514" xr:uid="{00000000-0005-0000-0000-0000201E0000}"/>
    <cellStyle name="หมายเหตุ 8 27" xfId="4594" xr:uid="{00000000-0005-0000-0000-0000211E0000}"/>
    <cellStyle name="หมายเหตุ 8 27 2" xfId="5515" xr:uid="{00000000-0005-0000-0000-0000221E0000}"/>
    <cellStyle name="หมายเหตุ 8 28" xfId="4595" xr:uid="{00000000-0005-0000-0000-0000231E0000}"/>
    <cellStyle name="หมายเหตุ 8 28 2" xfId="5516" xr:uid="{00000000-0005-0000-0000-0000241E0000}"/>
    <cellStyle name="หมายเหตุ 8 29" xfId="4596" xr:uid="{00000000-0005-0000-0000-0000251E0000}"/>
    <cellStyle name="หมายเหตุ 8 29 2" xfId="5517" xr:uid="{00000000-0005-0000-0000-0000261E0000}"/>
    <cellStyle name="หมายเหตุ 8 3" xfId="4597" xr:uid="{00000000-0005-0000-0000-0000271E0000}"/>
    <cellStyle name="หมายเหตุ 8 3 2" xfId="5518" xr:uid="{00000000-0005-0000-0000-0000281E0000}"/>
    <cellStyle name="หมายเหตุ 8 30" xfId="4598" xr:uid="{00000000-0005-0000-0000-0000291E0000}"/>
    <cellStyle name="หมายเหตุ 8 30 2" xfId="5519" xr:uid="{00000000-0005-0000-0000-00002A1E0000}"/>
    <cellStyle name="หมายเหตุ 8 31" xfId="4599" xr:uid="{00000000-0005-0000-0000-00002B1E0000}"/>
    <cellStyle name="หมายเหตุ 8 31 2" xfId="5520" xr:uid="{00000000-0005-0000-0000-00002C1E0000}"/>
    <cellStyle name="หมายเหตุ 8 32" xfId="4600" xr:uid="{00000000-0005-0000-0000-00002D1E0000}"/>
    <cellStyle name="หมายเหตุ 8 32 2" xfId="5521" xr:uid="{00000000-0005-0000-0000-00002E1E0000}"/>
    <cellStyle name="หมายเหตุ 8 33" xfId="4601" xr:uid="{00000000-0005-0000-0000-00002F1E0000}"/>
    <cellStyle name="หมายเหตุ 8 33 2" xfId="5522" xr:uid="{00000000-0005-0000-0000-0000301E0000}"/>
    <cellStyle name="หมายเหตุ 8 34" xfId="4602" xr:uid="{00000000-0005-0000-0000-0000311E0000}"/>
    <cellStyle name="หมายเหตุ 8 34 2" xfId="5523" xr:uid="{00000000-0005-0000-0000-0000321E0000}"/>
    <cellStyle name="หมายเหตุ 8 35" xfId="4603" xr:uid="{00000000-0005-0000-0000-0000331E0000}"/>
    <cellStyle name="หมายเหตุ 8 35 2" xfId="5524" xr:uid="{00000000-0005-0000-0000-0000341E0000}"/>
    <cellStyle name="หมายเหตุ 8 36" xfId="4604" xr:uid="{00000000-0005-0000-0000-0000351E0000}"/>
    <cellStyle name="หมายเหตุ 8 36 2" xfId="5525" xr:uid="{00000000-0005-0000-0000-0000361E0000}"/>
    <cellStyle name="หมายเหตุ 8 37" xfId="5526" xr:uid="{00000000-0005-0000-0000-0000371E0000}"/>
    <cellStyle name="หมายเหตุ 8 4" xfId="4605" xr:uid="{00000000-0005-0000-0000-0000381E0000}"/>
    <cellStyle name="หมายเหตุ 8 4 2" xfId="5527" xr:uid="{00000000-0005-0000-0000-0000391E0000}"/>
    <cellStyle name="หมายเหตุ 8 5" xfId="4606" xr:uid="{00000000-0005-0000-0000-00003A1E0000}"/>
    <cellStyle name="หมายเหตุ 8 5 2" xfId="5528" xr:uid="{00000000-0005-0000-0000-00003B1E0000}"/>
    <cellStyle name="หมายเหตุ 8 6" xfId="4607" xr:uid="{00000000-0005-0000-0000-00003C1E0000}"/>
    <cellStyle name="หมายเหตุ 8 6 2" xfId="5529" xr:uid="{00000000-0005-0000-0000-00003D1E0000}"/>
    <cellStyle name="หมายเหตุ 8 7" xfId="4608" xr:uid="{00000000-0005-0000-0000-00003E1E0000}"/>
    <cellStyle name="หมายเหตุ 8 7 2" xfId="5530" xr:uid="{00000000-0005-0000-0000-00003F1E0000}"/>
    <cellStyle name="หมายเหตุ 8 8" xfId="4609" xr:uid="{00000000-0005-0000-0000-0000401E0000}"/>
    <cellStyle name="หมายเหตุ 8 8 2" xfId="5531" xr:uid="{00000000-0005-0000-0000-0000411E0000}"/>
    <cellStyle name="หมายเหตุ 8 9" xfId="4610" xr:uid="{00000000-0005-0000-0000-0000421E0000}"/>
    <cellStyle name="หมายเหตุ 8 9 2" xfId="5532" xr:uid="{00000000-0005-0000-0000-0000431E0000}"/>
    <cellStyle name="หมายเหตุ 9" xfId="4611" xr:uid="{00000000-0005-0000-0000-0000441E0000}"/>
    <cellStyle name="หมายเหตุ 9 10" xfId="4612" xr:uid="{00000000-0005-0000-0000-0000451E0000}"/>
    <cellStyle name="หมายเหตุ 9 10 2" xfId="5533" xr:uid="{00000000-0005-0000-0000-0000461E0000}"/>
    <cellStyle name="หมายเหตุ 9 11" xfId="4613" xr:uid="{00000000-0005-0000-0000-0000471E0000}"/>
    <cellStyle name="หมายเหตุ 9 11 2" xfId="5534" xr:uid="{00000000-0005-0000-0000-0000481E0000}"/>
    <cellStyle name="หมายเหตุ 9 12" xfId="4614" xr:uid="{00000000-0005-0000-0000-0000491E0000}"/>
    <cellStyle name="หมายเหตุ 9 12 2" xfId="5535" xr:uid="{00000000-0005-0000-0000-00004A1E0000}"/>
    <cellStyle name="หมายเหตุ 9 13" xfId="4615" xr:uid="{00000000-0005-0000-0000-00004B1E0000}"/>
    <cellStyle name="หมายเหตุ 9 13 2" xfId="5536" xr:uid="{00000000-0005-0000-0000-00004C1E0000}"/>
    <cellStyle name="หมายเหตุ 9 14" xfId="4616" xr:uid="{00000000-0005-0000-0000-00004D1E0000}"/>
    <cellStyle name="หมายเหตุ 9 14 2" xfId="5537" xr:uid="{00000000-0005-0000-0000-00004E1E0000}"/>
    <cellStyle name="หมายเหตุ 9 15" xfId="4617" xr:uid="{00000000-0005-0000-0000-00004F1E0000}"/>
    <cellStyle name="หมายเหตุ 9 15 2" xfId="5538" xr:uid="{00000000-0005-0000-0000-0000501E0000}"/>
    <cellStyle name="หมายเหตุ 9 16" xfId="4618" xr:uid="{00000000-0005-0000-0000-0000511E0000}"/>
    <cellStyle name="หมายเหตุ 9 16 2" xfId="5539" xr:uid="{00000000-0005-0000-0000-0000521E0000}"/>
    <cellStyle name="หมายเหตุ 9 17" xfId="4619" xr:uid="{00000000-0005-0000-0000-0000531E0000}"/>
    <cellStyle name="หมายเหตุ 9 17 2" xfId="5540" xr:uid="{00000000-0005-0000-0000-0000541E0000}"/>
    <cellStyle name="หมายเหตุ 9 18" xfId="4620" xr:uid="{00000000-0005-0000-0000-0000551E0000}"/>
    <cellStyle name="หมายเหตุ 9 18 2" xfId="5541" xr:uid="{00000000-0005-0000-0000-0000561E0000}"/>
    <cellStyle name="หมายเหตุ 9 19" xfId="4621" xr:uid="{00000000-0005-0000-0000-0000571E0000}"/>
    <cellStyle name="หมายเหตุ 9 19 2" xfId="5542" xr:uid="{00000000-0005-0000-0000-0000581E0000}"/>
    <cellStyle name="หมายเหตุ 9 2" xfId="4622" xr:uid="{00000000-0005-0000-0000-0000591E0000}"/>
    <cellStyle name="หมายเหตุ 9 2 2" xfId="5543" xr:uid="{00000000-0005-0000-0000-00005A1E0000}"/>
    <cellStyle name="หมายเหตุ 9 20" xfId="4623" xr:uid="{00000000-0005-0000-0000-00005B1E0000}"/>
    <cellStyle name="หมายเหตุ 9 20 2" xfId="5544" xr:uid="{00000000-0005-0000-0000-00005C1E0000}"/>
    <cellStyle name="หมายเหตุ 9 21" xfId="4624" xr:uid="{00000000-0005-0000-0000-00005D1E0000}"/>
    <cellStyle name="หมายเหตุ 9 21 2" xfId="5545" xr:uid="{00000000-0005-0000-0000-00005E1E0000}"/>
    <cellStyle name="หมายเหตุ 9 22" xfId="4625" xr:uid="{00000000-0005-0000-0000-00005F1E0000}"/>
    <cellStyle name="หมายเหตุ 9 22 2" xfId="5546" xr:uid="{00000000-0005-0000-0000-0000601E0000}"/>
    <cellStyle name="หมายเหตุ 9 23" xfId="4626" xr:uid="{00000000-0005-0000-0000-0000611E0000}"/>
    <cellStyle name="หมายเหตุ 9 23 2" xfId="5547" xr:uid="{00000000-0005-0000-0000-0000621E0000}"/>
    <cellStyle name="หมายเหตุ 9 24" xfId="4627" xr:uid="{00000000-0005-0000-0000-0000631E0000}"/>
    <cellStyle name="หมายเหตุ 9 24 2" xfId="5548" xr:uid="{00000000-0005-0000-0000-0000641E0000}"/>
    <cellStyle name="หมายเหตุ 9 25" xfId="4628" xr:uid="{00000000-0005-0000-0000-0000651E0000}"/>
    <cellStyle name="หมายเหตุ 9 25 2" xfId="5549" xr:uid="{00000000-0005-0000-0000-0000661E0000}"/>
    <cellStyle name="หมายเหตุ 9 26" xfId="4629" xr:uid="{00000000-0005-0000-0000-0000671E0000}"/>
    <cellStyle name="หมายเหตุ 9 26 2" xfId="5550" xr:uid="{00000000-0005-0000-0000-0000681E0000}"/>
    <cellStyle name="หมายเหตุ 9 27" xfId="4630" xr:uid="{00000000-0005-0000-0000-0000691E0000}"/>
    <cellStyle name="หมายเหตุ 9 27 2" xfId="5551" xr:uid="{00000000-0005-0000-0000-00006A1E0000}"/>
    <cellStyle name="หมายเหตุ 9 28" xfId="4631" xr:uid="{00000000-0005-0000-0000-00006B1E0000}"/>
    <cellStyle name="หมายเหตุ 9 28 2" xfId="5552" xr:uid="{00000000-0005-0000-0000-00006C1E0000}"/>
    <cellStyle name="หมายเหตุ 9 29" xfId="4632" xr:uid="{00000000-0005-0000-0000-00006D1E0000}"/>
    <cellStyle name="หมายเหตุ 9 29 2" xfId="5553" xr:uid="{00000000-0005-0000-0000-00006E1E0000}"/>
    <cellStyle name="หมายเหตุ 9 3" xfId="4633" xr:uid="{00000000-0005-0000-0000-00006F1E0000}"/>
    <cellStyle name="หมายเหตุ 9 3 2" xfId="5554" xr:uid="{00000000-0005-0000-0000-0000701E0000}"/>
    <cellStyle name="หมายเหตุ 9 30" xfId="4634" xr:uid="{00000000-0005-0000-0000-0000711E0000}"/>
    <cellStyle name="หมายเหตุ 9 30 2" xfId="5555" xr:uid="{00000000-0005-0000-0000-0000721E0000}"/>
    <cellStyle name="หมายเหตุ 9 31" xfId="4635" xr:uid="{00000000-0005-0000-0000-0000731E0000}"/>
    <cellStyle name="หมายเหตุ 9 31 2" xfId="5556" xr:uid="{00000000-0005-0000-0000-0000741E0000}"/>
    <cellStyle name="หมายเหตุ 9 32" xfId="4636" xr:uid="{00000000-0005-0000-0000-0000751E0000}"/>
    <cellStyle name="หมายเหตุ 9 32 2" xfId="5557" xr:uid="{00000000-0005-0000-0000-0000761E0000}"/>
    <cellStyle name="หมายเหตุ 9 33" xfId="4637" xr:uid="{00000000-0005-0000-0000-0000771E0000}"/>
    <cellStyle name="หมายเหตุ 9 33 2" xfId="5558" xr:uid="{00000000-0005-0000-0000-0000781E0000}"/>
    <cellStyle name="หมายเหตุ 9 34" xfId="4638" xr:uid="{00000000-0005-0000-0000-0000791E0000}"/>
    <cellStyle name="หมายเหตุ 9 34 2" xfId="5559" xr:uid="{00000000-0005-0000-0000-00007A1E0000}"/>
    <cellStyle name="หมายเหตุ 9 35" xfId="4639" xr:uid="{00000000-0005-0000-0000-00007B1E0000}"/>
    <cellStyle name="หมายเหตุ 9 35 2" xfId="5560" xr:uid="{00000000-0005-0000-0000-00007C1E0000}"/>
    <cellStyle name="หมายเหตุ 9 36" xfId="4640" xr:uid="{00000000-0005-0000-0000-00007D1E0000}"/>
    <cellStyle name="หมายเหตุ 9 36 2" xfId="5561" xr:uid="{00000000-0005-0000-0000-00007E1E0000}"/>
    <cellStyle name="หมายเหตุ 9 37" xfId="5562" xr:uid="{00000000-0005-0000-0000-00007F1E0000}"/>
    <cellStyle name="หมายเหตุ 9 4" xfId="4641" xr:uid="{00000000-0005-0000-0000-0000801E0000}"/>
    <cellStyle name="หมายเหตุ 9 4 2" xfId="5563" xr:uid="{00000000-0005-0000-0000-0000811E0000}"/>
    <cellStyle name="หมายเหตุ 9 5" xfId="4642" xr:uid="{00000000-0005-0000-0000-0000821E0000}"/>
    <cellStyle name="หมายเหตุ 9 5 2" xfId="5564" xr:uid="{00000000-0005-0000-0000-0000831E0000}"/>
    <cellStyle name="หมายเหตุ 9 6" xfId="4643" xr:uid="{00000000-0005-0000-0000-0000841E0000}"/>
    <cellStyle name="หมายเหตุ 9 6 2" xfId="5565" xr:uid="{00000000-0005-0000-0000-0000851E0000}"/>
    <cellStyle name="หมายเหตุ 9 7" xfId="4644" xr:uid="{00000000-0005-0000-0000-0000861E0000}"/>
    <cellStyle name="หมายเหตุ 9 7 2" xfId="5566" xr:uid="{00000000-0005-0000-0000-0000871E0000}"/>
    <cellStyle name="หมายเหตุ 9 8" xfId="4645" xr:uid="{00000000-0005-0000-0000-0000881E0000}"/>
    <cellStyle name="หมายเหตุ 9 8 2" xfId="5567" xr:uid="{00000000-0005-0000-0000-0000891E0000}"/>
    <cellStyle name="หมายเหตุ 9 9" xfId="4646" xr:uid="{00000000-0005-0000-0000-00008A1E0000}"/>
    <cellStyle name="หมายเหตุ 9 9 2" xfId="5568" xr:uid="{00000000-0005-0000-0000-00008B1E0000}"/>
    <cellStyle name="常规_สต๊อกเดือน 12" xfId="1400" xr:uid="{00000000-0005-0000-0000-00008C1E0000}"/>
    <cellStyle name="標準_FIXED ASSET" xfId="1401" xr:uid="{00000000-0005-0000-0000-00008D1E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2"/>
  <sheetViews>
    <sheetView view="pageBreakPreview" zoomScale="90" zoomScaleNormal="70" zoomScaleSheetLayoutView="90" workbookViewId="0">
      <selection activeCell="A2" sqref="A2:Q2"/>
    </sheetView>
  </sheetViews>
  <sheetFormatPr defaultColWidth="14" defaultRowHeight="25.2" customHeight="1"/>
  <cols>
    <col min="1" max="1" width="2.19921875" style="15" customWidth="1"/>
    <col min="2" max="3" width="2.19921875" style="13" customWidth="1"/>
    <col min="4" max="4" width="1.3984375" style="13" customWidth="1"/>
    <col min="5" max="6" width="9" style="15" customWidth="1"/>
    <col min="7" max="7" width="9.19921875" style="15" bestFit="1" customWidth="1"/>
    <col min="8" max="8" width="4.19921875" style="15" customWidth="1"/>
    <col min="9" max="9" width="6.69921875" style="15" bestFit="1" customWidth="1"/>
    <col min="10" max="10" width="1.09765625" style="15" customWidth="1"/>
    <col min="11" max="11" width="12.59765625" style="15" customWidth="1"/>
    <col min="12" max="12" width="1.09765625" style="15" customWidth="1"/>
    <col min="13" max="13" width="12.59765625" style="15" customWidth="1"/>
    <col min="14" max="14" width="1.09765625" style="15" customWidth="1"/>
    <col min="15" max="15" width="12.59765625" style="15" customWidth="1"/>
    <col min="16" max="16" width="1.09765625" style="15" customWidth="1"/>
    <col min="17" max="17" width="12.59765625" style="15" customWidth="1"/>
    <col min="18" max="18" width="1.09765625" style="15" customWidth="1"/>
    <col min="19" max="30" width="13" style="15" customWidth="1"/>
    <col min="31" max="16384" width="14" style="15"/>
  </cols>
  <sheetData>
    <row r="1" spans="1:18" ht="25.2" customHeight="1">
      <c r="A1" s="147" t="s">
        <v>0</v>
      </c>
      <c r="B1" s="147"/>
      <c r="C1" s="147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"/>
    </row>
    <row r="2" spans="1:18" ht="25.2" customHeight="1">
      <c r="A2" s="147" t="s">
        <v>1</v>
      </c>
      <c r="B2" s="147"/>
      <c r="C2" s="147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"/>
    </row>
    <row r="3" spans="1:18" ht="25.2" customHeight="1">
      <c r="A3" s="147" t="s">
        <v>2</v>
      </c>
      <c r="B3" s="147"/>
      <c r="C3" s="147"/>
      <c r="D3" s="147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"/>
    </row>
    <row r="4" spans="1:18" ht="25.2" customHeight="1">
      <c r="A4" s="14"/>
      <c r="B4" s="14"/>
      <c r="C4" s="14"/>
      <c r="D4" s="14"/>
      <c r="E4" s="13"/>
      <c r="F4" s="14"/>
      <c r="G4" s="14"/>
      <c r="H4" s="14"/>
      <c r="I4" s="14"/>
      <c r="J4" s="14"/>
      <c r="K4" s="16"/>
      <c r="L4" s="14"/>
      <c r="M4" s="14"/>
      <c r="N4" s="14"/>
      <c r="O4" s="16"/>
      <c r="P4" s="14"/>
      <c r="Q4" s="14"/>
      <c r="R4" s="14"/>
    </row>
    <row r="5" spans="1:18" ht="25.2" customHeight="1">
      <c r="A5" s="14"/>
      <c r="B5" s="14"/>
      <c r="C5" s="14"/>
      <c r="D5" s="14"/>
      <c r="E5" s="14"/>
      <c r="F5" s="14"/>
      <c r="G5" s="14"/>
      <c r="H5" s="14"/>
      <c r="I5" s="14"/>
      <c r="J5" s="17"/>
      <c r="K5" s="150" t="s">
        <v>3</v>
      </c>
      <c r="L5" s="151"/>
      <c r="M5" s="151"/>
      <c r="N5" s="12"/>
      <c r="O5" s="150" t="s">
        <v>4</v>
      </c>
      <c r="P5" s="151"/>
      <c r="Q5" s="151"/>
      <c r="R5" s="14"/>
    </row>
    <row r="6" spans="1:18" ht="25.2" customHeight="1">
      <c r="A6" s="13"/>
      <c r="E6" s="13"/>
      <c r="F6" s="13"/>
      <c r="G6" s="13"/>
      <c r="H6" s="18"/>
      <c r="I6" s="12" t="s">
        <v>5</v>
      </c>
      <c r="J6" s="17"/>
      <c r="K6" s="19" t="s">
        <v>6</v>
      </c>
      <c r="L6" s="20"/>
      <c r="M6" s="19" t="s">
        <v>7</v>
      </c>
      <c r="N6" s="21"/>
      <c r="O6" s="19" t="s">
        <v>6</v>
      </c>
      <c r="P6" s="20"/>
      <c r="Q6" s="19" t="s">
        <v>7</v>
      </c>
      <c r="R6" s="14"/>
    </row>
    <row r="7" spans="1:18" ht="25.2" customHeight="1">
      <c r="A7" s="12"/>
      <c r="B7" s="12"/>
      <c r="C7" s="12"/>
      <c r="D7" s="12"/>
      <c r="E7" s="13"/>
      <c r="F7" s="13"/>
      <c r="G7" s="13"/>
      <c r="H7" s="18"/>
      <c r="I7" s="12"/>
      <c r="J7" s="17"/>
      <c r="K7" s="19" t="s">
        <v>8</v>
      </c>
      <c r="L7" s="20"/>
      <c r="M7" s="19" t="s">
        <v>9</v>
      </c>
      <c r="N7" s="21"/>
      <c r="O7" s="19" t="s">
        <v>8</v>
      </c>
      <c r="P7" s="20"/>
      <c r="Q7" s="19" t="s">
        <v>9</v>
      </c>
      <c r="R7" s="14"/>
    </row>
    <row r="8" spans="1:18" ht="25.2" customHeight="1">
      <c r="A8" s="12"/>
      <c r="B8" s="12"/>
      <c r="C8" s="12"/>
      <c r="D8" s="12"/>
      <c r="E8" s="12"/>
      <c r="F8" s="12"/>
      <c r="G8" s="12"/>
      <c r="H8" s="12"/>
      <c r="I8" s="12"/>
      <c r="J8" s="17"/>
      <c r="K8" s="22" t="s">
        <v>10</v>
      </c>
      <c r="L8" s="20"/>
      <c r="M8" s="22"/>
      <c r="N8" s="21"/>
      <c r="O8" s="22" t="s">
        <v>10</v>
      </c>
      <c r="P8" s="20"/>
      <c r="Q8" s="22"/>
      <c r="R8" s="14"/>
    </row>
    <row r="9" spans="1:18" s="13" customFormat="1" ht="25.2" customHeight="1">
      <c r="A9" s="147" t="s">
        <v>11</v>
      </c>
      <c r="B9" s="147"/>
      <c r="C9" s="147"/>
      <c r="D9" s="147"/>
      <c r="E9" s="148"/>
      <c r="F9" s="148"/>
      <c r="G9" s="148"/>
      <c r="H9" s="12"/>
      <c r="I9" s="12"/>
      <c r="J9" s="17"/>
      <c r="K9" s="22"/>
      <c r="L9" s="20"/>
      <c r="M9" s="22"/>
      <c r="N9" s="21"/>
      <c r="O9" s="22"/>
      <c r="P9" s="20"/>
      <c r="Q9" s="22"/>
      <c r="R9" s="14"/>
    </row>
    <row r="10" spans="1:18" ht="25.2" customHeight="1">
      <c r="A10" s="23" t="s">
        <v>12</v>
      </c>
      <c r="B10" s="23"/>
      <c r="C10" s="23"/>
      <c r="D10" s="23"/>
      <c r="E10" s="18"/>
      <c r="F10" s="18"/>
      <c r="G10" s="18"/>
      <c r="H10" s="18"/>
      <c r="I10" s="18"/>
      <c r="J10" s="14"/>
      <c r="K10" s="16"/>
      <c r="L10" s="16"/>
      <c r="M10" s="16"/>
      <c r="N10" s="16"/>
      <c r="O10" s="16"/>
      <c r="P10" s="16"/>
      <c r="Q10" s="16"/>
      <c r="R10" s="14"/>
    </row>
    <row r="11" spans="1:18" ht="25.2" customHeight="1">
      <c r="A11" s="13"/>
      <c r="B11" s="24" t="s">
        <v>13</v>
      </c>
      <c r="C11" s="24"/>
      <c r="D11" s="24"/>
      <c r="E11" s="14"/>
      <c r="F11" s="14"/>
      <c r="G11" s="14"/>
      <c r="H11" s="14"/>
      <c r="I11" s="25"/>
      <c r="J11" s="17"/>
      <c r="K11" s="16">
        <v>192049644.30000001</v>
      </c>
      <c r="L11" s="16"/>
      <c r="M11" s="16">
        <v>275789244.42000002</v>
      </c>
      <c r="N11" s="26"/>
      <c r="O11" s="16">
        <v>189507160.19</v>
      </c>
      <c r="P11" s="16"/>
      <c r="Q11" s="16">
        <v>271517682.31999999</v>
      </c>
      <c r="R11" s="14"/>
    </row>
    <row r="12" spans="1:18" ht="25.2" customHeight="1">
      <c r="A12" s="13"/>
      <c r="B12" s="24" t="s">
        <v>14</v>
      </c>
      <c r="C12" s="24"/>
      <c r="D12" s="24"/>
      <c r="E12" s="14"/>
      <c r="F12" s="14"/>
      <c r="G12" s="14"/>
      <c r="H12" s="14"/>
      <c r="I12" s="25">
        <v>6</v>
      </c>
      <c r="J12" s="17"/>
      <c r="K12" s="16">
        <v>157362744.72</v>
      </c>
      <c r="L12" s="16"/>
      <c r="M12" s="16">
        <v>173726675.05000001</v>
      </c>
      <c r="N12" s="26"/>
      <c r="O12" s="16">
        <v>157401307.59999999</v>
      </c>
      <c r="P12" s="16"/>
      <c r="Q12" s="16">
        <v>174425159.38999999</v>
      </c>
      <c r="R12" s="14"/>
    </row>
    <row r="13" spans="1:18" ht="25.2" customHeight="1">
      <c r="A13" s="13"/>
      <c r="B13" s="24" t="s">
        <v>15</v>
      </c>
      <c r="C13" s="24"/>
      <c r="D13" s="24"/>
      <c r="E13" s="14"/>
      <c r="F13" s="14"/>
      <c r="G13" s="14"/>
      <c r="H13" s="14"/>
      <c r="I13" s="25">
        <v>7</v>
      </c>
      <c r="J13" s="17"/>
      <c r="K13" s="16">
        <v>456336171.40999985</v>
      </c>
      <c r="L13" s="16"/>
      <c r="M13" s="16">
        <v>359715495.02999997</v>
      </c>
      <c r="N13" s="26"/>
      <c r="O13" s="16">
        <v>456336171.40999985</v>
      </c>
      <c r="P13" s="16"/>
      <c r="Q13" s="16">
        <v>359715495.02999997</v>
      </c>
      <c r="R13" s="14"/>
    </row>
    <row r="14" spans="1:18" ht="25.2" customHeight="1">
      <c r="A14" s="13"/>
      <c r="B14" s="24" t="s">
        <v>16</v>
      </c>
      <c r="C14" s="24"/>
      <c r="D14" s="24"/>
      <c r="E14" s="14"/>
      <c r="F14" s="14"/>
      <c r="G14" s="14"/>
      <c r="H14" s="14"/>
      <c r="I14" s="25">
        <v>8</v>
      </c>
      <c r="J14" s="17"/>
      <c r="K14" s="16">
        <v>61973746.739999995</v>
      </c>
      <c r="L14" s="16"/>
      <c r="M14" s="16">
        <v>66091381.280000001</v>
      </c>
      <c r="N14" s="26"/>
      <c r="O14" s="16">
        <v>61973746.739999995</v>
      </c>
      <c r="P14" s="16"/>
      <c r="Q14" s="16">
        <v>66091381.280000001</v>
      </c>
      <c r="R14" s="14"/>
    </row>
    <row r="15" spans="1:18" ht="25.2" customHeight="1">
      <c r="A15" s="13"/>
      <c r="B15" s="24" t="s">
        <v>17</v>
      </c>
      <c r="C15" s="24"/>
      <c r="D15" s="24"/>
      <c r="E15" s="14"/>
      <c r="F15" s="14"/>
      <c r="G15" s="14"/>
      <c r="H15" s="14"/>
      <c r="I15" s="25">
        <v>9</v>
      </c>
      <c r="J15" s="17"/>
      <c r="K15" s="27">
        <v>209558871.04999998</v>
      </c>
      <c r="L15" s="16"/>
      <c r="M15" s="27">
        <v>209063826.41999996</v>
      </c>
      <c r="N15" s="26"/>
      <c r="O15" s="27">
        <v>209558871.04999998</v>
      </c>
      <c r="P15" s="16"/>
      <c r="Q15" s="27">
        <v>209063826.41999996</v>
      </c>
      <c r="R15" s="14"/>
    </row>
    <row r="16" spans="1:18" ht="25.2" customHeight="1">
      <c r="A16" s="18"/>
      <c r="B16" s="18"/>
      <c r="C16" s="18"/>
      <c r="D16" s="18"/>
      <c r="E16" s="23" t="s">
        <v>18</v>
      </c>
      <c r="F16" s="18"/>
      <c r="G16" s="18"/>
      <c r="H16" s="14"/>
      <c r="I16" s="28"/>
      <c r="J16" s="29"/>
      <c r="K16" s="30">
        <f>SUM(K11:K15)</f>
        <v>1077281178.2199998</v>
      </c>
      <c r="L16" s="31"/>
      <c r="M16" s="30">
        <f>SUM(M11:M15)</f>
        <v>1084386622.1999998</v>
      </c>
      <c r="N16" s="31"/>
      <c r="O16" s="30">
        <f>SUM(O11:O15)</f>
        <v>1074777256.9899998</v>
      </c>
      <c r="P16" s="16"/>
      <c r="Q16" s="30">
        <f>SUM(Q11:Q15)</f>
        <v>1080813544.4400001</v>
      </c>
      <c r="R16" s="14"/>
    </row>
    <row r="17" spans="1:18" ht="25.2" customHeight="1">
      <c r="A17" s="23" t="s">
        <v>19</v>
      </c>
      <c r="B17" s="23"/>
      <c r="C17" s="23"/>
      <c r="D17" s="23"/>
      <c r="E17" s="23"/>
      <c r="F17" s="18"/>
      <c r="G17" s="18"/>
      <c r="H17" s="14"/>
      <c r="I17" s="28"/>
      <c r="J17" s="29"/>
      <c r="K17" s="16"/>
      <c r="L17" s="16"/>
      <c r="M17" s="16"/>
      <c r="N17" s="29"/>
      <c r="O17" s="16"/>
      <c r="P17" s="14"/>
      <c r="Q17" s="16"/>
      <c r="R17" s="14"/>
    </row>
    <row r="18" spans="1:18" ht="25.2" customHeight="1">
      <c r="A18" s="13"/>
      <c r="B18" s="24" t="s">
        <v>20</v>
      </c>
      <c r="C18" s="24"/>
      <c r="D18" s="24"/>
      <c r="E18" s="24"/>
      <c r="F18" s="14"/>
      <c r="G18" s="14"/>
      <c r="H18" s="14"/>
      <c r="I18" s="25" t="s">
        <v>21</v>
      </c>
      <c r="J18" s="17"/>
      <c r="K18" s="14">
        <v>0</v>
      </c>
      <c r="L18" s="14"/>
      <c r="M18" s="14">
        <v>0</v>
      </c>
      <c r="N18" s="17"/>
      <c r="O18" s="14">
        <v>0</v>
      </c>
      <c r="P18" s="14"/>
      <c r="Q18" s="14">
        <v>0</v>
      </c>
      <c r="R18" s="14"/>
    </row>
    <row r="19" spans="1:18" ht="25.2" customHeight="1">
      <c r="A19" s="13"/>
      <c r="B19" s="24" t="s">
        <v>22</v>
      </c>
      <c r="C19" s="24"/>
      <c r="D19" s="24"/>
      <c r="E19" s="24"/>
      <c r="F19" s="14"/>
      <c r="G19" s="14"/>
      <c r="H19" s="14"/>
      <c r="I19" s="25" t="s">
        <v>23</v>
      </c>
      <c r="J19" s="17"/>
      <c r="K19" s="14">
        <v>0</v>
      </c>
      <c r="L19" s="14"/>
      <c r="M19" s="14">
        <v>0</v>
      </c>
      <c r="N19" s="17"/>
      <c r="O19" s="16">
        <v>9999980</v>
      </c>
      <c r="P19" s="14"/>
      <c r="Q19" s="16">
        <v>9999980</v>
      </c>
      <c r="R19" s="14"/>
    </row>
    <row r="20" spans="1:18" ht="25.2" customHeight="1">
      <c r="A20" s="13"/>
      <c r="B20" s="24" t="s">
        <v>24</v>
      </c>
      <c r="C20" s="24"/>
      <c r="D20" s="24"/>
      <c r="E20" s="24"/>
      <c r="F20" s="14"/>
      <c r="G20" s="14"/>
      <c r="H20" s="14"/>
      <c r="I20" s="25" t="s">
        <v>25</v>
      </c>
      <c r="J20" s="17"/>
      <c r="K20" s="16">
        <v>10587919.26</v>
      </c>
      <c r="L20" s="16"/>
      <c r="M20" s="16">
        <v>10636001.4</v>
      </c>
      <c r="N20" s="26"/>
      <c r="O20" s="16">
        <v>10587919.26</v>
      </c>
      <c r="P20" s="16"/>
      <c r="Q20" s="16">
        <v>10636001.4</v>
      </c>
      <c r="R20" s="14"/>
    </row>
    <row r="21" spans="1:18" ht="25.2" customHeight="1">
      <c r="A21" s="13"/>
      <c r="B21" s="24" t="s">
        <v>26</v>
      </c>
      <c r="C21" s="24"/>
      <c r="D21" s="24"/>
      <c r="E21" s="14"/>
      <c r="F21" s="14"/>
      <c r="G21" s="14"/>
      <c r="H21" s="14"/>
      <c r="I21" s="25" t="s">
        <v>27</v>
      </c>
      <c r="J21" s="17"/>
      <c r="K21" s="16">
        <v>179383244.15000001</v>
      </c>
      <c r="L21" s="16"/>
      <c r="M21" s="16">
        <v>181758079.11000004</v>
      </c>
      <c r="N21" s="26"/>
      <c r="O21" s="16">
        <v>179383244.15000001</v>
      </c>
      <c r="P21" s="16"/>
      <c r="Q21" s="16">
        <v>181758079.11000004</v>
      </c>
      <c r="R21" s="14"/>
    </row>
    <row r="22" spans="1:18" ht="25.2" customHeight="1">
      <c r="A22" s="13"/>
      <c r="B22" s="24" t="s">
        <v>28</v>
      </c>
      <c r="C22" s="24"/>
      <c r="D22" s="24"/>
      <c r="E22" s="14"/>
      <c r="F22" s="14"/>
      <c r="G22" s="14"/>
      <c r="H22" s="14"/>
      <c r="I22" s="25" t="s">
        <v>29</v>
      </c>
      <c r="J22" s="17"/>
      <c r="K22" s="16">
        <v>9422298.1699999999</v>
      </c>
      <c r="L22" s="16"/>
      <c r="M22" s="16">
        <v>7522024.8199999994</v>
      </c>
      <c r="N22" s="26"/>
      <c r="O22" s="16">
        <v>6043660.96</v>
      </c>
      <c r="P22" s="16"/>
      <c r="Q22" s="16">
        <v>6186892.3500000006</v>
      </c>
      <c r="R22" s="14"/>
    </row>
    <row r="23" spans="1:18" ht="25.2" customHeight="1">
      <c r="A23" s="13"/>
      <c r="B23" s="24" t="s">
        <v>30</v>
      </c>
      <c r="C23" s="24"/>
      <c r="D23" s="24"/>
      <c r="E23" s="14"/>
      <c r="F23" s="14"/>
      <c r="G23" s="14"/>
      <c r="H23" s="14"/>
      <c r="I23" s="32"/>
      <c r="J23" s="17"/>
      <c r="K23" s="16">
        <v>2449556.4800000004</v>
      </c>
      <c r="L23" s="16"/>
      <c r="M23" s="16">
        <v>2315537.0699999994</v>
      </c>
      <c r="N23" s="26"/>
      <c r="O23" s="16">
        <v>1785601.87</v>
      </c>
      <c r="P23" s="16"/>
      <c r="Q23" s="16">
        <v>1705169.4500000002</v>
      </c>
      <c r="R23" s="14"/>
    </row>
    <row r="24" spans="1:18" ht="25.2" customHeight="1">
      <c r="A24" s="13"/>
      <c r="B24" s="24" t="s">
        <v>31</v>
      </c>
      <c r="C24" s="24"/>
      <c r="D24" s="24"/>
      <c r="E24" s="14"/>
      <c r="F24" s="14"/>
      <c r="G24" s="14"/>
      <c r="H24" s="14"/>
      <c r="I24" s="25" t="s">
        <v>32</v>
      </c>
      <c r="J24" s="17"/>
      <c r="K24" s="16">
        <v>7195402.3100000005</v>
      </c>
      <c r="L24" s="16"/>
      <c r="M24" s="16">
        <v>7598912.0600000005</v>
      </c>
      <c r="N24" s="26"/>
      <c r="O24" s="16">
        <v>7195402.3100000005</v>
      </c>
      <c r="P24" s="16"/>
      <c r="Q24" s="16">
        <v>7598912.0600000005</v>
      </c>
      <c r="R24" s="14"/>
    </row>
    <row r="25" spans="1:18" ht="25.2" customHeight="1">
      <c r="A25" s="13"/>
      <c r="B25" s="24" t="s">
        <v>33</v>
      </c>
      <c r="C25" s="24"/>
      <c r="D25" s="24"/>
      <c r="E25" s="14"/>
      <c r="F25" s="14"/>
      <c r="G25" s="14"/>
      <c r="H25" s="14"/>
      <c r="I25" s="32"/>
      <c r="J25" s="17"/>
      <c r="K25" s="16">
        <v>26328000</v>
      </c>
      <c r="L25" s="16"/>
      <c r="M25" s="16">
        <v>26328000</v>
      </c>
      <c r="N25" s="26"/>
      <c r="O25" s="16">
        <v>26328000</v>
      </c>
      <c r="P25" s="16"/>
      <c r="Q25" s="16">
        <v>26328000</v>
      </c>
      <c r="R25" s="14"/>
    </row>
    <row r="26" spans="1:18" ht="25.2" customHeight="1">
      <c r="A26" s="13"/>
      <c r="B26" s="24" t="s">
        <v>34</v>
      </c>
      <c r="C26" s="24"/>
      <c r="D26" s="24"/>
      <c r="E26" s="24"/>
      <c r="F26" s="14"/>
      <c r="G26" s="14"/>
      <c r="H26" s="14"/>
      <c r="I26" s="25">
        <v>7</v>
      </c>
      <c r="J26" s="29"/>
      <c r="K26" s="16">
        <v>24506500.030000001</v>
      </c>
      <c r="L26" s="16"/>
      <c r="M26" s="16">
        <v>25651733.670000002</v>
      </c>
      <c r="N26" s="31"/>
      <c r="O26" s="16">
        <v>24506500.030000001</v>
      </c>
      <c r="P26" s="16"/>
      <c r="Q26" s="16">
        <v>25651733.670000002</v>
      </c>
      <c r="R26" s="14"/>
    </row>
    <row r="27" spans="1:18" ht="25.2" customHeight="1">
      <c r="A27" s="13"/>
      <c r="B27" s="24" t="s">
        <v>35</v>
      </c>
      <c r="C27" s="24"/>
      <c r="D27" s="24"/>
      <c r="E27" s="14"/>
      <c r="F27" s="14"/>
      <c r="G27" s="14"/>
      <c r="H27" s="14"/>
      <c r="I27" s="33"/>
      <c r="J27" s="14"/>
      <c r="K27" s="16"/>
      <c r="L27" s="14"/>
      <c r="M27" s="16"/>
      <c r="N27" s="14"/>
      <c r="O27" s="16"/>
      <c r="P27" s="14"/>
      <c r="Q27" s="16"/>
      <c r="R27" s="14"/>
    </row>
    <row r="28" spans="1:18" ht="25.2" customHeight="1">
      <c r="A28" s="13"/>
      <c r="C28" s="24" t="s">
        <v>36</v>
      </c>
      <c r="D28" s="24"/>
      <c r="E28" s="14"/>
      <c r="F28" s="14"/>
      <c r="G28" s="14"/>
      <c r="H28" s="14"/>
      <c r="I28" s="33"/>
      <c r="J28" s="14"/>
      <c r="K28" s="16">
        <v>33921806.620000005</v>
      </c>
      <c r="L28" s="16"/>
      <c r="M28" s="16">
        <v>28489993.420000002</v>
      </c>
      <c r="N28" s="16"/>
      <c r="O28" s="16">
        <v>26947235.75</v>
      </c>
      <c r="P28" s="16"/>
      <c r="Q28" s="16">
        <v>21823986.59</v>
      </c>
      <c r="R28" s="14"/>
    </row>
    <row r="29" spans="1:18" ht="25.2" customHeight="1">
      <c r="A29" s="13"/>
      <c r="C29" s="14" t="s">
        <v>37</v>
      </c>
      <c r="D29" s="14"/>
      <c r="E29" s="14"/>
      <c r="F29" s="14"/>
      <c r="G29" s="14"/>
      <c r="H29" s="14"/>
      <c r="I29" s="33"/>
      <c r="J29" s="14"/>
      <c r="K29" s="16">
        <v>299910</v>
      </c>
      <c r="L29" s="16"/>
      <c r="M29" s="16">
        <v>298410</v>
      </c>
      <c r="N29" s="16"/>
      <c r="O29" s="16">
        <v>299910</v>
      </c>
      <c r="P29" s="16"/>
      <c r="Q29" s="16">
        <v>298410</v>
      </c>
      <c r="R29" s="14"/>
    </row>
    <row r="30" spans="1:18" ht="25.2" customHeight="1">
      <c r="A30" s="23"/>
      <c r="B30" s="23"/>
      <c r="C30" s="23"/>
      <c r="D30" s="23"/>
      <c r="E30" s="23" t="s">
        <v>38</v>
      </c>
      <c r="F30" s="18"/>
      <c r="G30" s="14"/>
      <c r="H30" s="14"/>
      <c r="I30" s="33"/>
      <c r="J30" s="14"/>
      <c r="K30" s="34">
        <f>SUM(K19:K29)</f>
        <v>294094637.01999998</v>
      </c>
      <c r="L30" s="16"/>
      <c r="M30" s="34">
        <f>SUM(M18:M29)</f>
        <v>290598691.55000007</v>
      </c>
      <c r="N30" s="16"/>
      <c r="O30" s="34">
        <f>SUM(O19:O29)</f>
        <v>293077454.33000004</v>
      </c>
      <c r="P30" s="16"/>
      <c r="Q30" s="34">
        <f>SUM(Q18:Q29)</f>
        <v>291987164.63</v>
      </c>
      <c r="R30" s="14"/>
    </row>
    <row r="31" spans="1:18" ht="25.2" customHeight="1" thickBot="1">
      <c r="A31" s="23" t="s">
        <v>39</v>
      </c>
      <c r="B31" s="23"/>
      <c r="C31" s="23"/>
      <c r="D31" s="23"/>
      <c r="E31" s="18"/>
      <c r="F31" s="18"/>
      <c r="G31" s="14"/>
      <c r="H31" s="14"/>
      <c r="I31" s="33"/>
      <c r="J31" s="14"/>
      <c r="K31" s="35">
        <f>+K30+K16</f>
        <v>1371375815.2399998</v>
      </c>
      <c r="L31" s="16"/>
      <c r="M31" s="35">
        <f>+M30+M16</f>
        <v>1374985313.75</v>
      </c>
      <c r="N31" s="16"/>
      <c r="O31" s="35">
        <f>+O30+O16</f>
        <v>1367854711.3199997</v>
      </c>
      <c r="P31" s="16"/>
      <c r="Q31" s="35">
        <f>+Q30+Q16</f>
        <v>1372800709.0700002</v>
      </c>
      <c r="R31" s="14"/>
    </row>
    <row r="32" spans="1:18" s="13" customFormat="1" ht="25.2" customHeight="1" thickTop="1">
      <c r="A32" s="23"/>
      <c r="B32" s="23"/>
      <c r="C32" s="23"/>
      <c r="D32" s="23"/>
      <c r="E32" s="18"/>
      <c r="F32" s="18"/>
      <c r="G32" s="18"/>
      <c r="H32" s="14"/>
      <c r="I32" s="33"/>
      <c r="J32" s="14"/>
      <c r="K32" s="16"/>
      <c r="L32" s="14"/>
      <c r="M32" s="16"/>
      <c r="N32" s="14"/>
      <c r="O32" s="16"/>
      <c r="P32" s="14"/>
      <c r="Q32" s="16"/>
      <c r="R32" s="14"/>
    </row>
    <row r="33" spans="1:18" ht="25.2" customHeight="1">
      <c r="A33" s="24"/>
      <c r="B33" s="24"/>
      <c r="C33" s="24"/>
      <c r="D33" s="24"/>
      <c r="E33" s="14"/>
      <c r="F33" s="14"/>
      <c r="G33" s="14"/>
      <c r="H33" s="14"/>
      <c r="I33" s="33"/>
      <c r="J33" s="14"/>
      <c r="K33" s="16"/>
      <c r="L33" s="16"/>
      <c r="M33" s="16"/>
      <c r="N33" s="16"/>
      <c r="O33" s="16"/>
      <c r="P33" s="16"/>
      <c r="Q33" s="16"/>
      <c r="R33" s="14"/>
    </row>
    <row r="34" spans="1:18" ht="25.2" customHeight="1">
      <c r="A34" s="24"/>
      <c r="B34" s="24"/>
      <c r="C34" s="24"/>
      <c r="D34" s="24"/>
      <c r="E34" s="14"/>
      <c r="F34" s="14"/>
      <c r="G34" s="14"/>
      <c r="H34" s="14"/>
      <c r="I34" s="14"/>
      <c r="J34" s="14"/>
      <c r="K34" s="13"/>
      <c r="L34" s="14"/>
      <c r="M34" s="16"/>
      <c r="N34" s="14"/>
      <c r="O34" s="16"/>
      <c r="P34" s="14"/>
      <c r="Q34" s="16"/>
      <c r="R34" s="14"/>
    </row>
    <row r="35" spans="1:18" ht="25.2" customHeight="1">
      <c r="A35" s="24"/>
      <c r="B35" s="24"/>
      <c r="C35" s="24"/>
      <c r="D35" s="24"/>
      <c r="E35" s="14"/>
      <c r="F35" s="14"/>
      <c r="G35" s="14"/>
      <c r="H35" s="14"/>
      <c r="I35" s="33"/>
      <c r="J35" s="14"/>
      <c r="K35" s="16"/>
      <c r="L35" s="14"/>
      <c r="M35" s="14"/>
      <c r="N35" s="14"/>
      <c r="O35" s="16"/>
      <c r="P35" s="14"/>
      <c r="Q35" s="14"/>
      <c r="R35" s="14"/>
    </row>
    <row r="36" spans="1:18" ht="25.2" customHeight="1">
      <c r="A36" s="24"/>
      <c r="B36" s="24"/>
      <c r="C36" s="24"/>
      <c r="D36" s="24"/>
      <c r="E36" s="14"/>
      <c r="F36" s="14"/>
      <c r="G36" s="14"/>
      <c r="H36" s="14"/>
      <c r="I36" s="33"/>
      <c r="J36" s="14"/>
      <c r="K36" s="16"/>
      <c r="L36" s="14"/>
      <c r="M36" s="14"/>
      <c r="N36" s="14"/>
      <c r="O36" s="16"/>
      <c r="P36" s="14"/>
      <c r="Q36" s="14"/>
      <c r="R36" s="14"/>
    </row>
    <row r="37" spans="1:18" ht="25.2" customHeight="1">
      <c r="A37" s="24" t="s">
        <v>40</v>
      </c>
      <c r="B37" s="24"/>
      <c r="C37" s="24"/>
      <c r="D37" s="24"/>
      <c r="E37" s="36"/>
      <c r="F37" s="37"/>
      <c r="G37" s="38"/>
      <c r="H37" s="39"/>
      <c r="I37" s="38"/>
      <c r="J37" s="40"/>
      <c r="K37" s="36"/>
      <c r="L37" s="39"/>
      <c r="M37" s="36"/>
      <c r="N37" s="36"/>
      <c r="O37" s="41"/>
      <c r="P37" s="36"/>
      <c r="Q37" s="36"/>
      <c r="R37" s="14"/>
    </row>
    <row r="38" spans="1:18" ht="25.2" customHeight="1">
      <c r="A38" s="24"/>
      <c r="B38" s="24"/>
      <c r="C38" s="24"/>
      <c r="D38" s="24"/>
      <c r="E38" s="36"/>
      <c r="F38" s="37"/>
      <c r="G38" s="37"/>
      <c r="H38" s="39"/>
      <c r="I38" s="37"/>
      <c r="J38" s="42"/>
      <c r="K38" s="36"/>
      <c r="L38" s="39"/>
      <c r="M38" s="36"/>
      <c r="N38" s="36"/>
      <c r="O38" s="41"/>
      <c r="P38" s="36"/>
      <c r="Q38" s="36"/>
      <c r="R38" s="14"/>
    </row>
    <row r="39" spans="1:18" ht="23.85" customHeight="1">
      <c r="A39" s="149" t="s">
        <v>41</v>
      </c>
      <c r="B39" s="149"/>
      <c r="C39" s="149"/>
      <c r="D39" s="149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"/>
    </row>
    <row r="40" spans="1:18" ht="23.85" customHeight="1">
      <c r="A40" s="147" t="s">
        <v>0</v>
      </c>
      <c r="B40" s="147"/>
      <c r="C40" s="147"/>
      <c r="D40" s="147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"/>
    </row>
    <row r="41" spans="1:18" ht="23.85" customHeight="1">
      <c r="A41" s="147" t="s">
        <v>42</v>
      </c>
      <c r="B41" s="147"/>
      <c r="C41" s="147"/>
      <c r="D41" s="147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"/>
    </row>
    <row r="42" spans="1:18" ht="23.85" customHeight="1">
      <c r="A42" s="147" t="str">
        <f>+A3</f>
        <v>ณ วันที่ 31 มีนาคม 2569</v>
      </c>
      <c r="B42" s="147"/>
      <c r="C42" s="147"/>
      <c r="D42" s="147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"/>
    </row>
    <row r="43" spans="1:18" ht="16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6"/>
      <c r="L43" s="14"/>
      <c r="M43" s="14"/>
      <c r="N43" s="14"/>
      <c r="O43" s="16"/>
      <c r="P43" s="14"/>
      <c r="Q43" s="14"/>
      <c r="R43" s="14"/>
    </row>
    <row r="44" spans="1:18" ht="23.8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50" t="s">
        <v>3</v>
      </c>
      <c r="L44" s="151"/>
      <c r="M44" s="151"/>
      <c r="N44" s="12"/>
      <c r="O44" s="150" t="s">
        <v>4</v>
      </c>
      <c r="P44" s="151"/>
      <c r="Q44" s="151"/>
      <c r="R44" s="14"/>
    </row>
    <row r="45" spans="1:18" ht="23.85" customHeight="1">
      <c r="A45" s="13"/>
      <c r="E45" s="13"/>
      <c r="F45" s="13"/>
      <c r="G45" s="13"/>
      <c r="H45" s="18"/>
      <c r="I45" s="12" t="s">
        <v>5</v>
      </c>
      <c r="J45" s="14"/>
      <c r="K45" s="19" t="s">
        <v>6</v>
      </c>
      <c r="L45" s="20"/>
      <c r="M45" s="19" t="s">
        <v>7</v>
      </c>
      <c r="N45" s="21"/>
      <c r="O45" s="19" t="s">
        <v>6</v>
      </c>
      <c r="P45" s="20"/>
      <c r="Q45" s="19" t="s">
        <v>7</v>
      </c>
      <c r="R45" s="14"/>
    </row>
    <row r="46" spans="1:18" ht="23.85" customHeight="1">
      <c r="A46" s="12"/>
      <c r="B46" s="12"/>
      <c r="C46" s="12"/>
      <c r="D46" s="12"/>
      <c r="E46" s="12"/>
      <c r="F46" s="12"/>
      <c r="G46" s="12"/>
      <c r="H46" s="12"/>
      <c r="I46" s="12"/>
      <c r="J46" s="17"/>
      <c r="K46" s="19" t="s">
        <v>8</v>
      </c>
      <c r="L46" s="20"/>
      <c r="M46" s="19" t="s">
        <v>9</v>
      </c>
      <c r="N46" s="21"/>
      <c r="O46" s="19" t="s">
        <v>8</v>
      </c>
      <c r="P46" s="20"/>
      <c r="Q46" s="19" t="s">
        <v>9</v>
      </c>
      <c r="R46" s="14"/>
    </row>
    <row r="47" spans="1:18" ht="23.85" customHeight="1">
      <c r="A47" s="12"/>
      <c r="B47" s="12"/>
      <c r="C47" s="12"/>
      <c r="D47" s="12"/>
      <c r="E47" s="12"/>
      <c r="F47" s="12"/>
      <c r="G47" s="12"/>
      <c r="H47" s="12"/>
      <c r="I47" s="12"/>
      <c r="J47" s="17"/>
      <c r="K47" s="22" t="s">
        <v>10</v>
      </c>
      <c r="L47" s="20"/>
      <c r="M47" s="22"/>
      <c r="N47" s="21"/>
      <c r="O47" s="22" t="s">
        <v>10</v>
      </c>
      <c r="P47" s="20"/>
      <c r="Q47" s="22"/>
      <c r="R47" s="14"/>
    </row>
    <row r="48" spans="1:18" s="13" customFormat="1" ht="23.85" customHeight="1">
      <c r="A48" s="147" t="s">
        <v>43</v>
      </c>
      <c r="B48" s="147"/>
      <c r="C48" s="147"/>
      <c r="D48" s="147"/>
      <c r="E48" s="148"/>
      <c r="F48" s="148"/>
      <c r="G48" s="148"/>
      <c r="H48" s="12"/>
      <c r="I48" s="12"/>
      <c r="J48" s="17"/>
      <c r="K48" s="22"/>
      <c r="L48" s="20"/>
      <c r="M48" s="22"/>
      <c r="N48" s="21"/>
      <c r="O48" s="22"/>
      <c r="P48" s="20"/>
      <c r="Q48" s="22"/>
      <c r="R48" s="14"/>
    </row>
    <row r="49" spans="1:18" ht="23.85" customHeight="1">
      <c r="A49" s="23" t="s">
        <v>44</v>
      </c>
      <c r="B49" s="23"/>
      <c r="C49" s="23"/>
      <c r="D49" s="23"/>
      <c r="E49" s="18"/>
      <c r="F49" s="18"/>
      <c r="G49" s="18"/>
      <c r="H49" s="18"/>
      <c r="I49" s="18"/>
      <c r="J49" s="14"/>
      <c r="K49" s="13"/>
      <c r="L49" s="13"/>
      <c r="M49" s="13"/>
      <c r="N49" s="13"/>
      <c r="O49" s="13"/>
      <c r="P49" s="13"/>
      <c r="Q49" s="13"/>
      <c r="R49" s="22"/>
    </row>
    <row r="50" spans="1:18" ht="23.85" customHeight="1">
      <c r="A50" s="13"/>
      <c r="B50" s="24" t="s">
        <v>45</v>
      </c>
      <c r="C50" s="24"/>
      <c r="D50" s="24"/>
      <c r="E50" s="14"/>
      <c r="F50" s="14"/>
      <c r="G50" s="14"/>
      <c r="H50" s="14"/>
      <c r="I50" s="25" t="s">
        <v>46</v>
      </c>
      <c r="J50" s="14"/>
      <c r="K50" s="16">
        <v>420549972.92000002</v>
      </c>
      <c r="L50" s="16"/>
      <c r="M50" s="16">
        <v>400948252.37000006</v>
      </c>
      <c r="N50" s="16"/>
      <c r="O50" s="16">
        <v>422751399.33999997</v>
      </c>
      <c r="P50" s="16"/>
      <c r="Q50" s="16">
        <v>402146208.68000001</v>
      </c>
      <c r="R50" s="14"/>
    </row>
    <row r="51" spans="1:18" ht="23.85" customHeight="1">
      <c r="A51" s="13"/>
      <c r="B51" s="24" t="s">
        <v>47</v>
      </c>
      <c r="C51" s="24"/>
      <c r="D51" s="24"/>
      <c r="E51" s="14"/>
      <c r="F51" s="14"/>
      <c r="G51" s="14"/>
      <c r="H51" s="14"/>
      <c r="I51" s="25" t="s">
        <v>48</v>
      </c>
      <c r="J51" s="14"/>
      <c r="K51" s="16">
        <v>2485914.2000000002</v>
      </c>
      <c r="L51" s="16"/>
      <c r="M51" s="16">
        <v>1723884.54</v>
      </c>
      <c r="N51" s="16"/>
      <c r="O51" s="16">
        <v>1681885.4500000002</v>
      </c>
      <c r="P51" s="16"/>
      <c r="Q51" s="16">
        <v>1658282.35</v>
      </c>
      <c r="R51" s="14"/>
    </row>
    <row r="52" spans="1:18" ht="23.85" customHeight="1">
      <c r="A52" s="13"/>
      <c r="B52" s="24" t="s">
        <v>49</v>
      </c>
      <c r="C52" s="24"/>
      <c r="D52" s="24"/>
      <c r="E52" s="14"/>
      <c r="F52" s="14"/>
      <c r="G52" s="14"/>
      <c r="H52" s="14"/>
      <c r="I52" s="25">
        <v>7</v>
      </c>
      <c r="J52" s="14"/>
      <c r="K52" s="16">
        <v>83018125.810000002</v>
      </c>
      <c r="L52" s="16"/>
      <c r="M52" s="16">
        <v>95565893.920000002</v>
      </c>
      <c r="N52" s="16"/>
      <c r="O52" s="16">
        <v>83018125.810000002</v>
      </c>
      <c r="P52" s="16"/>
      <c r="Q52" s="16">
        <v>95565893.920000002</v>
      </c>
      <c r="R52" s="14"/>
    </row>
    <row r="53" spans="1:18" ht="23.85" customHeight="1">
      <c r="A53" s="14"/>
      <c r="B53" s="14"/>
      <c r="C53" s="14"/>
      <c r="D53" s="14"/>
      <c r="E53" s="23" t="s">
        <v>50</v>
      </c>
      <c r="F53" s="14"/>
      <c r="G53" s="14"/>
      <c r="H53" s="14"/>
      <c r="I53" s="33"/>
      <c r="J53" s="14"/>
      <c r="K53" s="34">
        <f>SUM(K50:K52)</f>
        <v>506054012.93000001</v>
      </c>
      <c r="L53" s="16"/>
      <c r="M53" s="34">
        <f>SUM(M50:M52)</f>
        <v>498238030.8300001</v>
      </c>
      <c r="N53" s="16"/>
      <c r="O53" s="34">
        <f>SUM(O50:O52)</f>
        <v>507451410.59999996</v>
      </c>
      <c r="P53" s="16"/>
      <c r="Q53" s="34">
        <f>SUM(Q50:Q52)</f>
        <v>499370384.95000005</v>
      </c>
      <c r="R53" s="14"/>
    </row>
    <row r="54" spans="1:18" ht="23.85" customHeight="1">
      <c r="A54" s="23" t="s">
        <v>51</v>
      </c>
      <c r="B54" s="23"/>
      <c r="C54" s="23"/>
      <c r="D54" s="23"/>
      <c r="E54" s="24"/>
      <c r="F54" s="14"/>
      <c r="G54" s="14"/>
      <c r="H54" s="14"/>
      <c r="I54" s="33"/>
      <c r="J54" s="14"/>
      <c r="K54" s="16"/>
      <c r="L54" s="16"/>
      <c r="M54" s="16"/>
      <c r="N54" s="16"/>
      <c r="O54" s="16"/>
      <c r="P54" s="16"/>
      <c r="Q54" s="16"/>
      <c r="R54" s="14"/>
    </row>
    <row r="55" spans="1:18" ht="23.85" customHeight="1">
      <c r="A55" s="13"/>
      <c r="B55" s="14" t="s">
        <v>52</v>
      </c>
      <c r="C55" s="14"/>
      <c r="D55" s="14"/>
      <c r="E55" s="24"/>
      <c r="F55" s="14"/>
      <c r="G55" s="14"/>
      <c r="H55" s="14"/>
      <c r="I55" s="33"/>
      <c r="J55" s="14"/>
      <c r="K55" s="16">
        <v>44766897.140000001</v>
      </c>
      <c r="L55" s="16"/>
      <c r="M55" s="16">
        <v>53278131.140000001</v>
      </c>
      <c r="N55" s="16"/>
      <c r="O55" s="16">
        <v>44766897.140000001</v>
      </c>
      <c r="P55" s="16"/>
      <c r="Q55" s="16">
        <v>53278131.140000001</v>
      </c>
      <c r="R55" s="14"/>
    </row>
    <row r="56" spans="1:18" ht="23.85" customHeight="1">
      <c r="A56" s="13"/>
      <c r="B56" s="14" t="s">
        <v>53</v>
      </c>
      <c r="C56" s="14"/>
      <c r="D56" s="14"/>
      <c r="E56" s="24"/>
      <c r="F56" s="14"/>
      <c r="G56" s="14"/>
      <c r="H56" s="14"/>
      <c r="I56" s="25" t="s">
        <v>48</v>
      </c>
      <c r="J56" s="14"/>
      <c r="K56" s="16">
        <v>9668982.6500000004</v>
      </c>
      <c r="L56" s="16"/>
      <c r="M56" s="16">
        <v>8774190.6899999995</v>
      </c>
      <c r="N56" s="16"/>
      <c r="O56" s="16">
        <v>6796101.8399999999</v>
      </c>
      <c r="P56" s="16"/>
      <c r="Q56" s="16">
        <v>7225538.5099999998</v>
      </c>
      <c r="R56" s="14"/>
    </row>
    <row r="57" spans="1:18" ht="23.85" customHeight="1">
      <c r="A57" s="13"/>
      <c r="B57" s="14" t="s">
        <v>54</v>
      </c>
      <c r="C57" s="14"/>
      <c r="D57" s="14"/>
      <c r="E57" s="24"/>
      <c r="F57" s="14"/>
      <c r="G57" s="14"/>
      <c r="H57" s="14"/>
      <c r="I57" s="25" t="s">
        <v>55</v>
      </c>
      <c r="J57" s="14"/>
      <c r="K57" s="16">
        <v>36869947.240000002</v>
      </c>
      <c r="L57" s="16"/>
      <c r="M57" s="16">
        <v>35598296</v>
      </c>
      <c r="N57" s="16"/>
      <c r="O57" s="16">
        <v>33848446.740000002</v>
      </c>
      <c r="P57" s="16"/>
      <c r="Q57" s="16">
        <v>32825580</v>
      </c>
      <c r="R57" s="14"/>
    </row>
    <row r="58" spans="1:18" ht="23.85" customHeight="1">
      <c r="A58" s="18"/>
      <c r="B58" s="18"/>
      <c r="C58" s="18"/>
      <c r="D58" s="18"/>
      <c r="E58" s="23" t="s">
        <v>56</v>
      </c>
      <c r="F58" s="14"/>
      <c r="G58" s="14"/>
      <c r="H58" s="14"/>
      <c r="I58" s="33"/>
      <c r="J58" s="14"/>
      <c r="K58" s="34">
        <f>SUM(K55:K57)</f>
        <v>91305827.030000001</v>
      </c>
      <c r="L58" s="16"/>
      <c r="M58" s="34">
        <f>SUM(M55:M57)</f>
        <v>97650617.829999998</v>
      </c>
      <c r="N58" s="16"/>
      <c r="O58" s="34">
        <f>SUM(O55:O57)</f>
        <v>85411445.719999999</v>
      </c>
      <c r="P58" s="16"/>
      <c r="Q58" s="34">
        <f>SUM(Q55:Q57)</f>
        <v>93329249.650000006</v>
      </c>
      <c r="R58" s="14"/>
    </row>
    <row r="59" spans="1:18" ht="23.85" customHeight="1">
      <c r="A59" s="23" t="s">
        <v>57</v>
      </c>
      <c r="B59" s="23"/>
      <c r="C59" s="23"/>
      <c r="D59" s="23"/>
      <c r="E59" s="13"/>
      <c r="F59" s="14"/>
      <c r="G59" s="14"/>
      <c r="H59" s="14"/>
      <c r="I59" s="33"/>
      <c r="J59" s="14"/>
      <c r="K59" s="34">
        <f>+K58+K53</f>
        <v>597359839.96000004</v>
      </c>
      <c r="L59" s="16"/>
      <c r="M59" s="34">
        <f>+M58+M53</f>
        <v>595888648.66000009</v>
      </c>
      <c r="N59" s="16"/>
      <c r="O59" s="34">
        <f>+O58+O53</f>
        <v>592862856.31999993</v>
      </c>
      <c r="P59" s="16"/>
      <c r="Q59" s="34">
        <f>+Q58+Q53</f>
        <v>592699634.60000002</v>
      </c>
      <c r="R59" s="14"/>
    </row>
    <row r="60" spans="1:18" ht="23.85" customHeight="1">
      <c r="A60" s="23" t="s">
        <v>58</v>
      </c>
      <c r="B60" s="23"/>
      <c r="C60" s="23"/>
      <c r="D60" s="23"/>
      <c r="E60" s="18"/>
      <c r="F60" s="14"/>
      <c r="G60" s="14"/>
      <c r="H60" s="14"/>
      <c r="I60" s="33"/>
      <c r="J60" s="14"/>
      <c r="K60" s="16"/>
      <c r="L60" s="14"/>
      <c r="M60" s="16"/>
      <c r="N60" s="14"/>
      <c r="O60" s="16"/>
      <c r="P60" s="24"/>
      <c r="Q60" s="16"/>
      <c r="R60" s="14"/>
    </row>
    <row r="61" spans="1:18" ht="23.85" customHeight="1">
      <c r="A61" s="13"/>
      <c r="B61" s="24" t="s">
        <v>59</v>
      </c>
      <c r="C61" s="24"/>
      <c r="D61" s="24"/>
      <c r="E61" s="14"/>
      <c r="F61" s="14"/>
      <c r="G61" s="14"/>
      <c r="H61" s="14"/>
      <c r="I61" s="33"/>
      <c r="J61" s="14"/>
      <c r="K61" s="16"/>
      <c r="L61" s="14"/>
      <c r="M61" s="16"/>
      <c r="N61" s="14"/>
      <c r="O61" s="16"/>
      <c r="P61" s="14"/>
      <c r="Q61" s="16"/>
      <c r="R61" s="14"/>
    </row>
    <row r="62" spans="1:18" ht="23.85" customHeight="1">
      <c r="A62" s="13"/>
      <c r="C62" s="24" t="s">
        <v>60</v>
      </c>
      <c r="D62" s="24"/>
      <c r="E62" s="14"/>
      <c r="F62" s="14"/>
      <c r="G62" s="14"/>
      <c r="H62" s="14"/>
      <c r="I62" s="33"/>
      <c r="J62" s="14"/>
      <c r="K62" s="16"/>
      <c r="L62" s="14"/>
      <c r="M62" s="16"/>
      <c r="N62" s="14"/>
      <c r="O62" s="16"/>
      <c r="P62" s="14"/>
      <c r="Q62" s="16"/>
      <c r="R62" s="14"/>
    </row>
    <row r="63" spans="1:18" ht="23.85" customHeight="1" thickBot="1">
      <c r="A63" s="13"/>
      <c r="C63" s="24"/>
      <c r="D63" s="24" t="s">
        <v>61</v>
      </c>
      <c r="E63" s="13"/>
      <c r="F63" s="14"/>
      <c r="G63" s="14"/>
      <c r="H63" s="14"/>
      <c r="I63" s="33"/>
      <c r="J63" s="14"/>
      <c r="K63" s="43">
        <v>500000000</v>
      </c>
      <c r="L63" s="14"/>
      <c r="M63" s="43">
        <v>500000000</v>
      </c>
      <c r="N63" s="14"/>
      <c r="O63" s="43">
        <v>500000000</v>
      </c>
      <c r="P63" s="14"/>
      <c r="Q63" s="43">
        <v>500000000</v>
      </c>
      <c r="R63" s="14"/>
    </row>
    <row r="64" spans="1:18" ht="23.85" customHeight="1" thickTop="1">
      <c r="A64" s="13"/>
      <c r="C64" s="24" t="s">
        <v>62</v>
      </c>
      <c r="D64" s="24"/>
      <c r="E64" s="14"/>
      <c r="F64" s="14"/>
      <c r="G64" s="14"/>
      <c r="H64" s="14"/>
      <c r="I64" s="33"/>
      <c r="J64" s="14"/>
      <c r="K64" s="16"/>
      <c r="L64" s="14"/>
      <c r="M64" s="16"/>
      <c r="N64" s="14"/>
      <c r="O64" s="16"/>
      <c r="P64" s="14"/>
      <c r="Q64" s="16"/>
      <c r="R64" s="14"/>
    </row>
    <row r="65" spans="1:18" ht="23.85" customHeight="1">
      <c r="A65" s="13"/>
      <c r="C65" s="24"/>
      <c r="D65" s="24" t="s">
        <v>61</v>
      </c>
      <c r="E65" s="14"/>
      <c r="F65" s="14"/>
      <c r="G65" s="14"/>
      <c r="H65" s="14"/>
      <c r="I65" s="32"/>
      <c r="J65" s="14"/>
      <c r="K65" s="16">
        <v>500000000</v>
      </c>
      <c r="L65" s="14"/>
      <c r="M65" s="16">
        <v>500000000</v>
      </c>
      <c r="N65" s="14"/>
      <c r="O65" s="16">
        <v>500000000</v>
      </c>
      <c r="P65" s="14"/>
      <c r="Q65" s="16">
        <v>500000000</v>
      </c>
      <c r="R65" s="14"/>
    </row>
    <row r="66" spans="1:18" ht="23.85" customHeight="1">
      <c r="A66" s="13"/>
      <c r="C66" s="24" t="s">
        <v>63</v>
      </c>
      <c r="D66" s="24"/>
      <c r="E66" s="14"/>
      <c r="F66" s="14"/>
      <c r="G66" s="14"/>
      <c r="H66" s="14"/>
      <c r="I66" s="32"/>
      <c r="J66" s="14"/>
      <c r="K66" s="16">
        <v>19415975.350000001</v>
      </c>
      <c r="L66" s="16"/>
      <c r="M66" s="16">
        <v>19415975.350000001</v>
      </c>
      <c r="N66" s="16"/>
      <c r="O66" s="16">
        <v>19415975.350000001</v>
      </c>
      <c r="P66" s="16"/>
      <c r="Q66" s="16">
        <v>19415975.350000001</v>
      </c>
      <c r="R66" s="14"/>
    </row>
    <row r="67" spans="1:18" s="13" customFormat="1" ht="23.85" customHeight="1">
      <c r="C67" s="24" t="s">
        <v>64</v>
      </c>
      <c r="D67" s="24"/>
      <c r="E67" s="14"/>
      <c r="F67" s="14"/>
      <c r="G67" s="14"/>
      <c r="H67" s="14"/>
      <c r="I67" s="32"/>
      <c r="J67" s="14"/>
      <c r="K67" s="16">
        <v>199128000</v>
      </c>
      <c r="L67" s="14"/>
      <c r="M67" s="16">
        <v>199128000</v>
      </c>
      <c r="N67" s="14"/>
      <c r="O67" s="16">
        <v>199128000</v>
      </c>
      <c r="P67" s="14"/>
      <c r="Q67" s="16">
        <v>199128000</v>
      </c>
      <c r="R67" s="14"/>
    </row>
    <row r="68" spans="1:18" ht="23.85" customHeight="1">
      <c r="A68" s="13"/>
      <c r="B68" s="24" t="s">
        <v>65</v>
      </c>
      <c r="C68" s="24"/>
      <c r="D68" s="24"/>
      <c r="E68" s="14"/>
      <c r="F68" s="14"/>
      <c r="G68" s="14"/>
      <c r="H68" s="14"/>
      <c r="I68" s="33"/>
      <c r="J68" s="14"/>
      <c r="K68" s="16"/>
      <c r="L68" s="14"/>
      <c r="M68" s="16"/>
      <c r="N68" s="14"/>
      <c r="O68" s="16"/>
      <c r="P68" s="14"/>
      <c r="Q68" s="16"/>
      <c r="R68" s="14"/>
    </row>
    <row r="69" spans="1:18" ht="23.85" customHeight="1">
      <c r="A69" s="13"/>
      <c r="C69" s="24" t="s">
        <v>66</v>
      </c>
      <c r="D69" s="24"/>
      <c r="E69" s="14"/>
      <c r="F69" s="14"/>
      <c r="G69" s="14"/>
      <c r="H69" s="14"/>
      <c r="I69" s="33"/>
      <c r="J69" s="14"/>
      <c r="K69" s="16"/>
      <c r="L69" s="14"/>
      <c r="M69" s="16"/>
      <c r="N69" s="14"/>
      <c r="O69" s="16"/>
      <c r="P69" s="14"/>
      <c r="Q69" s="16"/>
      <c r="R69" s="14"/>
    </row>
    <row r="70" spans="1:18" ht="23.85" customHeight="1">
      <c r="A70" s="14"/>
      <c r="B70" s="14"/>
      <c r="C70" s="14"/>
      <c r="D70" s="24" t="s">
        <v>67</v>
      </c>
      <c r="E70" s="13"/>
      <c r="F70" s="14"/>
      <c r="G70" s="14"/>
      <c r="H70" s="14"/>
      <c r="I70" s="32"/>
      <c r="J70" s="14"/>
      <c r="K70" s="16">
        <v>50000000</v>
      </c>
      <c r="L70" s="14"/>
      <c r="M70" s="16">
        <v>50000000</v>
      </c>
      <c r="N70" s="14"/>
      <c r="O70" s="16">
        <v>50000000</v>
      </c>
      <c r="P70" s="14"/>
      <c r="Q70" s="16">
        <v>50000000</v>
      </c>
      <c r="R70" s="14"/>
    </row>
    <row r="71" spans="1:18" ht="23.85" customHeight="1">
      <c r="A71" s="13"/>
      <c r="C71" s="24" t="s">
        <v>68</v>
      </c>
      <c r="D71" s="24"/>
      <c r="E71" s="24"/>
      <c r="F71" s="14"/>
      <c r="G71" s="14"/>
      <c r="H71" s="14"/>
      <c r="I71" s="13"/>
      <c r="J71" s="14"/>
      <c r="K71" s="44">
        <f>+งบเปลี่ยนแปลงรวม!P20</f>
        <v>5471984.1400000211</v>
      </c>
      <c r="L71" s="14"/>
      <c r="M71" s="44">
        <v>10552674.01</v>
      </c>
      <c r="N71" s="14"/>
      <c r="O71" s="44">
        <f>+งบเปลี่ยนแปลงเฉพาะ!N19</f>
        <v>6447879.6499999762</v>
      </c>
      <c r="P71" s="16"/>
      <c r="Q71" s="44">
        <f>+งบเปลี่ยนแปลงเฉพาะ!N15</f>
        <v>11557099.119999999</v>
      </c>
      <c r="R71" s="14"/>
    </row>
    <row r="72" spans="1:18" ht="23.85" customHeight="1">
      <c r="A72" s="13"/>
      <c r="B72" s="23" t="s">
        <v>69</v>
      </c>
      <c r="C72" s="14"/>
      <c r="D72" s="14"/>
      <c r="E72" s="13"/>
      <c r="F72" s="14"/>
      <c r="G72" s="14"/>
      <c r="H72" s="14"/>
      <c r="I72" s="33"/>
      <c r="J72" s="14"/>
      <c r="K72" s="16">
        <f>SUM(K65:K71)</f>
        <v>774015959.49000001</v>
      </c>
      <c r="L72" s="14"/>
      <c r="M72" s="16">
        <f>SUM(M65:M71)</f>
        <v>779096649.36000001</v>
      </c>
      <c r="N72" s="14"/>
      <c r="O72" s="45">
        <f>SUM(O65:O71)</f>
        <v>774991855</v>
      </c>
      <c r="P72" s="14"/>
      <c r="Q72" s="16">
        <f>SUM(Q65:Q71)</f>
        <v>780101074.47000003</v>
      </c>
      <c r="R72" s="14"/>
    </row>
    <row r="73" spans="1:18" ht="23.85" customHeight="1">
      <c r="A73" s="13"/>
      <c r="B73" s="24" t="s">
        <v>70</v>
      </c>
      <c r="C73" s="24"/>
      <c r="D73" s="24"/>
      <c r="E73" s="24"/>
      <c r="F73" s="14"/>
      <c r="G73" s="14"/>
      <c r="H73" s="14"/>
      <c r="I73" s="33"/>
      <c r="J73" s="14"/>
      <c r="K73" s="44">
        <f>+งบเปลี่ยนแปลงรวม!T20</f>
        <v>15.790000000000001</v>
      </c>
      <c r="L73" s="14"/>
      <c r="M73" s="44">
        <v>15.73</v>
      </c>
      <c r="N73" s="14"/>
      <c r="O73" s="44">
        <v>0</v>
      </c>
      <c r="P73" s="16"/>
      <c r="Q73" s="44">
        <v>0</v>
      </c>
      <c r="R73" s="14"/>
    </row>
    <row r="74" spans="1:18" ht="23.85" customHeight="1">
      <c r="A74" s="18"/>
      <c r="B74" s="18"/>
      <c r="C74" s="18"/>
      <c r="D74" s="18"/>
      <c r="E74" s="23" t="s">
        <v>71</v>
      </c>
      <c r="F74" s="18"/>
      <c r="G74" s="14"/>
      <c r="H74" s="14"/>
      <c r="I74" s="14"/>
      <c r="J74" s="14"/>
      <c r="K74" s="46">
        <f>SUM(K72:K73)</f>
        <v>774015975.27999997</v>
      </c>
      <c r="L74" s="14"/>
      <c r="M74" s="46">
        <f>SUM(M72:M73)</f>
        <v>779096665.09000003</v>
      </c>
      <c r="N74" s="14"/>
      <c r="O74" s="34">
        <f>SUM(O72:O73)</f>
        <v>774991855</v>
      </c>
      <c r="P74" s="14"/>
      <c r="Q74" s="46">
        <f>SUM(Q72:Q73)</f>
        <v>780101074.47000003</v>
      </c>
      <c r="R74" s="14"/>
    </row>
    <row r="75" spans="1:18" ht="23.85" customHeight="1" thickBot="1">
      <c r="A75" s="23" t="s">
        <v>72</v>
      </c>
      <c r="B75" s="23"/>
      <c r="C75" s="23"/>
      <c r="D75" s="23"/>
      <c r="E75" s="18"/>
      <c r="F75" s="18"/>
      <c r="G75" s="14"/>
      <c r="H75" s="14"/>
      <c r="I75" s="14"/>
      <c r="J75" s="14"/>
      <c r="K75" s="47">
        <f>+K74+K59</f>
        <v>1371375815.24</v>
      </c>
      <c r="L75" s="14"/>
      <c r="M75" s="47">
        <f>+M74+M59</f>
        <v>1374985313.75</v>
      </c>
      <c r="N75" s="14"/>
      <c r="O75" s="35">
        <f>+O74+O59</f>
        <v>1367854711.3199999</v>
      </c>
      <c r="P75" s="14"/>
      <c r="Q75" s="47">
        <f>+Q74+Q59</f>
        <v>1372800709.0700002</v>
      </c>
      <c r="R75" s="14"/>
    </row>
    <row r="76" spans="1:18" ht="13.5" customHeight="1" thickTop="1">
      <c r="A76" s="23"/>
      <c r="B76" s="23"/>
      <c r="C76" s="23"/>
      <c r="D76" s="23"/>
      <c r="E76" s="18"/>
      <c r="F76" s="18"/>
      <c r="G76" s="14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 ht="23.85" customHeight="1">
      <c r="A77" s="24" t="s">
        <v>40</v>
      </c>
      <c r="B77" s="24"/>
      <c r="C77" s="24"/>
      <c r="D77" s="24"/>
      <c r="E77" s="14"/>
      <c r="F77" s="14"/>
      <c r="G77" s="14"/>
      <c r="H77" s="14"/>
      <c r="I77" s="14"/>
      <c r="J77" s="14"/>
      <c r="K77" s="13"/>
      <c r="L77" s="13"/>
      <c r="M77" s="13"/>
      <c r="N77" s="13"/>
      <c r="O77" s="13"/>
      <c r="P77" s="13"/>
      <c r="Q77" s="13"/>
      <c r="R77" s="48"/>
    </row>
    <row r="78" spans="1:18" s="13" customFormat="1" ht="15.75" customHeight="1">
      <c r="A78" s="24"/>
      <c r="B78" s="24"/>
      <c r="C78" s="24"/>
      <c r="D78" s="2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49"/>
    </row>
    <row r="79" spans="1:18" ht="16.5" customHeight="1">
      <c r="A79" s="13"/>
      <c r="E79" s="14"/>
      <c r="F79" s="14"/>
      <c r="G79" s="14"/>
      <c r="H79" s="14"/>
      <c r="I79" s="14"/>
      <c r="J79" s="14"/>
      <c r="K79" s="13"/>
      <c r="L79" s="13"/>
      <c r="M79" s="50"/>
      <c r="N79" s="13"/>
      <c r="O79" s="50"/>
      <c r="P79" s="13"/>
      <c r="Q79" s="13"/>
      <c r="R79" s="14"/>
    </row>
    <row r="80" spans="1:18" ht="23.85" customHeight="1">
      <c r="A80" s="14"/>
      <c r="B80" s="14"/>
      <c r="C80" s="14"/>
      <c r="D80" s="14"/>
      <c r="E80" s="14"/>
      <c r="F80" s="51" t="s">
        <v>73</v>
      </c>
      <c r="G80" s="32"/>
      <c r="H80" s="51"/>
      <c r="I80" s="32"/>
      <c r="J80" s="26"/>
      <c r="K80" s="14"/>
      <c r="L80" s="33"/>
      <c r="M80" s="14"/>
      <c r="N80" s="14"/>
      <c r="O80" s="14"/>
      <c r="P80" s="14"/>
      <c r="Q80" s="14"/>
      <c r="R80" s="14"/>
    </row>
    <row r="82" spans="1:18" ht="25.2" customHeight="1">
      <c r="A82" s="13"/>
      <c r="E82" s="13"/>
      <c r="F82" s="13"/>
      <c r="G82" s="13"/>
      <c r="H82" s="13"/>
      <c r="I82" s="13"/>
      <c r="J82" s="13"/>
      <c r="K82" s="52">
        <f>+K31-K75</f>
        <v>0</v>
      </c>
      <c r="L82" s="53"/>
      <c r="M82" s="52">
        <f>+M31-M75</f>
        <v>0</v>
      </c>
      <c r="N82" s="53"/>
      <c r="O82" s="52">
        <f>+O31-O75</f>
        <v>0</v>
      </c>
      <c r="P82" s="53"/>
      <c r="Q82" s="52">
        <f>+Q31-Q75</f>
        <v>0</v>
      </c>
      <c r="R82" s="13"/>
    </row>
  </sheetData>
  <mergeCells count="13">
    <mergeCell ref="A9:G9"/>
    <mergeCell ref="A1:Q1"/>
    <mergeCell ref="A2:Q2"/>
    <mergeCell ref="A3:Q3"/>
    <mergeCell ref="K5:M5"/>
    <mergeCell ref="O5:Q5"/>
    <mergeCell ref="A48:G48"/>
    <mergeCell ref="A39:Q39"/>
    <mergeCell ref="A40:Q40"/>
    <mergeCell ref="A41:Q41"/>
    <mergeCell ref="A42:Q42"/>
    <mergeCell ref="K44:M44"/>
    <mergeCell ref="O44:Q44"/>
  </mergeCells>
  <pageMargins left="0.78740157480314965" right="0.28999999999999998" top="0.51181102362204722" bottom="0.39370078740157483" header="0" footer="0.19685039370078741"/>
  <pageSetup paperSize="9" scale="83" fitToHeight="0" orientation="portrait" r:id="rId1"/>
  <rowBreaks count="1" manualBreakCount="1">
    <brk id="3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O36"/>
  <sheetViews>
    <sheetView view="pageBreakPreview" zoomScale="90" zoomScaleNormal="85" zoomScaleSheetLayoutView="90" workbookViewId="0">
      <selection activeCell="A35" sqref="A35"/>
    </sheetView>
  </sheetViews>
  <sheetFormatPr defaultColWidth="12.59765625" defaultRowHeight="23.7" customHeight="1"/>
  <cols>
    <col min="1" max="1" width="2.69921875" style="120" customWidth="1"/>
    <col min="2" max="2" width="7" style="119" customWidth="1"/>
    <col min="3" max="4" width="9" style="120" customWidth="1"/>
    <col min="5" max="5" width="3.59765625" style="120" customWidth="1"/>
    <col min="6" max="6" width="7.59765625" style="120" customWidth="1"/>
    <col min="7" max="7" width="13.09765625" style="120" bestFit="1" customWidth="1"/>
    <col min="8" max="8" width="1.09765625" style="120" customWidth="1"/>
    <col min="9" max="9" width="13.09765625" style="120" bestFit="1" customWidth="1"/>
    <col min="10" max="10" width="1.09765625" style="120" customWidth="1"/>
    <col min="11" max="11" width="13.09765625" style="120" bestFit="1" customWidth="1"/>
    <col min="12" max="12" width="1.09765625" style="120" customWidth="1"/>
    <col min="13" max="13" width="13.09765625" style="120" bestFit="1" customWidth="1"/>
    <col min="14" max="14" width="0.5" style="120" customWidth="1"/>
    <col min="15" max="15" width="3.19921875" style="11" customWidth="1"/>
    <col min="16" max="16384" width="12.59765625" style="120"/>
  </cols>
  <sheetData>
    <row r="1" spans="1:15" ht="24.9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18"/>
      <c r="O1" s="2"/>
    </row>
    <row r="2" spans="1:15" ht="24.9" customHeight="1">
      <c r="A2" s="152" t="s">
        <v>74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18"/>
      <c r="O2" s="2"/>
    </row>
    <row r="3" spans="1:15" ht="24.9" customHeight="1">
      <c r="A3" s="152" t="s">
        <v>75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18"/>
      <c r="O3" s="2"/>
    </row>
    <row r="4" spans="1:15" ht="24.9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2"/>
      <c r="N4" s="123"/>
      <c r="O4" s="2"/>
    </row>
    <row r="5" spans="1:15" ht="24.9" customHeight="1">
      <c r="A5" s="121"/>
      <c r="B5" s="121"/>
      <c r="C5" s="121"/>
      <c r="D5" s="121"/>
      <c r="E5" s="121"/>
      <c r="F5" s="121"/>
      <c r="G5" s="153" t="s">
        <v>3</v>
      </c>
      <c r="H5" s="153"/>
      <c r="I5" s="153"/>
      <c r="J5" s="123"/>
      <c r="K5" s="153" t="s">
        <v>4</v>
      </c>
      <c r="L5" s="153"/>
      <c r="M5" s="153"/>
      <c r="N5" s="123"/>
      <c r="O5" s="2"/>
    </row>
    <row r="6" spans="1:15" ht="24.9" customHeight="1">
      <c r="A6" s="123"/>
      <c r="B6" s="123"/>
      <c r="C6" s="123"/>
      <c r="D6" s="123"/>
      <c r="E6" s="123"/>
      <c r="F6" s="117" t="s">
        <v>5</v>
      </c>
      <c r="G6" s="124" t="s">
        <v>76</v>
      </c>
      <c r="H6" s="125"/>
      <c r="I6" s="124" t="s">
        <v>77</v>
      </c>
      <c r="J6" s="123"/>
      <c r="K6" s="124" t="s">
        <v>76</v>
      </c>
      <c r="L6" s="125"/>
      <c r="M6" s="124" t="s">
        <v>77</v>
      </c>
      <c r="N6" s="123"/>
      <c r="O6" s="2"/>
    </row>
    <row r="7" spans="1:15" ht="24.9" customHeight="1">
      <c r="A7" s="126" t="s">
        <v>78</v>
      </c>
      <c r="B7" s="126"/>
      <c r="C7" s="123"/>
      <c r="D7" s="123"/>
      <c r="E7" s="123"/>
      <c r="F7" s="123"/>
      <c r="G7" s="127">
        <v>324336547.19999999</v>
      </c>
      <c r="H7" s="127"/>
      <c r="I7" s="127">
        <v>310759043.02999997</v>
      </c>
      <c r="J7" s="127"/>
      <c r="K7" s="127">
        <v>324336547.19999999</v>
      </c>
      <c r="L7" s="122"/>
      <c r="M7" s="127">
        <v>310759043.02999997</v>
      </c>
      <c r="N7" s="123"/>
      <c r="O7" s="2"/>
    </row>
    <row r="8" spans="1:15" ht="24.9" customHeight="1">
      <c r="A8" s="126" t="s">
        <v>79</v>
      </c>
      <c r="B8" s="126"/>
      <c r="C8" s="123"/>
      <c r="D8" s="123"/>
      <c r="E8" s="123"/>
      <c r="F8" s="123"/>
      <c r="G8" s="127">
        <v>-286820623.63999999</v>
      </c>
      <c r="H8" s="127"/>
      <c r="I8" s="127">
        <v>-266845092.13</v>
      </c>
      <c r="J8" s="127"/>
      <c r="K8" s="127">
        <v>-286680748.04000002</v>
      </c>
      <c r="L8" s="122"/>
      <c r="M8" s="127">
        <v>-267176084.58000001</v>
      </c>
      <c r="N8" s="123"/>
      <c r="O8" s="2"/>
    </row>
    <row r="9" spans="1:15" ht="24.9" customHeight="1">
      <c r="A9" s="123" t="s">
        <v>80</v>
      </c>
      <c r="B9" s="123"/>
      <c r="C9" s="126"/>
      <c r="D9" s="123"/>
      <c r="E9" s="123"/>
      <c r="F9" s="123"/>
      <c r="G9" s="128">
        <f>SUM(G7:G8)</f>
        <v>37515923.560000002</v>
      </c>
      <c r="H9" s="127"/>
      <c r="I9" s="128">
        <f>SUM(I7:I8)</f>
        <v>43913950.899999976</v>
      </c>
      <c r="J9" s="127"/>
      <c r="K9" s="128">
        <f>SUM(K7:K8)</f>
        <v>37655799.159999967</v>
      </c>
      <c r="L9" s="127"/>
      <c r="M9" s="128">
        <f>SUM(M7:M8)</f>
        <v>43582958.449999958</v>
      </c>
      <c r="N9" s="123"/>
      <c r="O9" s="2"/>
    </row>
    <row r="10" spans="1:15" ht="24.9" customHeight="1">
      <c r="A10" s="126" t="s">
        <v>81</v>
      </c>
      <c r="B10" s="126"/>
      <c r="C10" s="123"/>
      <c r="D10" s="123"/>
      <c r="E10" s="127"/>
      <c r="F10" s="123"/>
      <c r="G10" s="127">
        <v>1850185.5299999998</v>
      </c>
      <c r="H10" s="127"/>
      <c r="I10" s="127">
        <v>7374134.3499999996</v>
      </c>
      <c r="J10" s="127"/>
      <c r="K10" s="127">
        <v>2234741.44</v>
      </c>
      <c r="L10" s="127"/>
      <c r="M10" s="127">
        <v>7814805.5499999998</v>
      </c>
      <c r="N10" s="123"/>
      <c r="O10" s="2"/>
    </row>
    <row r="11" spans="1:15" ht="24.9" customHeight="1">
      <c r="A11" s="126" t="s">
        <v>82</v>
      </c>
      <c r="B11" s="126"/>
      <c r="C11" s="123"/>
      <c r="D11" s="123"/>
      <c r="E11" s="123"/>
      <c r="F11" s="123"/>
      <c r="G11" s="128">
        <f>SUM(G9:G10)</f>
        <v>39366109.090000004</v>
      </c>
      <c r="H11" s="127"/>
      <c r="I11" s="128">
        <f>SUM(I9:I10)</f>
        <v>51288085.249999978</v>
      </c>
      <c r="J11" s="127"/>
      <c r="K11" s="128">
        <f>SUM(K9:K10)</f>
        <v>39890540.599999964</v>
      </c>
      <c r="L11" s="127"/>
      <c r="M11" s="128">
        <f>SUM(M9:M10)</f>
        <v>51397763.999999955</v>
      </c>
      <c r="N11" s="123"/>
      <c r="O11" s="2"/>
    </row>
    <row r="12" spans="1:15" ht="24.9" customHeight="1">
      <c r="A12" s="126" t="s">
        <v>83</v>
      </c>
      <c r="B12" s="126"/>
      <c r="C12" s="123"/>
      <c r="D12" s="123"/>
      <c r="E12" s="123"/>
      <c r="F12" s="123"/>
      <c r="G12" s="127">
        <v>-44426718.009999983</v>
      </c>
      <c r="H12" s="127"/>
      <c r="I12" s="127">
        <v>-44386008.740000002</v>
      </c>
      <c r="J12" s="127"/>
      <c r="K12" s="127">
        <v>-44991917.059999987</v>
      </c>
      <c r="L12" s="127"/>
      <c r="M12" s="127">
        <v>-45003886.990000002</v>
      </c>
      <c r="N12" s="123"/>
      <c r="O12" s="2"/>
    </row>
    <row r="13" spans="1:15" ht="24.9" customHeight="1">
      <c r="A13" s="126" t="s">
        <v>84</v>
      </c>
      <c r="B13" s="126"/>
      <c r="C13" s="123"/>
      <c r="D13" s="123"/>
      <c r="E13" s="123"/>
      <c r="F13" s="123"/>
      <c r="G13" s="128">
        <f>+G11+G12</f>
        <v>-5060608.9199999794</v>
      </c>
      <c r="H13" s="127"/>
      <c r="I13" s="128">
        <f>+I11+I12</f>
        <v>6902076.5099999756</v>
      </c>
      <c r="J13" s="127"/>
      <c r="K13" s="128">
        <f>+K11+K12</f>
        <v>-5101376.4600000232</v>
      </c>
      <c r="L13" s="127"/>
      <c r="M13" s="128">
        <f>+M11+M12</f>
        <v>6393877.0099999532</v>
      </c>
      <c r="N13" s="123"/>
      <c r="O13" s="2"/>
    </row>
    <row r="14" spans="1:15" ht="24.9" customHeight="1">
      <c r="A14" s="126" t="s">
        <v>85</v>
      </c>
      <c r="B14" s="126"/>
      <c r="C14" s="123"/>
      <c r="D14" s="123"/>
      <c r="E14" s="123"/>
      <c r="F14" s="123"/>
      <c r="G14" s="129">
        <v>-108758.39000000001</v>
      </c>
      <c r="H14" s="127"/>
      <c r="I14" s="129">
        <v>-150870.66</v>
      </c>
      <c r="J14" s="127"/>
      <c r="K14" s="129">
        <v>-88275.430000000008</v>
      </c>
      <c r="L14" s="127"/>
      <c r="M14" s="129">
        <v>-127240.63</v>
      </c>
      <c r="N14" s="123"/>
      <c r="O14" s="2"/>
    </row>
    <row r="15" spans="1:15" ht="24.9" customHeight="1">
      <c r="A15" s="126" t="s">
        <v>86</v>
      </c>
      <c r="B15" s="126"/>
      <c r="C15" s="123"/>
      <c r="D15" s="123"/>
      <c r="E15" s="123"/>
      <c r="F15" s="123"/>
      <c r="G15" s="127">
        <f>SUM(G13:G14)</f>
        <v>-5169367.3099999791</v>
      </c>
      <c r="H15" s="127"/>
      <c r="I15" s="127">
        <f>SUM(I13:I14)</f>
        <v>6751205.8499999754</v>
      </c>
      <c r="J15" s="127"/>
      <c r="K15" s="127">
        <f>SUM(K13:K14)</f>
        <v>-5189651.8900000229</v>
      </c>
      <c r="L15" s="127"/>
      <c r="M15" s="127">
        <f>SUM(M13:M14)</f>
        <v>6266636.3799999533</v>
      </c>
      <c r="N15" s="123"/>
      <c r="O15" s="2"/>
    </row>
    <row r="16" spans="1:15" ht="24.9" customHeight="1">
      <c r="A16" s="126" t="s">
        <v>87</v>
      </c>
      <c r="B16" s="126"/>
      <c r="C16" s="123"/>
      <c r="D16" s="123"/>
      <c r="E16" s="123"/>
      <c r="F16" s="130" t="s">
        <v>88</v>
      </c>
      <c r="G16" s="129">
        <v>88677.5</v>
      </c>
      <c r="H16" s="127"/>
      <c r="I16" s="129">
        <v>-1056819.1399999999</v>
      </c>
      <c r="J16" s="127"/>
      <c r="K16" s="129">
        <v>80432.42</v>
      </c>
      <c r="L16" s="127"/>
      <c r="M16" s="129">
        <v>-972290.48</v>
      </c>
      <c r="N16" s="123"/>
      <c r="O16" s="2"/>
    </row>
    <row r="17" spans="1:15" ht="24.9" customHeight="1">
      <c r="A17" s="131" t="s">
        <v>89</v>
      </c>
      <c r="B17" s="131"/>
      <c r="C17" s="123"/>
      <c r="D17" s="123"/>
      <c r="E17" s="123"/>
      <c r="F17" s="123"/>
      <c r="G17" s="127">
        <f>SUM(G15:G16)</f>
        <v>-5080689.8099999791</v>
      </c>
      <c r="H17" s="132"/>
      <c r="I17" s="127">
        <f>SUM(I15:I16)</f>
        <v>5694386.7099999757</v>
      </c>
      <c r="J17" s="132"/>
      <c r="K17" s="127">
        <f>SUM(K15:K16)</f>
        <v>-5109219.470000023</v>
      </c>
      <c r="L17" s="132"/>
      <c r="M17" s="127">
        <f>SUM(M15:M16)</f>
        <v>5294345.8999999538</v>
      </c>
      <c r="N17" s="123"/>
      <c r="O17" s="2"/>
    </row>
    <row r="18" spans="1:15" s="119" customFormat="1" ht="24.9" customHeight="1">
      <c r="A18" s="131" t="s">
        <v>90</v>
      </c>
      <c r="B18" s="131"/>
      <c r="C18" s="123"/>
      <c r="D18" s="123"/>
      <c r="E18" s="133"/>
      <c r="F18" s="123"/>
      <c r="G18" s="134">
        <v>0</v>
      </c>
      <c r="H18" s="109"/>
      <c r="I18" s="134">
        <v>0</v>
      </c>
      <c r="J18" s="109"/>
      <c r="K18" s="134">
        <v>0</v>
      </c>
      <c r="L18" s="109"/>
      <c r="M18" s="134">
        <v>0</v>
      </c>
      <c r="N18" s="123"/>
      <c r="O18" s="2"/>
    </row>
    <row r="19" spans="1:15" ht="24.9" customHeight="1" thickBot="1">
      <c r="A19" s="126" t="s">
        <v>91</v>
      </c>
      <c r="B19" s="126"/>
      <c r="C19" s="123"/>
      <c r="D19" s="123"/>
      <c r="E19" s="123"/>
      <c r="F19" s="123"/>
      <c r="G19" s="135">
        <f>SUM(G17+G18)</f>
        <v>-5080689.8099999791</v>
      </c>
      <c r="H19" s="123"/>
      <c r="I19" s="135">
        <f>SUM(I17+I18)</f>
        <v>5694386.7099999757</v>
      </c>
      <c r="J19" s="123"/>
      <c r="K19" s="135">
        <f>SUM(K17+K18)</f>
        <v>-5109219.470000023</v>
      </c>
      <c r="L19" s="123"/>
      <c r="M19" s="135">
        <f>SUM(M17+M18)</f>
        <v>5294345.8999999538</v>
      </c>
      <c r="N19" s="123"/>
      <c r="O19" s="2"/>
    </row>
    <row r="20" spans="1:15" ht="24.9" customHeight="1" thickTop="1">
      <c r="A20" s="126" t="s">
        <v>92</v>
      </c>
      <c r="B20" s="126"/>
      <c r="C20" s="123"/>
      <c r="D20" s="123"/>
      <c r="E20" s="123"/>
      <c r="F20" s="123"/>
      <c r="G20" s="127"/>
      <c r="H20" s="123"/>
      <c r="I20" s="127"/>
      <c r="J20" s="123"/>
      <c r="K20" s="127"/>
      <c r="L20" s="123"/>
      <c r="M20" s="127"/>
      <c r="N20" s="123"/>
      <c r="O20" s="2"/>
    </row>
    <row r="21" spans="1:15" ht="24.9" customHeight="1">
      <c r="A21" s="119"/>
      <c r="B21" s="123" t="s">
        <v>93</v>
      </c>
      <c r="C21" s="123"/>
      <c r="D21" s="123"/>
      <c r="E21" s="123"/>
      <c r="F21" s="123"/>
      <c r="G21" s="127">
        <f>G23-G22</f>
        <v>-5080689.8699999787</v>
      </c>
      <c r="H21" s="123"/>
      <c r="I21" s="127">
        <f>I23-I22</f>
        <v>5694385.9099999759</v>
      </c>
      <c r="J21" s="123"/>
      <c r="K21" s="127">
        <f>+K17</f>
        <v>-5109219.470000023</v>
      </c>
      <c r="L21" s="123"/>
      <c r="M21" s="127">
        <f>+M17</f>
        <v>5294345.8999999538</v>
      </c>
      <c r="N21" s="123"/>
      <c r="O21" s="2"/>
    </row>
    <row r="22" spans="1:15" ht="24.9" customHeight="1">
      <c r="A22" s="119"/>
      <c r="B22" s="123" t="s">
        <v>94</v>
      </c>
      <c r="C22" s="123"/>
      <c r="D22" s="123"/>
      <c r="E22" s="123"/>
      <c r="F22" s="123"/>
      <c r="G22" s="123">
        <v>0.06</v>
      </c>
      <c r="H22" s="123"/>
      <c r="I22" s="123">
        <v>0.8</v>
      </c>
      <c r="J22" s="123"/>
      <c r="K22" s="123">
        <v>0</v>
      </c>
      <c r="L22" s="123"/>
      <c r="M22" s="123">
        <v>0</v>
      </c>
      <c r="N22" s="123"/>
      <c r="O22" s="2"/>
    </row>
    <row r="23" spans="1:15" ht="24.9" customHeight="1" thickBot="1">
      <c r="A23" s="126"/>
      <c r="B23" s="126"/>
      <c r="C23" s="123"/>
      <c r="D23" s="123"/>
      <c r="E23" s="123"/>
      <c r="F23" s="123"/>
      <c r="G23" s="136">
        <f>G17</f>
        <v>-5080689.8099999791</v>
      </c>
      <c r="H23" s="123"/>
      <c r="I23" s="136">
        <f>I17</f>
        <v>5694386.7099999757</v>
      </c>
      <c r="J23" s="123"/>
      <c r="K23" s="136">
        <f>K17</f>
        <v>-5109219.470000023</v>
      </c>
      <c r="L23" s="123"/>
      <c r="M23" s="136">
        <f>M17</f>
        <v>5294345.8999999538</v>
      </c>
      <c r="N23" s="123"/>
      <c r="O23" s="2"/>
    </row>
    <row r="24" spans="1:15" ht="24.9" customHeight="1" thickTop="1">
      <c r="A24" s="126" t="s">
        <v>95</v>
      </c>
      <c r="B24" s="126"/>
      <c r="C24" s="123"/>
      <c r="D24" s="123"/>
      <c r="E24" s="123"/>
      <c r="F24" s="123"/>
      <c r="G24" s="127"/>
      <c r="H24" s="123"/>
      <c r="I24" s="127"/>
      <c r="J24" s="123"/>
      <c r="K24" s="127"/>
      <c r="L24" s="123"/>
      <c r="M24" s="127"/>
      <c r="N24" s="123"/>
      <c r="O24" s="2"/>
    </row>
    <row r="25" spans="1:15" ht="24.9" customHeight="1">
      <c r="A25" s="119"/>
      <c r="B25" s="123" t="s">
        <v>93</v>
      </c>
      <c r="C25" s="123"/>
      <c r="D25" s="123"/>
      <c r="E25" s="123"/>
      <c r="F25" s="123"/>
      <c r="G25" s="123">
        <f>+G27-G26</f>
        <v>-5080689.8699999787</v>
      </c>
      <c r="H25" s="123"/>
      <c r="I25" s="123">
        <f>+I27-I26</f>
        <v>5694385.9099999759</v>
      </c>
      <c r="J25" s="123"/>
      <c r="K25" s="123">
        <f>+K27-K26</f>
        <v>-5109219.470000023</v>
      </c>
      <c r="L25" s="123"/>
      <c r="M25" s="123">
        <f>+M27-M26</f>
        <v>5294345.8999999538</v>
      </c>
      <c r="N25" s="123"/>
      <c r="O25" s="2"/>
    </row>
    <row r="26" spans="1:15" ht="24.9" customHeight="1">
      <c r="A26" s="119"/>
      <c r="B26" s="123" t="s">
        <v>94</v>
      </c>
      <c r="C26" s="123"/>
      <c r="D26" s="123"/>
      <c r="E26" s="123"/>
      <c r="F26" s="123"/>
      <c r="G26" s="123">
        <f>+G22</f>
        <v>0.06</v>
      </c>
      <c r="H26" s="123"/>
      <c r="I26" s="123">
        <f>+I22</f>
        <v>0.8</v>
      </c>
      <c r="J26" s="123"/>
      <c r="K26" s="123">
        <v>0</v>
      </c>
      <c r="L26" s="123"/>
      <c r="M26" s="123">
        <v>0</v>
      </c>
      <c r="N26" s="123"/>
      <c r="O26" s="2"/>
    </row>
    <row r="27" spans="1:15" ht="24.9" customHeight="1" thickBot="1">
      <c r="A27" s="126"/>
      <c r="B27" s="126"/>
      <c r="C27" s="123"/>
      <c r="D27" s="123"/>
      <c r="E27" s="123"/>
      <c r="F27" s="123"/>
      <c r="G27" s="136">
        <f>+G19</f>
        <v>-5080689.8099999791</v>
      </c>
      <c r="H27" s="123"/>
      <c r="I27" s="136">
        <f>+I19</f>
        <v>5694386.7099999757</v>
      </c>
      <c r="J27" s="123"/>
      <c r="K27" s="136">
        <f>+K19</f>
        <v>-5109219.470000023</v>
      </c>
      <c r="L27" s="123"/>
      <c r="M27" s="136">
        <f>+M19</f>
        <v>5294345.8999999538</v>
      </c>
      <c r="N27" s="123"/>
      <c r="O27" s="2"/>
    </row>
    <row r="28" spans="1:15" ht="24.9" customHeight="1" thickTop="1">
      <c r="A28" s="126" t="s">
        <v>96</v>
      </c>
      <c r="B28" s="126"/>
      <c r="C28" s="123"/>
      <c r="D28" s="123"/>
      <c r="E28" s="123"/>
      <c r="F28" s="123"/>
      <c r="G28" s="123"/>
      <c r="H28" s="123"/>
      <c r="I28" s="123"/>
      <c r="J28" s="123"/>
      <c r="K28" s="127"/>
      <c r="L28" s="123"/>
      <c r="M28" s="127"/>
      <c r="N28" s="123"/>
      <c r="O28" s="2"/>
    </row>
    <row r="29" spans="1:15" ht="24.9" customHeight="1">
      <c r="A29" s="119"/>
      <c r="B29" s="126" t="s">
        <v>97</v>
      </c>
      <c r="C29" s="123"/>
      <c r="D29" s="123"/>
      <c r="E29" s="123"/>
      <c r="F29" s="130"/>
      <c r="G29" s="137">
        <f>+G21/G30</f>
        <v>-1.0161379739999957E-2</v>
      </c>
      <c r="H29" s="123"/>
      <c r="I29" s="137">
        <f>+I21/I30</f>
        <v>1.1388771819999952E-2</v>
      </c>
      <c r="J29" s="123"/>
      <c r="K29" s="138">
        <f>+K21/K30</f>
        <v>-1.0218438940000046E-2</v>
      </c>
      <c r="L29" s="123"/>
      <c r="M29" s="138">
        <f>+M21/M30</f>
        <v>1.0588691799999907E-2</v>
      </c>
      <c r="N29" s="123"/>
      <c r="O29" s="2"/>
    </row>
    <row r="30" spans="1:15" ht="24.9" customHeight="1">
      <c r="A30" s="119"/>
      <c r="B30" s="126" t="s">
        <v>98</v>
      </c>
      <c r="C30" s="123"/>
      <c r="D30" s="123"/>
      <c r="E30" s="123"/>
      <c r="F30" s="139"/>
      <c r="G30" s="140">
        <v>500000000</v>
      </c>
      <c r="H30" s="140"/>
      <c r="I30" s="140">
        <v>500000000</v>
      </c>
      <c r="J30" s="140"/>
      <c r="K30" s="140">
        <v>500000000</v>
      </c>
      <c r="L30" s="140"/>
      <c r="M30" s="140">
        <v>500000000</v>
      </c>
      <c r="N30" s="123"/>
      <c r="O30" s="2"/>
    </row>
    <row r="31" spans="1:15" ht="24.9" customHeight="1">
      <c r="A31" s="126"/>
      <c r="B31" s="126"/>
      <c r="C31" s="123"/>
      <c r="D31" s="126"/>
      <c r="E31" s="123"/>
      <c r="F31" s="123"/>
      <c r="G31" s="123"/>
      <c r="H31" s="123"/>
      <c r="I31" s="123"/>
      <c r="J31" s="123"/>
      <c r="K31" s="127"/>
      <c r="L31" s="123"/>
      <c r="M31" s="127"/>
      <c r="N31" s="123"/>
      <c r="O31" s="2"/>
    </row>
    <row r="32" spans="1:15" s="119" customFormat="1" ht="24.9" customHeight="1">
      <c r="A32" s="126"/>
      <c r="B32" s="126"/>
      <c r="C32" s="123"/>
      <c r="D32" s="126"/>
      <c r="E32" s="123"/>
      <c r="F32" s="123"/>
      <c r="G32" s="123"/>
      <c r="H32" s="123"/>
      <c r="I32" s="123"/>
      <c r="J32" s="123"/>
      <c r="K32" s="127"/>
      <c r="L32" s="123"/>
      <c r="M32" s="127"/>
      <c r="N32" s="123"/>
      <c r="O32" s="2"/>
    </row>
    <row r="33" spans="1:15" s="119" customFormat="1" ht="24.9" customHeight="1">
      <c r="A33" s="126"/>
      <c r="B33" s="126"/>
      <c r="C33" s="123"/>
      <c r="D33" s="126"/>
      <c r="E33" s="123"/>
      <c r="F33" s="123"/>
      <c r="G33" s="123"/>
      <c r="H33" s="123"/>
      <c r="I33" s="123"/>
      <c r="J33" s="123"/>
      <c r="K33" s="127"/>
      <c r="L33" s="123"/>
      <c r="M33" s="127"/>
      <c r="N33" s="123"/>
      <c r="O33" s="2"/>
    </row>
    <row r="34" spans="1:15" s="119" customFormat="1" ht="24.9" customHeight="1">
      <c r="A34" s="126"/>
      <c r="B34" s="126"/>
      <c r="C34" s="123"/>
      <c r="D34" s="126"/>
      <c r="E34" s="123"/>
      <c r="F34" s="123"/>
      <c r="G34" s="123"/>
      <c r="H34" s="123"/>
      <c r="I34" s="123"/>
      <c r="J34" s="123"/>
      <c r="K34" s="127"/>
      <c r="L34" s="123"/>
      <c r="M34" s="127"/>
      <c r="N34" s="123"/>
      <c r="O34" s="2"/>
    </row>
    <row r="35" spans="1:15" ht="24.9" customHeight="1">
      <c r="A35" s="126" t="s">
        <v>40</v>
      </c>
      <c r="B35" s="126"/>
      <c r="C35" s="123"/>
      <c r="D35" s="123"/>
      <c r="E35" s="123"/>
      <c r="F35" s="123"/>
      <c r="G35" s="3"/>
      <c r="H35" s="123"/>
      <c r="I35" s="10"/>
      <c r="J35" s="123"/>
      <c r="K35" s="127"/>
      <c r="L35" s="123"/>
      <c r="M35" s="127"/>
      <c r="N35" s="123"/>
      <c r="O35" s="2"/>
    </row>
    <row r="36" spans="1:15" ht="22.5" customHeight="1">
      <c r="A36" s="126"/>
      <c r="B36" s="126"/>
      <c r="C36" s="123"/>
      <c r="D36" s="123"/>
      <c r="E36" s="123"/>
      <c r="F36" s="123"/>
      <c r="G36" s="3"/>
      <c r="H36" s="123"/>
      <c r="I36" s="3"/>
      <c r="J36" s="123"/>
      <c r="K36" s="3"/>
      <c r="L36" s="123"/>
      <c r="M36" s="3"/>
      <c r="N36" s="123"/>
      <c r="O36" s="2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K24"/>
  <sheetViews>
    <sheetView view="pageBreakPreview" zoomScale="90" zoomScaleNormal="70" zoomScaleSheetLayoutView="90" workbookViewId="0">
      <selection activeCell="F9" sqref="F9"/>
    </sheetView>
  </sheetViews>
  <sheetFormatPr defaultColWidth="11" defaultRowHeight="22.5" customHeight="1"/>
  <cols>
    <col min="1" max="1" width="2.69921875" style="100" customWidth="1"/>
    <col min="2" max="2" width="5.5" style="100" customWidth="1"/>
    <col min="3" max="4" width="9" style="100" customWidth="1"/>
    <col min="5" max="5" width="3.3984375" style="100" customWidth="1"/>
    <col min="6" max="6" width="6.8984375" style="100" customWidth="1"/>
    <col min="7" max="7" width="2.8984375" style="100" customWidth="1"/>
    <col min="8" max="8" width="14.59765625" style="100" customWidth="1"/>
    <col min="9" max="9" width="0.5" style="100" customWidth="1"/>
    <col min="10" max="10" width="14.59765625" style="100" customWidth="1"/>
    <col min="11" max="11" width="0.5" style="100" customWidth="1"/>
    <col min="12" max="12" width="14.59765625" style="100" customWidth="1"/>
    <col min="13" max="13" width="0.5" style="100" customWidth="1"/>
    <col min="14" max="14" width="14.59765625" style="100" customWidth="1"/>
    <col min="15" max="15" width="0.5" style="100" customWidth="1"/>
    <col min="16" max="16" width="14.59765625" style="100" customWidth="1"/>
    <col min="17" max="17" width="0.5" style="100" customWidth="1"/>
    <col min="18" max="18" width="14.59765625" style="100" customWidth="1"/>
    <col min="19" max="19" width="0.5" style="100" customWidth="1"/>
    <col min="20" max="20" width="14.59765625" style="100" customWidth="1"/>
    <col min="21" max="21" width="0.5" style="100" customWidth="1"/>
    <col min="22" max="22" width="14.59765625" style="100" customWidth="1"/>
    <col min="23" max="23" width="2.09765625" style="100" customWidth="1"/>
    <col min="24" max="24" width="10.59765625" style="100" bestFit="1" customWidth="1"/>
    <col min="25" max="37" width="7.5" style="100" customWidth="1"/>
    <col min="38" max="16384" width="11" style="100"/>
  </cols>
  <sheetData>
    <row r="1" spans="1:37" ht="24" customHeight="1">
      <c r="A1" s="154" t="s">
        <v>0</v>
      </c>
      <c r="B1" s="15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01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</row>
    <row r="2" spans="1:37" ht="24" customHeight="1">
      <c r="A2" s="154" t="s">
        <v>99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</row>
    <row r="3" spans="1:37" ht="24" customHeight="1">
      <c r="A3" s="154" t="s">
        <v>75</v>
      </c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</row>
    <row r="4" spans="1:37" ht="24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</row>
    <row r="5" spans="1:37" ht="24" customHeight="1">
      <c r="A5" s="95"/>
      <c r="B5" s="95"/>
      <c r="C5" s="95"/>
      <c r="D5" s="95"/>
      <c r="E5" s="95"/>
      <c r="F5" s="95"/>
      <c r="G5" s="95"/>
      <c r="H5" s="156" t="s">
        <v>100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</row>
    <row r="6" spans="1:37" ht="24" customHeight="1">
      <c r="A6" s="95"/>
      <c r="B6" s="95"/>
      <c r="C6" s="95"/>
      <c r="D6" s="95"/>
      <c r="E6" s="95"/>
      <c r="F6" s="95"/>
      <c r="G6" s="95"/>
      <c r="H6" s="158" t="s">
        <v>93</v>
      </c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02"/>
      <c r="T6" s="102"/>
      <c r="U6" s="102"/>
      <c r="V6" s="102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</row>
    <row r="7" spans="1:37" ht="24" customHeight="1">
      <c r="A7" s="95"/>
      <c r="B7" s="95"/>
      <c r="C7" s="103"/>
      <c r="D7" s="103"/>
      <c r="E7" s="103"/>
      <c r="F7" s="104"/>
      <c r="G7" s="104"/>
      <c r="H7" s="101"/>
      <c r="I7" s="101"/>
      <c r="J7" s="105"/>
      <c r="K7" s="101"/>
      <c r="L7" s="101" t="s">
        <v>101</v>
      </c>
      <c r="M7" s="95"/>
      <c r="N7" s="106"/>
      <c r="O7" s="107" t="s">
        <v>65</v>
      </c>
      <c r="P7" s="106"/>
      <c r="Q7" s="95"/>
      <c r="R7" s="101"/>
      <c r="S7" s="95"/>
      <c r="T7" s="101" t="s">
        <v>102</v>
      </c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</row>
    <row r="8" spans="1:37" ht="24" customHeight="1">
      <c r="A8" s="95"/>
      <c r="B8" s="95"/>
      <c r="C8" s="103"/>
      <c r="D8" s="103"/>
      <c r="E8" s="103"/>
      <c r="F8" s="104"/>
      <c r="G8" s="104"/>
      <c r="H8" s="101" t="s">
        <v>103</v>
      </c>
      <c r="I8" s="101"/>
      <c r="J8" s="108" t="s">
        <v>104</v>
      </c>
      <c r="K8" s="101"/>
      <c r="L8" s="101" t="s">
        <v>105</v>
      </c>
      <c r="M8" s="95"/>
      <c r="N8" s="101" t="s">
        <v>66</v>
      </c>
      <c r="O8" s="101"/>
      <c r="P8" s="101"/>
      <c r="Q8" s="95"/>
      <c r="R8" s="101" t="s">
        <v>106</v>
      </c>
      <c r="S8" s="95"/>
      <c r="T8" s="101" t="s">
        <v>107</v>
      </c>
      <c r="U8" s="95"/>
      <c r="V8" s="101" t="s">
        <v>108</v>
      </c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</row>
    <row r="9" spans="1:37" ht="24" customHeight="1">
      <c r="A9" s="95"/>
      <c r="B9" s="95"/>
      <c r="C9" s="103"/>
      <c r="D9" s="103"/>
      <c r="E9" s="103"/>
      <c r="F9" s="101"/>
      <c r="G9" s="101"/>
      <c r="H9" s="107" t="s">
        <v>109</v>
      </c>
      <c r="I9" s="107"/>
      <c r="J9" s="107" t="s">
        <v>110</v>
      </c>
      <c r="K9" s="107"/>
      <c r="L9" s="107" t="s">
        <v>111</v>
      </c>
      <c r="M9" s="106"/>
      <c r="N9" s="107" t="s">
        <v>67</v>
      </c>
      <c r="O9" s="107"/>
      <c r="P9" s="107" t="s">
        <v>68</v>
      </c>
      <c r="Q9" s="106"/>
      <c r="R9" s="107" t="s">
        <v>112</v>
      </c>
      <c r="S9" s="106"/>
      <c r="T9" s="107" t="s">
        <v>113</v>
      </c>
      <c r="U9" s="106"/>
      <c r="V9" s="107" t="s">
        <v>114</v>
      </c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</row>
    <row r="10" spans="1:37" ht="24" customHeight="1">
      <c r="A10" s="109" t="s">
        <v>115</v>
      </c>
      <c r="B10" s="109"/>
      <c r="C10" s="109"/>
      <c r="D10" s="109"/>
      <c r="E10" s="95"/>
      <c r="F10" s="110"/>
      <c r="G10" s="110"/>
      <c r="H10" s="95">
        <v>500000000</v>
      </c>
      <c r="I10" s="95"/>
      <c r="J10" s="95">
        <v>199128000</v>
      </c>
      <c r="K10" s="95"/>
      <c r="L10" s="95">
        <v>19415975.350000001</v>
      </c>
      <c r="M10" s="95"/>
      <c r="N10" s="95">
        <v>50000000</v>
      </c>
      <c r="O10" s="95"/>
      <c r="P10" s="95">
        <v>47446791.640000001</v>
      </c>
      <c r="Q10" s="95"/>
      <c r="R10" s="95">
        <f>SUM(H10:P10)</f>
        <v>815990766.99000001</v>
      </c>
      <c r="S10" s="95"/>
      <c r="T10" s="95">
        <v>17.78</v>
      </c>
      <c r="U10" s="95"/>
      <c r="V10" s="95">
        <f>SUM(R10:T10)</f>
        <v>815990784.76999998</v>
      </c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</row>
    <row r="11" spans="1:37" ht="24" customHeight="1">
      <c r="A11" s="111"/>
      <c r="B11" s="109" t="s">
        <v>116</v>
      </c>
      <c r="C11" s="109"/>
      <c r="D11" s="109"/>
      <c r="E11" s="95"/>
      <c r="F11" s="95"/>
      <c r="G11" s="95"/>
      <c r="H11" s="95">
        <v>0</v>
      </c>
      <c r="I11" s="95"/>
      <c r="J11" s="95">
        <v>0</v>
      </c>
      <c r="K11" s="95"/>
      <c r="L11" s="95">
        <v>0</v>
      </c>
      <c r="M11" s="95"/>
      <c r="N11" s="95">
        <v>0</v>
      </c>
      <c r="O11" s="95"/>
      <c r="P11" s="95">
        <v>5694385.9100000001</v>
      </c>
      <c r="Q11" s="95"/>
      <c r="R11" s="95">
        <f>SUM(H11:P11)</f>
        <v>5694385.9100000001</v>
      </c>
      <c r="S11" s="95"/>
      <c r="T11" s="95">
        <v>0.8</v>
      </c>
      <c r="U11" s="95"/>
      <c r="V11" s="95">
        <f>SUM(R11:T11)</f>
        <v>5694386.71</v>
      </c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</row>
    <row r="12" spans="1:37" ht="24" customHeight="1">
      <c r="A12" s="111"/>
      <c r="B12" s="109" t="s">
        <v>117</v>
      </c>
      <c r="C12" s="109"/>
      <c r="D12" s="109"/>
      <c r="E12" s="95"/>
      <c r="F12" s="110"/>
      <c r="G12" s="110"/>
      <c r="H12" s="106">
        <v>0</v>
      </c>
      <c r="I12" s="95"/>
      <c r="J12" s="106">
        <v>0</v>
      </c>
      <c r="K12" s="95"/>
      <c r="L12" s="106">
        <v>0</v>
      </c>
      <c r="M12" s="95"/>
      <c r="N12" s="106">
        <v>0</v>
      </c>
      <c r="O12" s="95"/>
      <c r="P12" s="106">
        <v>0</v>
      </c>
      <c r="Q12" s="95"/>
      <c r="R12" s="106">
        <f>SUM(H12:P12)</f>
        <v>0</v>
      </c>
      <c r="S12" s="95"/>
      <c r="T12" s="106">
        <v>0</v>
      </c>
      <c r="U12" s="95"/>
      <c r="V12" s="106">
        <f>SUM(R12:T12)</f>
        <v>0</v>
      </c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</row>
    <row r="13" spans="1:37" ht="24" customHeight="1">
      <c r="A13" s="111"/>
      <c r="B13" s="109" t="s">
        <v>91</v>
      </c>
      <c r="C13" s="109"/>
      <c r="D13" s="109"/>
      <c r="E13" s="95"/>
      <c r="F13" s="110"/>
      <c r="G13" s="110"/>
      <c r="H13" s="112">
        <f>SUM(H11:H12)</f>
        <v>0</v>
      </c>
      <c r="I13" s="95"/>
      <c r="J13" s="112">
        <f>SUM(J11:J12)</f>
        <v>0</v>
      </c>
      <c r="K13" s="95"/>
      <c r="L13" s="112">
        <f>SUM(L11:L12)</f>
        <v>0</v>
      </c>
      <c r="M13" s="95"/>
      <c r="N13" s="112">
        <f>SUM(N11:N12)</f>
        <v>0</v>
      </c>
      <c r="O13" s="95"/>
      <c r="P13" s="98">
        <f>SUM(P11:P12)</f>
        <v>5694385.9100000001</v>
      </c>
      <c r="Q13" s="95"/>
      <c r="R13" s="112">
        <f>SUM(R11:R12)</f>
        <v>5694385.9100000001</v>
      </c>
      <c r="S13" s="95"/>
      <c r="T13" s="112">
        <f>SUM(T11:T12)</f>
        <v>0.8</v>
      </c>
      <c r="U13" s="95"/>
      <c r="V13" s="98">
        <f>SUM(V11:V12)</f>
        <v>5694386.71</v>
      </c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</row>
    <row r="14" spans="1:37" ht="24" customHeight="1" thickBot="1">
      <c r="A14" s="109" t="s">
        <v>118</v>
      </c>
      <c r="B14" s="109"/>
      <c r="C14" s="109"/>
      <c r="D14" s="109"/>
      <c r="E14" s="95"/>
      <c r="F14" s="110"/>
      <c r="G14" s="110"/>
      <c r="H14" s="113">
        <f>SUM(H10:H10)+H13</f>
        <v>500000000</v>
      </c>
      <c r="I14" s="95"/>
      <c r="J14" s="113">
        <f>SUM(J10:J10)+J13</f>
        <v>199128000</v>
      </c>
      <c r="K14" s="95"/>
      <c r="L14" s="113">
        <f>SUM(L10:L10)+L13</f>
        <v>19415975.350000001</v>
      </c>
      <c r="M14" s="95"/>
      <c r="N14" s="113">
        <f>SUM(N10:N10)+N13</f>
        <v>50000000</v>
      </c>
      <c r="O14" s="95"/>
      <c r="P14" s="114">
        <f>SUM(P10:P10)+P13</f>
        <v>53141177.549999997</v>
      </c>
      <c r="Q14" s="95"/>
      <c r="R14" s="113">
        <f>SUM(R10:R10)+R13</f>
        <v>821685152.89999998</v>
      </c>
      <c r="S14" s="95"/>
      <c r="T14" s="113">
        <f>SUM(T10:T10)+T13</f>
        <v>18.580000000000002</v>
      </c>
      <c r="U14" s="95"/>
      <c r="V14" s="114">
        <f>SUM(V10:V10)+V13</f>
        <v>821685171.48000002</v>
      </c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</row>
    <row r="15" spans="1:37" ht="24" customHeight="1" thickTop="1">
      <c r="A15" s="115"/>
      <c r="B15" s="115"/>
      <c r="C15" s="109"/>
      <c r="D15" s="109"/>
      <c r="E15" s="95"/>
      <c r="F15" s="110"/>
      <c r="G15" s="110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</row>
    <row r="16" spans="1:37" ht="24" customHeight="1">
      <c r="A16" s="109" t="s">
        <v>119</v>
      </c>
      <c r="B16" s="109"/>
      <c r="C16" s="109"/>
      <c r="D16" s="109"/>
      <c r="E16" s="95"/>
      <c r="F16" s="110"/>
      <c r="G16" s="110"/>
      <c r="H16" s="95">
        <v>500000000</v>
      </c>
      <c r="I16" s="95"/>
      <c r="J16" s="95">
        <v>199128000</v>
      </c>
      <c r="K16" s="95"/>
      <c r="L16" s="95">
        <v>19415975.350000001</v>
      </c>
      <c r="M16" s="95"/>
      <c r="N16" s="95">
        <v>50000000</v>
      </c>
      <c r="O16" s="95"/>
      <c r="P16" s="95">
        <v>10552674.01</v>
      </c>
      <c r="Q16" s="95"/>
      <c r="R16" s="95">
        <f>SUM(H16:P16)</f>
        <v>779096649.36000001</v>
      </c>
      <c r="S16" s="95"/>
      <c r="T16" s="95">
        <v>15.73</v>
      </c>
      <c r="U16" s="95"/>
      <c r="V16" s="95">
        <f>SUM(R16:T16)</f>
        <v>779096665.09000003</v>
      </c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</row>
    <row r="17" spans="1:37" ht="24" customHeight="1">
      <c r="A17" s="111"/>
      <c r="B17" s="109" t="s">
        <v>116</v>
      </c>
      <c r="C17" s="109"/>
      <c r="D17" s="109"/>
      <c r="E17" s="95"/>
      <c r="F17" s="95"/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95">
        <f>+'งบกำไรขาดทุนเบ็ดเสร็จ '!G21</f>
        <v>-5080689.8699999787</v>
      </c>
      <c r="Q17" s="95"/>
      <c r="R17" s="95">
        <f>SUM(H17:P17)</f>
        <v>-5080689.8699999787</v>
      </c>
      <c r="S17" s="95"/>
      <c r="T17" s="95">
        <f>+'งบกำไรขาดทุนเบ็ดเสร็จ '!G22</f>
        <v>0.06</v>
      </c>
      <c r="U17" s="95"/>
      <c r="V17" s="95">
        <f>SUM(R17:T17)</f>
        <v>-5080689.8099999791</v>
      </c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</row>
    <row r="18" spans="1:37" ht="24" customHeight="1">
      <c r="A18" s="111"/>
      <c r="B18" s="109" t="s">
        <v>117</v>
      </c>
      <c r="C18" s="109"/>
      <c r="D18" s="109"/>
      <c r="E18" s="95"/>
      <c r="F18" s="110"/>
      <c r="G18" s="110"/>
      <c r="H18" s="106">
        <v>0</v>
      </c>
      <c r="I18" s="95"/>
      <c r="J18" s="106">
        <v>0</v>
      </c>
      <c r="K18" s="95"/>
      <c r="L18" s="106">
        <v>0</v>
      </c>
      <c r="M18" s="95"/>
      <c r="N18" s="106">
        <v>0</v>
      </c>
      <c r="O18" s="95"/>
      <c r="P18" s="106">
        <v>0</v>
      </c>
      <c r="Q18" s="95"/>
      <c r="R18" s="106">
        <f>SUM(H18:P18)</f>
        <v>0</v>
      </c>
      <c r="S18" s="95"/>
      <c r="T18" s="106">
        <v>0</v>
      </c>
      <c r="U18" s="95"/>
      <c r="V18" s="106">
        <f>SUM(R18:T18)</f>
        <v>0</v>
      </c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</row>
    <row r="19" spans="1:37" ht="24" customHeight="1">
      <c r="A19" s="111"/>
      <c r="B19" s="109" t="s">
        <v>91</v>
      </c>
      <c r="C19" s="109"/>
      <c r="D19" s="109"/>
      <c r="E19" s="95"/>
      <c r="F19" s="110"/>
      <c r="G19" s="110"/>
      <c r="H19" s="112">
        <f>SUM(H17:H18)</f>
        <v>0</v>
      </c>
      <c r="I19" s="95"/>
      <c r="J19" s="112">
        <f>SUM(J17:J18)</f>
        <v>0</v>
      </c>
      <c r="K19" s="95"/>
      <c r="L19" s="112">
        <f>SUM(L17:L18)</f>
        <v>0</v>
      </c>
      <c r="M19" s="95"/>
      <c r="N19" s="112">
        <f>SUM(N17:N18)</f>
        <v>0</v>
      </c>
      <c r="O19" s="95"/>
      <c r="P19" s="98">
        <f>SUM(P17:P18)</f>
        <v>-5080689.8699999787</v>
      </c>
      <c r="Q19" s="95"/>
      <c r="R19" s="112">
        <f>SUM(R17:R18)</f>
        <v>-5080689.8699999787</v>
      </c>
      <c r="S19" s="95"/>
      <c r="T19" s="112">
        <f>SUM(T17:T18)</f>
        <v>0.06</v>
      </c>
      <c r="U19" s="95"/>
      <c r="V19" s="98">
        <f>SUM(V17:V18)</f>
        <v>-5080689.8099999791</v>
      </c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</row>
    <row r="20" spans="1:37" ht="24" customHeight="1">
      <c r="A20" s="109" t="s">
        <v>120</v>
      </c>
      <c r="B20" s="109"/>
      <c r="C20" s="109"/>
      <c r="D20" s="109"/>
      <c r="E20" s="95"/>
      <c r="F20" s="110"/>
      <c r="G20" s="110"/>
      <c r="H20" s="113">
        <f>SUM(H16:H16)+H19</f>
        <v>500000000</v>
      </c>
      <c r="I20" s="95"/>
      <c r="J20" s="113">
        <f>SUM(J16:J16)+J19</f>
        <v>199128000</v>
      </c>
      <c r="K20" s="95"/>
      <c r="L20" s="113">
        <f>SUM(L16:L16)+L19</f>
        <v>19415975.350000001</v>
      </c>
      <c r="M20" s="95"/>
      <c r="N20" s="113">
        <f>SUM(N16:N16)+N19</f>
        <v>50000000</v>
      </c>
      <c r="O20" s="95"/>
      <c r="P20" s="114">
        <f>SUM(P16:P16)+P19</f>
        <v>5471984.1400000211</v>
      </c>
      <c r="Q20" s="95"/>
      <c r="R20" s="113">
        <f>SUM(R16:R16)+R19</f>
        <v>774015959.49000001</v>
      </c>
      <c r="S20" s="95"/>
      <c r="T20" s="113">
        <f>SUM(T16:T16)+T19</f>
        <v>15.790000000000001</v>
      </c>
      <c r="U20" s="95"/>
      <c r="V20" s="114">
        <f>SUM(V16:V16)+V19</f>
        <v>774015975.28000009</v>
      </c>
      <c r="W20" s="95"/>
      <c r="X20" s="95">
        <f>+V20-งบฐานะการเงิน!K74</f>
        <v>0</v>
      </c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</row>
    <row r="21" spans="1:37" ht="24" customHeight="1" thickTop="1">
      <c r="A21" s="95"/>
      <c r="B21" s="95"/>
      <c r="C21" s="95"/>
      <c r="D21" s="95"/>
      <c r="E21" s="95"/>
      <c r="F21" s="116"/>
      <c r="G21" s="110"/>
      <c r="H21" s="95"/>
      <c r="I21" s="95"/>
      <c r="J21" s="95"/>
      <c r="K21" s="95"/>
      <c r="L21" s="95"/>
      <c r="M21" s="95"/>
      <c r="N21" s="95"/>
      <c r="O21" s="96"/>
      <c r="P21" s="95"/>
      <c r="Q21" s="95"/>
      <c r="R21" s="2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</row>
    <row r="22" spans="1:37" ht="24" customHeight="1">
      <c r="A22" s="95"/>
      <c r="B22" s="95"/>
      <c r="C22" s="95"/>
      <c r="D22" s="95"/>
      <c r="E22" s="95"/>
      <c r="F22" s="116"/>
      <c r="G22" s="110"/>
      <c r="H22" s="95"/>
      <c r="I22" s="95"/>
      <c r="J22" s="95"/>
      <c r="K22" s="95"/>
      <c r="L22" s="95"/>
      <c r="M22" s="95"/>
      <c r="N22" s="95"/>
      <c r="O22" s="96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</row>
    <row r="23" spans="1:37" ht="24" customHeight="1">
      <c r="A23" s="103" t="s">
        <v>40</v>
      </c>
      <c r="B23" s="103"/>
      <c r="C23" s="95"/>
      <c r="D23" s="95"/>
      <c r="E23" s="95"/>
      <c r="F23" s="95"/>
      <c r="G23" s="9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</row>
    <row r="24" spans="1:37" ht="22.5" customHeight="1">
      <c r="A24" s="103"/>
      <c r="B24" s="103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1"/>
      <c r="Q24" s="95"/>
      <c r="R24" s="2"/>
      <c r="S24" s="95"/>
      <c r="T24" s="95"/>
      <c r="U24" s="95"/>
      <c r="V24" s="1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</row>
  </sheetData>
  <mergeCells count="5">
    <mergeCell ref="A1:V1"/>
    <mergeCell ref="A2:V2"/>
    <mergeCell ref="A3:V3"/>
    <mergeCell ref="H5:V5"/>
    <mergeCell ref="H6:R6"/>
  </mergeCells>
  <pageMargins left="0.6692913385826772" right="0.19685039370078741" top="0.46" bottom="0.27559055118110237" header="0" footer="0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Q33"/>
  <sheetViews>
    <sheetView view="pageBreakPreview" zoomScale="80" zoomScaleNormal="85" zoomScaleSheetLayoutView="80" workbookViewId="0">
      <selection activeCell="Q19" sqref="Q19"/>
    </sheetView>
  </sheetViews>
  <sheetFormatPr defaultColWidth="12.59765625" defaultRowHeight="15" customHeight="1"/>
  <cols>
    <col min="1" max="1" width="2.69921875" style="79" customWidth="1"/>
    <col min="2" max="2" width="6.59765625" style="79" customWidth="1"/>
    <col min="3" max="4" width="8.59765625" style="79" customWidth="1"/>
    <col min="5" max="5" width="7.19921875" style="79" customWidth="1"/>
    <col min="6" max="6" width="12.8984375" style="79" customWidth="1"/>
    <col min="7" max="7" width="0.59765625" style="79" customWidth="1"/>
    <col min="8" max="8" width="12.8984375" style="79" customWidth="1"/>
    <col min="9" max="9" width="0.59765625" style="79" customWidth="1"/>
    <col min="10" max="10" width="12.8984375" style="79" customWidth="1"/>
    <col min="11" max="11" width="0.59765625" style="79" customWidth="1"/>
    <col min="12" max="12" width="12.8984375" style="79" customWidth="1"/>
    <col min="13" max="13" width="1" style="79" customWidth="1"/>
    <col min="14" max="14" width="12.8984375" style="79" customWidth="1"/>
    <col min="15" max="15" width="0.59765625" style="79" customWidth="1"/>
    <col min="16" max="16" width="12.8984375" style="79" customWidth="1"/>
    <col min="17" max="17" width="13.8984375" style="79" bestFit="1" customWidth="1"/>
    <col min="18" max="16384" width="12.59765625" style="79"/>
  </cols>
  <sheetData>
    <row r="1" spans="1:16" ht="25.5" customHeight="1">
      <c r="A1" s="159" t="s">
        <v>0</v>
      </c>
      <c r="B1" s="159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ht="25.5" customHeight="1">
      <c r="A2" s="159" t="s">
        <v>121</v>
      </c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ht="25.5" customHeight="1">
      <c r="A3" s="159" t="s">
        <v>75</v>
      </c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5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25.5" customHeight="1">
      <c r="A5" s="81"/>
      <c r="B5" s="81"/>
      <c r="C5" s="81"/>
      <c r="D5" s="81"/>
      <c r="E5" s="81"/>
      <c r="F5" s="82"/>
      <c r="G5" s="83"/>
      <c r="H5" s="84"/>
      <c r="I5" s="83"/>
      <c r="J5" s="83"/>
      <c r="L5" s="78" t="s">
        <v>4</v>
      </c>
      <c r="M5" s="78"/>
      <c r="N5" s="78"/>
      <c r="O5" s="78"/>
      <c r="P5" s="85"/>
    </row>
    <row r="6" spans="1:16" ht="25.5" customHeight="1">
      <c r="A6" s="86"/>
      <c r="B6" s="86"/>
      <c r="C6" s="81"/>
      <c r="D6" s="81"/>
      <c r="E6" s="81"/>
      <c r="F6" s="80"/>
      <c r="G6" s="87"/>
      <c r="H6" s="80"/>
      <c r="I6" s="87"/>
      <c r="J6" s="87" t="s">
        <v>101</v>
      </c>
      <c r="K6" s="87"/>
      <c r="L6" s="88"/>
      <c r="M6" s="89" t="s">
        <v>65</v>
      </c>
      <c r="N6" s="88"/>
      <c r="O6" s="90"/>
      <c r="P6" s="80"/>
    </row>
    <row r="7" spans="1:16" ht="25.5" customHeight="1">
      <c r="A7" s="81"/>
      <c r="B7" s="81"/>
      <c r="C7" s="86"/>
      <c r="D7" s="86"/>
      <c r="E7" s="91"/>
      <c r="F7" s="80" t="s">
        <v>103</v>
      </c>
      <c r="G7" s="80"/>
      <c r="H7" s="92" t="s">
        <v>104</v>
      </c>
      <c r="I7" s="80"/>
      <c r="J7" s="80" t="s">
        <v>105</v>
      </c>
      <c r="K7" s="80"/>
      <c r="L7" s="80" t="s">
        <v>66</v>
      </c>
      <c r="M7" s="80"/>
      <c r="N7" s="80"/>
      <c r="O7" s="81"/>
      <c r="P7" s="80" t="s">
        <v>108</v>
      </c>
    </row>
    <row r="8" spans="1:16" ht="25.5" customHeight="1">
      <c r="A8" s="81"/>
      <c r="B8" s="81"/>
      <c r="C8" s="86"/>
      <c r="D8" s="86"/>
      <c r="E8" s="80"/>
      <c r="F8" s="93" t="s">
        <v>109</v>
      </c>
      <c r="G8" s="93"/>
      <c r="H8" s="93" t="s">
        <v>110</v>
      </c>
      <c r="I8" s="93"/>
      <c r="J8" s="93" t="s">
        <v>111</v>
      </c>
      <c r="K8" s="93"/>
      <c r="L8" s="93" t="s">
        <v>67</v>
      </c>
      <c r="M8" s="93"/>
      <c r="N8" s="93" t="s">
        <v>68</v>
      </c>
      <c r="O8" s="94"/>
      <c r="P8" s="93" t="s">
        <v>114</v>
      </c>
    </row>
    <row r="9" spans="1:16" ht="25.5" customHeight="1">
      <c r="A9" s="81" t="s">
        <v>115</v>
      </c>
      <c r="B9" s="81"/>
      <c r="C9" s="81"/>
      <c r="D9" s="81"/>
      <c r="E9" s="81"/>
      <c r="F9" s="81">
        <v>500000000</v>
      </c>
      <c r="G9" s="81"/>
      <c r="H9" s="81">
        <v>199128000</v>
      </c>
      <c r="I9" s="81"/>
      <c r="J9" s="81">
        <v>19415975.350000001</v>
      </c>
      <c r="K9" s="81"/>
      <c r="L9" s="81">
        <v>50000000</v>
      </c>
      <c r="M9" s="95"/>
      <c r="N9" s="81">
        <v>48285971.920000002</v>
      </c>
      <c r="O9" s="81"/>
      <c r="P9" s="1">
        <f>SUM(F9:N9)</f>
        <v>816829947.26999998</v>
      </c>
    </row>
    <row r="10" spans="1:16" ht="25.5" customHeight="1">
      <c r="A10" s="96"/>
      <c r="B10" s="97" t="s">
        <v>116</v>
      </c>
      <c r="C10" s="95"/>
      <c r="D10" s="95"/>
      <c r="E10" s="95"/>
      <c r="F10" s="95">
        <v>0</v>
      </c>
      <c r="G10" s="95"/>
      <c r="H10" s="95">
        <v>0</v>
      </c>
      <c r="I10" s="95"/>
      <c r="J10" s="95">
        <v>0</v>
      </c>
      <c r="K10" s="95"/>
      <c r="L10" s="95">
        <v>0</v>
      </c>
      <c r="M10" s="95"/>
      <c r="N10" s="1">
        <v>5294345.9000000004</v>
      </c>
      <c r="O10" s="1"/>
      <c r="P10" s="1">
        <f t="shared" ref="P10" si="0">SUM(F10:N10)</f>
        <v>5294345.9000000004</v>
      </c>
    </row>
    <row r="11" spans="1:16" ht="25.5" customHeight="1">
      <c r="A11" s="96"/>
      <c r="B11" s="95" t="s">
        <v>117</v>
      </c>
      <c r="C11" s="95"/>
      <c r="D11" s="95"/>
      <c r="E11" s="95"/>
      <c r="F11" s="95">
        <v>0</v>
      </c>
      <c r="G11" s="95"/>
      <c r="H11" s="95">
        <v>0</v>
      </c>
      <c r="I11" s="95"/>
      <c r="J11" s="95">
        <v>0</v>
      </c>
      <c r="K11" s="95"/>
      <c r="L11" s="95">
        <v>0</v>
      </c>
      <c r="M11" s="95"/>
      <c r="N11" s="95">
        <v>0</v>
      </c>
      <c r="O11" s="95"/>
      <c r="P11" s="95">
        <f t="shared" ref="P11" si="1">SUM(F11:N11)</f>
        <v>0</v>
      </c>
    </row>
    <row r="12" spans="1:16" ht="25.5" customHeight="1">
      <c r="A12" s="96"/>
      <c r="B12" s="95" t="s">
        <v>91</v>
      </c>
      <c r="C12" s="95"/>
      <c r="D12" s="95"/>
      <c r="E12" s="95"/>
      <c r="F12" s="98">
        <f>SUM(F10:F11)</f>
        <v>0</v>
      </c>
      <c r="G12" s="95"/>
      <c r="H12" s="98">
        <f>SUM(H10:H11)</f>
        <v>0</v>
      </c>
      <c r="I12" s="95"/>
      <c r="J12" s="98">
        <f>SUM(J10:J11)</f>
        <v>0</v>
      </c>
      <c r="K12" s="95"/>
      <c r="L12" s="98">
        <f>SUM(L10:L11)</f>
        <v>0</v>
      </c>
      <c r="M12" s="95"/>
      <c r="N12" s="98">
        <f>SUM(N10:N11)</f>
        <v>5294345.9000000004</v>
      </c>
      <c r="O12" s="1"/>
      <c r="P12" s="98">
        <f>SUM(P10:P11)</f>
        <v>5294345.9000000004</v>
      </c>
    </row>
    <row r="13" spans="1:16" ht="25.5" customHeight="1" thickBot="1">
      <c r="A13" s="95" t="s">
        <v>118</v>
      </c>
      <c r="B13" s="95"/>
      <c r="C13" s="95"/>
      <c r="D13" s="95"/>
      <c r="E13" s="95"/>
      <c r="F13" s="99">
        <f>SUM(F9:F9)+F12</f>
        <v>500000000</v>
      </c>
      <c r="G13" s="95"/>
      <c r="H13" s="99">
        <f>SUM(H9:H9)+H12</f>
        <v>199128000</v>
      </c>
      <c r="I13" s="95"/>
      <c r="J13" s="99">
        <f>SUM(J9:J9)+J12</f>
        <v>19415975.350000001</v>
      </c>
      <c r="K13" s="95"/>
      <c r="L13" s="99">
        <f>SUM(L9:L9)+L12</f>
        <v>50000000</v>
      </c>
      <c r="M13" s="95"/>
      <c r="N13" s="99">
        <f>SUM(N9:N9)+N12</f>
        <v>53580317.82</v>
      </c>
      <c r="O13" s="95"/>
      <c r="P13" s="99">
        <f>SUM(P9:P9)+P12</f>
        <v>822124293.16999996</v>
      </c>
    </row>
    <row r="14" spans="1:16" s="96" customFormat="1" ht="25.5" customHeight="1" thickTop="1">
      <c r="A14" s="97"/>
      <c r="B14" s="97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25.5" customHeight="1">
      <c r="A15" s="81" t="s">
        <v>119</v>
      </c>
      <c r="B15" s="81"/>
      <c r="C15" s="81"/>
      <c r="D15" s="81"/>
      <c r="E15" s="81"/>
      <c r="F15" s="81">
        <v>500000000</v>
      </c>
      <c r="G15" s="81"/>
      <c r="H15" s="81">
        <v>199128000</v>
      </c>
      <c r="I15" s="81"/>
      <c r="J15" s="81">
        <v>19415975.350000001</v>
      </c>
      <c r="K15" s="81"/>
      <c r="L15" s="81">
        <v>50000000</v>
      </c>
      <c r="M15" s="95"/>
      <c r="N15" s="81">
        <v>11557099.119999999</v>
      </c>
      <c r="O15" s="81"/>
      <c r="P15" s="1">
        <f>SUM(F15:N15)</f>
        <v>780101074.47000003</v>
      </c>
    </row>
    <row r="16" spans="1:16" s="96" customFormat="1" ht="25.5" customHeight="1">
      <c r="B16" s="97" t="s">
        <v>116</v>
      </c>
      <c r="C16" s="95"/>
      <c r="D16" s="95"/>
      <c r="E16" s="95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f>+'งบกำไรขาดทุนเบ็ดเสร็จ '!K21</f>
        <v>-5109219.470000023</v>
      </c>
      <c r="O16" s="1"/>
      <c r="P16" s="95">
        <f t="shared" ref="P16" si="2">SUM(F16:N16)</f>
        <v>-5109219.470000023</v>
      </c>
    </row>
    <row r="17" spans="1:17" s="96" customFormat="1" ht="25.5" customHeight="1">
      <c r="B17" s="95" t="s">
        <v>117</v>
      </c>
      <c r="C17" s="95"/>
      <c r="D17" s="95"/>
      <c r="E17" s="95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95">
        <f t="shared" ref="P17" si="3">SUM(F17:N17)</f>
        <v>0</v>
      </c>
    </row>
    <row r="18" spans="1:17" s="96" customFormat="1" ht="25.5" customHeight="1">
      <c r="B18" s="95" t="s">
        <v>91</v>
      </c>
      <c r="C18" s="95"/>
      <c r="D18" s="95"/>
      <c r="E18" s="95"/>
      <c r="F18" s="98">
        <f>SUM(F16:F17)</f>
        <v>0</v>
      </c>
      <c r="G18" s="95"/>
      <c r="H18" s="98">
        <f>SUM(H16:H17)</f>
        <v>0</v>
      </c>
      <c r="I18" s="95"/>
      <c r="J18" s="98">
        <f>SUM(J16:J17)</f>
        <v>0</v>
      </c>
      <c r="K18" s="95"/>
      <c r="L18" s="98">
        <f>SUM(L16:L17)</f>
        <v>0</v>
      </c>
      <c r="M18" s="95"/>
      <c r="N18" s="98">
        <f>SUM(N16:N17)</f>
        <v>-5109219.470000023</v>
      </c>
      <c r="O18" s="1"/>
      <c r="P18" s="98">
        <f>SUM(P16:P17)</f>
        <v>-5109219.470000023</v>
      </c>
    </row>
    <row r="19" spans="1:17" s="96" customFormat="1" ht="25.5" customHeight="1" thickBot="1">
      <c r="A19" s="95" t="s">
        <v>120</v>
      </c>
      <c r="B19" s="95"/>
      <c r="C19" s="95"/>
      <c r="D19" s="95"/>
      <c r="E19" s="95"/>
      <c r="F19" s="99">
        <f>SUM(F15:F15)+F18</f>
        <v>500000000</v>
      </c>
      <c r="G19" s="95"/>
      <c r="H19" s="99">
        <f>SUM(H15:H15)+H18</f>
        <v>199128000</v>
      </c>
      <c r="I19" s="95"/>
      <c r="J19" s="99">
        <f>SUM(J15:J15)+J18</f>
        <v>19415975.350000001</v>
      </c>
      <c r="K19" s="95"/>
      <c r="L19" s="99">
        <f>SUM(L15:L15)+L18</f>
        <v>50000000</v>
      </c>
      <c r="M19" s="95"/>
      <c r="N19" s="99">
        <f>SUM(N15:N15)+N18</f>
        <v>6447879.6499999762</v>
      </c>
      <c r="O19" s="95"/>
      <c r="P19" s="99">
        <f>SUM(P15:P15)+P18</f>
        <v>774991855</v>
      </c>
      <c r="Q19" s="161">
        <f>+P19-งบฐานะการเงิน!O74</f>
        <v>0</v>
      </c>
    </row>
    <row r="20" spans="1:17" ht="25.5" customHeight="1" thickTop="1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4"/>
      <c r="O20" s="4"/>
      <c r="P20" s="9"/>
    </row>
    <row r="21" spans="1:17" ht="25.5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4"/>
      <c r="O21" s="4"/>
      <c r="P21" s="9"/>
    </row>
    <row r="22" spans="1:17" ht="25.5" customHeight="1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4"/>
      <c r="O22" s="4"/>
      <c r="P22" s="9"/>
    </row>
    <row r="23" spans="1:17" ht="25.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4"/>
      <c r="O23" s="4"/>
      <c r="P23" s="9"/>
    </row>
    <row r="24" spans="1:17" ht="25.5" customHeight="1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4"/>
      <c r="O24" s="4"/>
      <c r="P24" s="9"/>
    </row>
    <row r="25" spans="1:17" ht="25.5" customHeight="1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4"/>
      <c r="O25" s="4"/>
      <c r="P25" s="9"/>
    </row>
    <row r="26" spans="1:17" ht="25.5" customHeight="1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4"/>
      <c r="O26" s="4"/>
      <c r="P26" s="9"/>
    </row>
    <row r="27" spans="1:17" ht="25.5" customHeight="1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4"/>
      <c r="O27" s="4"/>
      <c r="P27" s="9"/>
    </row>
    <row r="28" spans="1:17" ht="25.5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4"/>
      <c r="O28" s="4"/>
      <c r="P28" s="9"/>
    </row>
    <row r="29" spans="1:17" ht="25.5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4"/>
      <c r="O29" s="4"/>
      <c r="P29" s="9"/>
    </row>
    <row r="30" spans="1:17" ht="25.5" customHeight="1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4"/>
      <c r="O30" s="4"/>
      <c r="P30" s="4"/>
    </row>
    <row r="31" spans="1:17" ht="25.5" customHeight="1">
      <c r="A31" s="86"/>
      <c r="B31" s="86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</row>
    <row r="32" spans="1:17" ht="25.5" customHeight="1">
      <c r="A32" s="86" t="s">
        <v>40</v>
      </c>
      <c r="B32" s="86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</row>
    <row r="33" spans="1:16" ht="25.5" customHeight="1">
      <c r="A33" s="86"/>
      <c r="B33" s="86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</sheetData>
  <mergeCells count="3">
    <mergeCell ref="A1:P1"/>
    <mergeCell ref="A2:P2"/>
    <mergeCell ref="A3:P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V74"/>
  <sheetViews>
    <sheetView tabSelected="1" view="pageBreakPreview" zoomScale="90" zoomScaleNormal="80" zoomScaleSheetLayoutView="90" workbookViewId="0">
      <selection activeCell="K8" sqref="K8"/>
    </sheetView>
  </sheetViews>
  <sheetFormatPr defaultColWidth="12.59765625" defaultRowHeight="25.5" customHeight="1"/>
  <cols>
    <col min="1" max="3" width="2.69921875" style="57" customWidth="1"/>
    <col min="4" max="7" width="9" style="57" customWidth="1"/>
    <col min="8" max="8" width="5.59765625" style="57" customWidth="1"/>
    <col min="9" max="9" width="13.09765625" style="57" customWidth="1"/>
    <col min="10" max="10" width="1.09765625" style="66" customWidth="1"/>
    <col min="11" max="11" width="13.09765625" style="57" customWidth="1"/>
    <col min="12" max="12" width="1.09765625" style="57" customWidth="1"/>
    <col min="13" max="13" width="13.09765625" style="57" customWidth="1"/>
    <col min="14" max="14" width="1.09765625" style="57" customWidth="1"/>
    <col min="15" max="15" width="13.09765625" style="57" customWidth="1"/>
    <col min="16" max="16" width="1.09765625" style="57" customWidth="1"/>
    <col min="17" max="17" width="12.59765625" style="56" customWidth="1"/>
    <col min="18" max="19" width="12.59765625" style="2"/>
    <col min="20" max="16384" width="12.59765625" style="57"/>
  </cols>
  <sheetData>
    <row r="1" spans="1:17" ht="25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55"/>
    </row>
    <row r="2" spans="1:17" ht="25.5" customHeight="1">
      <c r="A2" s="143" t="s">
        <v>122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55"/>
    </row>
    <row r="3" spans="1:17" ht="25.5" customHeight="1">
      <c r="A3" s="145" t="s">
        <v>75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58"/>
    </row>
    <row r="4" spans="1:17" ht="25.5" customHeight="1">
      <c r="A4" s="54"/>
      <c r="B4" s="54"/>
      <c r="C4" s="54"/>
      <c r="D4" s="54"/>
      <c r="E4" s="54"/>
      <c r="F4" s="54"/>
      <c r="G4" s="54"/>
      <c r="H4" s="54"/>
      <c r="I4" s="54"/>
      <c r="J4" s="59"/>
      <c r="K4" s="54"/>
      <c r="L4" s="54"/>
      <c r="M4" s="54"/>
      <c r="N4" s="54"/>
      <c r="O4" s="54"/>
      <c r="P4" s="54"/>
    </row>
    <row r="5" spans="1:17" ht="25.5" customHeight="1">
      <c r="A5" s="60"/>
      <c r="B5" s="60"/>
      <c r="C5" s="60"/>
      <c r="D5" s="60"/>
      <c r="E5" s="60"/>
      <c r="F5" s="60"/>
      <c r="G5" s="55"/>
      <c r="H5" s="55"/>
      <c r="I5" s="144" t="s">
        <v>3</v>
      </c>
      <c r="J5" s="144"/>
      <c r="K5" s="144"/>
      <c r="L5" s="55"/>
      <c r="M5" s="144" t="s">
        <v>4</v>
      </c>
      <c r="N5" s="144"/>
      <c r="O5" s="144"/>
      <c r="P5" s="55"/>
    </row>
    <row r="6" spans="1:17" ht="25.5" customHeight="1">
      <c r="A6" s="55"/>
      <c r="B6" s="55"/>
      <c r="C6" s="55"/>
      <c r="D6" s="55"/>
      <c r="E6" s="55"/>
      <c r="F6" s="55"/>
      <c r="G6" s="55"/>
      <c r="H6" s="55"/>
      <c r="I6" s="61" t="s">
        <v>76</v>
      </c>
      <c r="J6" s="59"/>
      <c r="K6" s="61" t="s">
        <v>77</v>
      </c>
      <c r="L6" s="55"/>
      <c r="M6" s="61" t="s">
        <v>76</v>
      </c>
      <c r="N6" s="54"/>
      <c r="O6" s="61" t="s">
        <v>77</v>
      </c>
      <c r="P6" s="55"/>
    </row>
    <row r="7" spans="1:17" ht="25.5" customHeight="1">
      <c r="A7" s="62" t="s">
        <v>123</v>
      </c>
      <c r="B7" s="62"/>
      <c r="C7" s="62"/>
      <c r="D7" s="55"/>
      <c r="E7" s="55"/>
      <c r="F7" s="55"/>
      <c r="G7" s="55"/>
      <c r="H7" s="55"/>
      <c r="I7" s="55"/>
      <c r="J7" s="63"/>
      <c r="K7" s="55"/>
      <c r="L7" s="55"/>
      <c r="M7" s="55"/>
      <c r="N7" s="55"/>
      <c r="O7" s="55"/>
      <c r="P7" s="55"/>
    </row>
    <row r="8" spans="1:17" ht="25.5" customHeight="1">
      <c r="B8" s="55" t="s">
        <v>89</v>
      </c>
      <c r="C8" s="55"/>
      <c r="D8" s="55"/>
      <c r="E8" s="55"/>
      <c r="F8" s="55"/>
      <c r="G8" s="55"/>
      <c r="H8" s="55"/>
      <c r="I8" s="55">
        <f>+'งบกำไรขาดทุนเบ็ดเสร็จ '!G19</f>
        <v>-5080689.8099999791</v>
      </c>
      <c r="J8" s="63"/>
      <c r="K8" s="55">
        <f>+'งบกำไรขาดทุนเบ็ดเสร็จ '!I19</f>
        <v>5694386.7099999757</v>
      </c>
      <c r="L8" s="55"/>
      <c r="M8" s="55">
        <f>+'งบกำไรขาดทุนเบ็ดเสร็จ '!K19</f>
        <v>-5109219.470000023</v>
      </c>
      <c r="N8" s="55"/>
      <c r="O8" s="64">
        <f>+'งบกำไรขาดทุนเบ็ดเสร็จ '!M19</f>
        <v>5294345.8999999538</v>
      </c>
      <c r="P8" s="55"/>
    </row>
    <row r="9" spans="1:17" ht="25.5" customHeight="1">
      <c r="B9" s="55" t="s">
        <v>124</v>
      </c>
      <c r="C9" s="55"/>
      <c r="D9" s="55"/>
      <c r="E9" s="55"/>
      <c r="F9" s="55"/>
      <c r="G9" s="55"/>
      <c r="H9" s="55"/>
      <c r="I9" s="55"/>
      <c r="J9" s="63"/>
      <c r="K9" s="55"/>
      <c r="L9" s="55"/>
      <c r="M9" s="55"/>
      <c r="N9" s="55"/>
      <c r="O9" s="55"/>
      <c r="P9" s="55"/>
      <c r="Q9" s="65"/>
    </row>
    <row r="10" spans="1:17" ht="25.2" customHeight="1">
      <c r="A10" s="55"/>
      <c r="B10" s="55"/>
      <c r="C10" s="55" t="s">
        <v>125</v>
      </c>
      <c r="E10" s="55"/>
      <c r="F10" s="55"/>
      <c r="G10" s="55"/>
      <c r="H10" s="55"/>
      <c r="I10" s="55">
        <f>-'งบกำไรขาดทุนเบ็ดเสร็จ '!G16</f>
        <v>-88677.5</v>
      </c>
      <c r="J10" s="63"/>
      <c r="K10" s="55">
        <f>-'งบกำไรขาดทุนเบ็ดเสร็จ '!I16</f>
        <v>1056819.1399999999</v>
      </c>
      <c r="L10" s="55"/>
      <c r="M10" s="55">
        <f>-'งบกำไรขาดทุนเบ็ดเสร็จ '!K16</f>
        <v>-80432.42</v>
      </c>
      <c r="N10" s="55"/>
      <c r="O10" s="55">
        <f>-'งบกำไรขาดทุนเบ็ดเสร็จ '!M16</f>
        <v>972290.48</v>
      </c>
      <c r="P10" s="55"/>
      <c r="Q10" s="65"/>
    </row>
    <row r="11" spans="1:17" ht="25.5" customHeight="1">
      <c r="A11" s="55"/>
      <c r="B11" s="55"/>
      <c r="C11" s="55" t="s">
        <v>126</v>
      </c>
      <c r="E11" s="55"/>
      <c r="F11" s="55"/>
      <c r="G11" s="55"/>
      <c r="H11" s="55"/>
      <c r="I11" s="55">
        <v>41322.75</v>
      </c>
      <c r="J11" s="63"/>
      <c r="K11" s="55">
        <v>0</v>
      </c>
      <c r="L11" s="55"/>
      <c r="M11" s="55">
        <v>41322.75</v>
      </c>
      <c r="N11" s="55"/>
      <c r="O11" s="55">
        <v>0</v>
      </c>
      <c r="P11" s="55"/>
      <c r="Q11" s="65"/>
    </row>
    <row r="12" spans="1:17" ht="25.5" customHeight="1">
      <c r="A12" s="55"/>
      <c r="B12" s="55"/>
      <c r="C12" s="55" t="s">
        <v>127</v>
      </c>
      <c r="E12" s="55"/>
      <c r="F12" s="55"/>
      <c r="G12" s="55"/>
      <c r="H12" s="55"/>
      <c r="I12" s="55">
        <v>3475889.36</v>
      </c>
      <c r="J12" s="63"/>
      <c r="K12" s="55">
        <v>3777839.02</v>
      </c>
      <c r="L12" s="55"/>
      <c r="M12" s="55">
        <v>3475889.36</v>
      </c>
      <c r="N12" s="55"/>
      <c r="O12" s="55">
        <v>3777839.02</v>
      </c>
      <c r="P12" s="55"/>
      <c r="Q12" s="65"/>
    </row>
    <row r="13" spans="1:17" ht="25.5" customHeight="1">
      <c r="A13" s="55"/>
      <c r="B13" s="55"/>
      <c r="C13" s="55" t="s">
        <v>128</v>
      </c>
      <c r="E13" s="55"/>
      <c r="F13" s="55"/>
      <c r="G13" s="55"/>
      <c r="H13" s="55"/>
      <c r="I13" s="55">
        <v>360898.88</v>
      </c>
      <c r="J13" s="63"/>
      <c r="K13" s="55">
        <v>509747.85</v>
      </c>
      <c r="L13" s="55"/>
      <c r="M13" s="55">
        <v>143231.39000000001</v>
      </c>
      <c r="N13" s="55"/>
      <c r="O13" s="55">
        <v>165470.99</v>
      </c>
      <c r="P13" s="55"/>
      <c r="Q13" s="65"/>
    </row>
    <row r="14" spans="1:17" ht="25.5" customHeight="1">
      <c r="A14" s="55"/>
      <c r="B14" s="55"/>
      <c r="C14" s="55" t="s">
        <v>129</v>
      </c>
      <c r="E14" s="55"/>
      <c r="F14" s="55"/>
      <c r="G14" s="55"/>
      <c r="H14" s="55"/>
      <c r="I14" s="55">
        <v>456149.75</v>
      </c>
      <c r="J14" s="63"/>
      <c r="K14" s="55">
        <v>477059.98</v>
      </c>
      <c r="L14" s="55"/>
      <c r="M14" s="55">
        <v>456149.75</v>
      </c>
      <c r="N14" s="55"/>
      <c r="O14" s="55">
        <v>477059.98</v>
      </c>
      <c r="P14" s="55"/>
      <c r="Q14" s="65"/>
    </row>
    <row r="15" spans="1:17" ht="25.5" customHeight="1">
      <c r="A15" s="55"/>
      <c r="B15" s="55"/>
      <c r="C15" s="55" t="s">
        <v>130</v>
      </c>
      <c r="E15" s="55"/>
      <c r="F15" s="55"/>
      <c r="G15" s="55"/>
      <c r="H15" s="55"/>
      <c r="I15" s="55">
        <v>48082.14</v>
      </c>
      <c r="J15" s="63"/>
      <c r="K15" s="55">
        <v>48082.14</v>
      </c>
      <c r="L15" s="55"/>
      <c r="M15" s="55">
        <v>48082.14</v>
      </c>
      <c r="N15" s="55"/>
      <c r="O15" s="55">
        <v>48082.14</v>
      </c>
      <c r="P15" s="55"/>
      <c r="Q15" s="65"/>
    </row>
    <row r="16" spans="1:17" ht="25.5" customHeight="1">
      <c r="A16" s="55"/>
      <c r="B16" s="55"/>
      <c r="C16" s="55" t="s">
        <v>131</v>
      </c>
      <c r="E16" s="55"/>
      <c r="F16" s="55"/>
      <c r="G16" s="55"/>
      <c r="H16" s="55"/>
      <c r="J16" s="63"/>
      <c r="L16" s="55"/>
      <c r="N16" s="55"/>
      <c r="P16" s="55"/>
      <c r="Q16" s="65"/>
    </row>
    <row r="17" spans="1:22" ht="25.5" customHeight="1">
      <c r="A17" s="55"/>
      <c r="B17" s="55"/>
      <c r="D17" s="57" t="s">
        <v>132</v>
      </c>
      <c r="E17" s="55"/>
      <c r="F17" s="55"/>
      <c r="G17" s="55"/>
      <c r="H17" s="55"/>
      <c r="I17" s="55">
        <v>-495044.63</v>
      </c>
      <c r="J17" s="63"/>
      <c r="K17" s="55">
        <v>-2240104.77</v>
      </c>
      <c r="L17" s="55"/>
      <c r="M17" s="55">
        <v>-495044.63</v>
      </c>
      <c r="N17" s="55"/>
      <c r="O17" s="55">
        <v>-2240104.77</v>
      </c>
      <c r="P17" s="55"/>
      <c r="Q17" s="65"/>
    </row>
    <row r="18" spans="1:22" ht="25.5" customHeight="1">
      <c r="A18" s="55"/>
      <c r="B18" s="55"/>
      <c r="C18" s="57" t="s">
        <v>133</v>
      </c>
      <c r="E18" s="55"/>
      <c r="F18" s="55"/>
      <c r="G18" s="55"/>
      <c r="H18" s="55"/>
      <c r="I18" s="55">
        <v>0</v>
      </c>
      <c r="J18" s="63"/>
      <c r="K18" s="55">
        <v>433439.62</v>
      </c>
      <c r="L18" s="55"/>
      <c r="M18" s="55">
        <v>0</v>
      </c>
      <c r="N18" s="55"/>
      <c r="O18" s="55">
        <v>433439.62</v>
      </c>
      <c r="P18" s="55"/>
      <c r="Q18" s="65"/>
    </row>
    <row r="19" spans="1:22" ht="25.5" customHeight="1">
      <c r="A19" s="55"/>
      <c r="B19" s="55"/>
      <c r="C19" s="55" t="s">
        <v>134</v>
      </c>
      <c r="E19" s="55"/>
      <c r="F19" s="55"/>
      <c r="G19" s="55"/>
      <c r="H19" s="55"/>
      <c r="I19" s="55">
        <v>-7227.3</v>
      </c>
      <c r="J19" s="63"/>
      <c r="K19" s="55">
        <v>-17544.84</v>
      </c>
      <c r="L19" s="55"/>
      <c r="M19" s="55">
        <v>-7227.3</v>
      </c>
      <c r="N19" s="55"/>
      <c r="O19" s="55">
        <v>-17544.84</v>
      </c>
      <c r="P19" s="55"/>
      <c r="Q19" s="65"/>
    </row>
    <row r="20" spans="1:22" ht="25.5" customHeight="1">
      <c r="A20" s="55"/>
      <c r="B20" s="55"/>
      <c r="C20" s="55" t="s">
        <v>135</v>
      </c>
      <c r="E20" s="55"/>
      <c r="F20" s="55"/>
      <c r="G20" s="55"/>
      <c r="H20" s="55"/>
      <c r="I20" s="55">
        <v>108758.39</v>
      </c>
      <c r="K20" s="55">
        <v>150870.66</v>
      </c>
      <c r="L20" s="55"/>
      <c r="M20" s="55">
        <v>88275.43</v>
      </c>
      <c r="N20" s="55"/>
      <c r="O20" s="55">
        <v>127240.63</v>
      </c>
      <c r="P20" s="55"/>
      <c r="Q20" s="65"/>
    </row>
    <row r="21" spans="1:22" ht="25.5" customHeight="1">
      <c r="A21" s="55"/>
      <c r="B21" s="55"/>
      <c r="C21" s="55" t="s">
        <v>54</v>
      </c>
      <c r="E21" s="55"/>
      <c r="F21" s="55"/>
      <c r="G21" s="55"/>
      <c r="H21" s="55"/>
      <c r="I21" s="67">
        <v>1271651.24</v>
      </c>
      <c r="J21" s="63"/>
      <c r="K21" s="67">
        <v>1177037.76</v>
      </c>
      <c r="L21" s="55"/>
      <c r="M21" s="67">
        <v>1022866.74</v>
      </c>
      <c r="N21" s="55"/>
      <c r="O21" s="67">
        <v>858962.76</v>
      </c>
      <c r="P21" s="55"/>
      <c r="Q21" s="65"/>
    </row>
    <row r="22" spans="1:22" ht="25.5" customHeight="1">
      <c r="B22" s="55" t="s">
        <v>136</v>
      </c>
      <c r="C22" s="55"/>
      <c r="D22" s="55"/>
      <c r="E22" s="55"/>
      <c r="F22" s="55"/>
      <c r="G22" s="55"/>
      <c r="H22" s="55"/>
      <c r="I22" s="55"/>
      <c r="J22" s="63"/>
      <c r="K22" s="55"/>
      <c r="L22" s="55"/>
      <c r="M22" s="55"/>
      <c r="N22" s="55"/>
      <c r="O22" s="55"/>
      <c r="P22" s="55"/>
      <c r="Q22" s="65"/>
    </row>
    <row r="23" spans="1:22" ht="25.5" customHeight="1">
      <c r="B23" s="55"/>
      <c r="D23" s="55" t="s">
        <v>137</v>
      </c>
      <c r="E23" s="55"/>
      <c r="F23" s="55"/>
      <c r="G23" s="55"/>
      <c r="H23" s="55"/>
      <c r="I23" s="68">
        <f>SUM(I8:I21)</f>
        <v>91113.270000020508</v>
      </c>
      <c r="J23" s="63"/>
      <c r="K23" s="68">
        <f>SUM(K8:K21)</f>
        <v>11067633.269999975</v>
      </c>
      <c r="L23" s="54"/>
      <c r="M23" s="68">
        <f>SUM(M8:M21)</f>
        <v>-416106.26000002306</v>
      </c>
      <c r="N23" s="55"/>
      <c r="O23" s="68">
        <f>SUM(O8:O21)</f>
        <v>9897081.9099999554</v>
      </c>
      <c r="P23" s="55"/>
      <c r="Q23" s="65"/>
    </row>
    <row r="24" spans="1:22" ht="25.5" customHeight="1">
      <c r="B24" s="55" t="s">
        <v>138</v>
      </c>
      <c r="C24" s="55"/>
      <c r="D24" s="55"/>
      <c r="E24" s="55"/>
      <c r="F24" s="55"/>
      <c r="G24" s="55"/>
      <c r="H24" s="55"/>
      <c r="I24" s="55"/>
      <c r="J24" s="63"/>
      <c r="K24" s="55"/>
      <c r="L24" s="55"/>
      <c r="M24" s="55"/>
      <c r="N24" s="55"/>
      <c r="O24" s="55"/>
      <c r="P24" s="55"/>
      <c r="Q24" s="65"/>
    </row>
    <row r="25" spans="1:22" ht="25.5" customHeight="1">
      <c r="A25" s="55"/>
      <c r="B25" s="55"/>
      <c r="C25" s="55" t="s">
        <v>139</v>
      </c>
      <c r="E25" s="55"/>
      <c r="F25" s="55"/>
      <c r="G25" s="55"/>
      <c r="H25" s="55"/>
      <c r="I25" s="55">
        <v>16516930.33</v>
      </c>
      <c r="J25" s="63"/>
      <c r="K25" s="55">
        <v>43412422.170000002</v>
      </c>
      <c r="L25" s="55"/>
      <c r="M25" s="55">
        <v>17023851.789999999</v>
      </c>
      <c r="N25" s="55"/>
      <c r="O25" s="55">
        <v>44152548.939999998</v>
      </c>
      <c r="P25" s="55"/>
      <c r="Q25" s="65"/>
    </row>
    <row r="26" spans="1:22" ht="25.5" customHeight="1">
      <c r="A26" s="55"/>
      <c r="B26" s="55"/>
      <c r="C26" s="55" t="s">
        <v>15</v>
      </c>
      <c r="E26" s="55"/>
      <c r="F26" s="55"/>
      <c r="G26" s="55"/>
      <c r="H26" s="55"/>
      <c r="I26" s="55">
        <v>-96620676.379999995</v>
      </c>
      <c r="J26" s="63"/>
      <c r="K26" s="55">
        <v>-78341554.439999998</v>
      </c>
      <c r="L26" s="55"/>
      <c r="M26" s="55">
        <v>-96620676.379999995</v>
      </c>
      <c r="N26" s="55"/>
      <c r="O26" s="55">
        <v>-77854740.019999996</v>
      </c>
      <c r="P26" s="55"/>
      <c r="Q26" s="65"/>
      <c r="V26" s="57" t="s">
        <v>140</v>
      </c>
    </row>
    <row r="27" spans="1:22" ht="25.5" customHeight="1">
      <c r="A27" s="55"/>
      <c r="B27" s="55"/>
      <c r="C27" s="55" t="s">
        <v>16</v>
      </c>
      <c r="E27" s="55"/>
      <c r="F27" s="55"/>
      <c r="G27" s="55"/>
      <c r="H27" s="55"/>
      <c r="I27" s="55">
        <v>4117634.54</v>
      </c>
      <c r="J27" s="63"/>
      <c r="K27" s="55">
        <v>26022182.530000001</v>
      </c>
      <c r="L27" s="55"/>
      <c r="M27" s="55">
        <v>4117634.54</v>
      </c>
      <c r="N27" s="55"/>
      <c r="O27" s="55">
        <v>26022182.530000001</v>
      </c>
      <c r="P27" s="55"/>
      <c r="Q27" s="65"/>
      <c r="V27" s="57" t="s">
        <v>140</v>
      </c>
    </row>
    <row r="28" spans="1:22" ht="25.5" customHeight="1">
      <c r="A28" s="69"/>
      <c r="B28" s="69"/>
      <c r="C28" s="70" t="s">
        <v>34</v>
      </c>
      <c r="E28" s="69"/>
      <c r="F28" s="69"/>
      <c r="G28" s="69"/>
      <c r="H28" s="69"/>
      <c r="I28" s="55">
        <v>1145233.6400000006</v>
      </c>
      <c r="J28" s="63"/>
      <c r="K28" s="55">
        <v>-3746642.49</v>
      </c>
      <c r="L28" s="55"/>
      <c r="M28" s="55">
        <v>1145233.6399999999</v>
      </c>
      <c r="N28" s="55"/>
      <c r="O28" s="55">
        <v>-3519771.05</v>
      </c>
      <c r="P28" s="55"/>
      <c r="Q28" s="65"/>
      <c r="U28" s="57" t="s">
        <v>141</v>
      </c>
      <c r="V28" s="57" t="s">
        <v>140</v>
      </c>
    </row>
    <row r="29" spans="1:22" ht="25.5" customHeight="1">
      <c r="A29" s="69"/>
      <c r="B29" s="69"/>
      <c r="C29" s="70" t="s">
        <v>35</v>
      </c>
      <c r="E29" s="69"/>
      <c r="F29" s="69"/>
      <c r="G29" s="69"/>
      <c r="H29" s="69"/>
      <c r="I29" s="55">
        <v>-1500</v>
      </c>
      <c r="J29" s="63"/>
      <c r="K29" s="55">
        <v>0</v>
      </c>
      <c r="L29" s="55"/>
      <c r="M29" s="55">
        <v>-1500</v>
      </c>
      <c r="N29" s="55"/>
      <c r="O29" s="55">
        <v>0</v>
      </c>
      <c r="P29" s="55"/>
      <c r="Q29" s="65"/>
      <c r="U29" s="57" t="s">
        <v>141</v>
      </c>
      <c r="V29" s="57" t="s">
        <v>140</v>
      </c>
    </row>
    <row r="30" spans="1:22" ht="25.5" customHeight="1">
      <c r="B30" s="55" t="s">
        <v>142</v>
      </c>
      <c r="C30" s="55"/>
      <c r="D30" s="55"/>
      <c r="E30" s="55"/>
      <c r="F30" s="55"/>
      <c r="G30" s="55"/>
      <c r="H30" s="55"/>
      <c r="I30" s="71">
        <f>SUM(I25:I29)</f>
        <v>-74842377.86999999</v>
      </c>
      <c r="J30" s="63"/>
      <c r="K30" s="71">
        <f>SUM(K25:K29)</f>
        <v>-12653592.229999995</v>
      </c>
      <c r="L30" s="54"/>
      <c r="M30" s="71">
        <f>SUM(M25:M29)</f>
        <v>-74335456.409999996</v>
      </c>
      <c r="N30" s="55"/>
      <c r="O30" s="71">
        <f>SUM(O25:O29)</f>
        <v>-11199779.599999998</v>
      </c>
      <c r="P30" s="55"/>
      <c r="Q30" s="65"/>
      <c r="V30" s="57" t="s">
        <v>143</v>
      </c>
    </row>
    <row r="31" spans="1:22" ht="25.5" customHeight="1">
      <c r="A31" s="55"/>
      <c r="B31" s="55"/>
      <c r="C31" s="55" t="s">
        <v>144</v>
      </c>
      <c r="E31" s="55"/>
      <c r="F31" s="55"/>
      <c r="G31" s="55"/>
      <c r="H31" s="55"/>
      <c r="I31" s="55">
        <v>3999734.72</v>
      </c>
      <c r="J31" s="63"/>
      <c r="K31" s="55">
        <v>17502610.309999999</v>
      </c>
      <c r="L31" s="55"/>
      <c r="M31" s="55">
        <v>5156204.83</v>
      </c>
      <c r="N31" s="55"/>
      <c r="O31" s="55">
        <v>17717229.989999998</v>
      </c>
      <c r="P31" s="55"/>
      <c r="Q31" s="65"/>
    </row>
    <row r="32" spans="1:22" ht="25.5" customHeight="1">
      <c r="A32" s="55"/>
      <c r="B32" s="55"/>
      <c r="C32" s="55" t="s">
        <v>145</v>
      </c>
      <c r="E32" s="55"/>
      <c r="F32" s="55"/>
      <c r="G32" s="55"/>
      <c r="H32" s="55"/>
      <c r="I32" s="55">
        <v>-12547768.109999999</v>
      </c>
      <c r="J32" s="63"/>
      <c r="K32" s="55">
        <v>-24306750.27</v>
      </c>
      <c r="L32" s="55"/>
      <c r="M32" s="55">
        <v>-12547768.109999999</v>
      </c>
      <c r="N32" s="55"/>
      <c r="O32" s="55">
        <v>-24306750.27</v>
      </c>
      <c r="P32" s="55"/>
      <c r="Q32" s="65"/>
      <c r="V32" s="57" t="s">
        <v>140</v>
      </c>
    </row>
    <row r="33" spans="1:17" ht="25.5" customHeight="1">
      <c r="A33" s="55"/>
      <c r="B33" s="55"/>
      <c r="C33" s="55" t="s">
        <v>52</v>
      </c>
      <c r="E33" s="55"/>
      <c r="F33" s="55"/>
      <c r="G33" s="55"/>
      <c r="H33" s="55"/>
      <c r="I33" s="55">
        <v>5920248.0800000001</v>
      </c>
      <c r="J33" s="63"/>
      <c r="K33" s="55">
        <v>2990651.51</v>
      </c>
      <c r="L33" s="55"/>
      <c r="M33" s="55">
        <v>5920248.0800000001</v>
      </c>
      <c r="N33" s="55"/>
      <c r="O33" s="55">
        <v>2990651.51</v>
      </c>
      <c r="P33" s="55"/>
      <c r="Q33" s="65"/>
    </row>
    <row r="34" spans="1:17" ht="25.5" customHeight="1">
      <c r="B34" s="55" t="s">
        <v>146</v>
      </c>
      <c r="C34" s="55"/>
      <c r="D34" s="55"/>
      <c r="E34" s="55"/>
      <c r="F34" s="55"/>
      <c r="G34" s="55"/>
      <c r="H34" s="55"/>
      <c r="I34" s="71">
        <f>SUM(I31:I33)</f>
        <v>-2627785.3099999987</v>
      </c>
      <c r="J34" s="63"/>
      <c r="K34" s="71">
        <f>SUM(K31:K33)</f>
        <v>-3813488.4500000011</v>
      </c>
      <c r="L34" s="54"/>
      <c r="M34" s="71">
        <f>SUM(M31:M33)</f>
        <v>-1471315.1999999993</v>
      </c>
      <c r="N34" s="54"/>
      <c r="O34" s="71">
        <f>SUM(O31:O33)</f>
        <v>-3598868.7700000014</v>
      </c>
      <c r="P34" s="55"/>
      <c r="Q34" s="65"/>
    </row>
    <row r="35" spans="1:17" ht="25.5" customHeight="1">
      <c r="A35" s="55"/>
      <c r="B35" s="55"/>
      <c r="C35" s="55"/>
      <c r="D35" s="55"/>
      <c r="E35" s="55"/>
      <c r="F35" s="55"/>
      <c r="G35" s="55"/>
      <c r="H35" s="55"/>
      <c r="I35" s="55"/>
      <c r="J35" s="63"/>
      <c r="K35" s="55"/>
      <c r="L35" s="54"/>
      <c r="M35" s="55"/>
      <c r="N35" s="55"/>
      <c r="O35" s="55"/>
      <c r="P35" s="55"/>
      <c r="Q35" s="65"/>
    </row>
    <row r="36" spans="1:17" ht="25.5" customHeight="1">
      <c r="A36" s="55"/>
      <c r="B36" s="55"/>
      <c r="C36" s="55"/>
      <c r="D36" s="55"/>
      <c r="E36" s="55"/>
      <c r="F36" s="55"/>
      <c r="G36" s="55"/>
      <c r="H36" s="55"/>
      <c r="I36" s="55"/>
      <c r="J36" s="63"/>
      <c r="K36" s="55"/>
      <c r="L36" s="54"/>
      <c r="M36" s="55"/>
      <c r="N36" s="55"/>
      <c r="O36" s="55"/>
      <c r="P36" s="55"/>
      <c r="Q36" s="65"/>
    </row>
    <row r="37" spans="1:17" ht="25.5" customHeight="1">
      <c r="A37" s="72" t="s">
        <v>40</v>
      </c>
      <c r="B37" s="72"/>
      <c r="C37" s="72"/>
      <c r="D37" s="55"/>
      <c r="E37" s="55"/>
      <c r="F37" s="55"/>
      <c r="G37" s="55"/>
      <c r="H37" s="55"/>
      <c r="I37" s="55"/>
      <c r="J37" s="63"/>
      <c r="K37" s="55"/>
      <c r="L37" s="54"/>
      <c r="M37" s="55"/>
      <c r="N37" s="55"/>
      <c r="O37" s="55"/>
      <c r="P37" s="55"/>
      <c r="Q37" s="65"/>
    </row>
    <row r="38" spans="1:17" ht="25.5" customHeight="1">
      <c r="A38" s="72"/>
      <c r="B38" s="72"/>
      <c r="C38" s="72"/>
      <c r="D38" s="55"/>
      <c r="E38" s="55"/>
      <c r="F38" s="55"/>
      <c r="G38" s="55"/>
      <c r="H38" s="55"/>
      <c r="I38" s="55"/>
      <c r="J38" s="63"/>
      <c r="K38" s="55"/>
      <c r="L38" s="54"/>
      <c r="M38" s="55"/>
      <c r="N38" s="55"/>
      <c r="O38" s="55"/>
      <c r="P38" s="55"/>
      <c r="Q38" s="65"/>
    </row>
    <row r="39" spans="1:17" ht="25.5" customHeight="1">
      <c r="A39" s="141" t="s">
        <v>41</v>
      </c>
      <c r="B39" s="141"/>
      <c r="C39" s="141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5"/>
      <c r="Q39" s="65"/>
    </row>
    <row r="40" spans="1:17" ht="25.5" customHeight="1">
      <c r="A40" s="143" t="s">
        <v>0</v>
      </c>
      <c r="B40" s="143"/>
      <c r="C40" s="143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55"/>
      <c r="Q40" s="65"/>
    </row>
    <row r="41" spans="1:17" ht="25.5" customHeight="1">
      <c r="A41" s="143" t="s">
        <v>147</v>
      </c>
      <c r="B41" s="143"/>
      <c r="C41" s="143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55"/>
      <c r="Q41" s="65"/>
    </row>
    <row r="42" spans="1:17" ht="25.5" customHeight="1">
      <c r="A42" s="145" t="s">
        <v>75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55"/>
      <c r="Q42" s="65"/>
    </row>
    <row r="43" spans="1:17" ht="25.5" customHeight="1">
      <c r="A43" s="60"/>
      <c r="B43" s="60"/>
      <c r="C43" s="60"/>
      <c r="D43" s="60"/>
      <c r="E43" s="60"/>
      <c r="F43" s="60"/>
      <c r="G43" s="60"/>
      <c r="H43" s="60"/>
      <c r="I43" s="60"/>
      <c r="J43" s="73"/>
      <c r="K43" s="60"/>
      <c r="L43" s="60"/>
      <c r="M43" s="60"/>
      <c r="N43" s="60"/>
      <c r="O43" s="60"/>
      <c r="P43" s="55"/>
      <c r="Q43" s="65"/>
    </row>
    <row r="44" spans="1:17" ht="25.5" customHeight="1">
      <c r="A44" s="60"/>
      <c r="B44" s="60"/>
      <c r="C44" s="60"/>
      <c r="D44" s="60"/>
      <c r="E44" s="60"/>
      <c r="F44" s="60"/>
      <c r="G44" s="60"/>
      <c r="H44" s="60"/>
      <c r="I44" s="144" t="s">
        <v>3</v>
      </c>
      <c r="J44" s="146"/>
      <c r="K44" s="146"/>
      <c r="L44" s="55"/>
      <c r="M44" s="144" t="s">
        <v>4</v>
      </c>
      <c r="N44" s="146"/>
      <c r="O44" s="146"/>
      <c r="P44" s="55"/>
      <c r="Q44" s="65"/>
    </row>
    <row r="45" spans="1:17" ht="25.5" customHeight="1">
      <c r="A45" s="55"/>
      <c r="B45" s="55"/>
      <c r="C45" s="55"/>
      <c r="D45" s="55"/>
      <c r="E45" s="55"/>
      <c r="F45" s="55"/>
      <c r="G45" s="55"/>
      <c r="H45" s="55"/>
      <c r="I45" s="61" t="s">
        <v>76</v>
      </c>
      <c r="J45" s="59"/>
      <c r="K45" s="61" t="s">
        <v>77</v>
      </c>
      <c r="L45" s="55"/>
      <c r="M45" s="61" t="s">
        <v>76</v>
      </c>
      <c r="N45" s="54"/>
      <c r="O45" s="61" t="s">
        <v>77</v>
      </c>
      <c r="P45" s="55"/>
      <c r="Q45" s="65"/>
    </row>
    <row r="46" spans="1:17" ht="25.5" customHeight="1">
      <c r="A46" s="55" t="s">
        <v>148</v>
      </c>
      <c r="B46" s="55"/>
      <c r="C46" s="55"/>
      <c r="D46" s="55"/>
      <c r="E46" s="55"/>
      <c r="F46" s="55"/>
      <c r="G46" s="55"/>
      <c r="H46" s="55"/>
      <c r="I46" s="74">
        <f>I23+I30+I34</f>
        <v>-77379049.909999967</v>
      </c>
      <c r="J46" s="63"/>
      <c r="K46" s="74">
        <f>K23+K30+K34</f>
        <v>-5399447.4100000206</v>
      </c>
      <c r="L46" s="55"/>
      <c r="M46" s="74">
        <f>SUM(M23,M30,M34)</f>
        <v>-76222877.87000002</v>
      </c>
      <c r="N46" s="55"/>
      <c r="O46" s="74">
        <f>SUM(O23,O30,O34)</f>
        <v>-4901566.4600000437</v>
      </c>
      <c r="P46" s="55"/>
      <c r="Q46" s="75"/>
    </row>
    <row r="47" spans="1:17" ht="25.5" customHeight="1">
      <c r="A47" s="55"/>
      <c r="B47" s="55"/>
      <c r="C47" s="55" t="s">
        <v>149</v>
      </c>
      <c r="E47" s="55"/>
      <c r="F47" s="55"/>
      <c r="G47" s="55"/>
      <c r="H47" s="55"/>
      <c r="I47" s="55">
        <v>0</v>
      </c>
      <c r="J47" s="63"/>
      <c r="K47" s="55">
        <v>0</v>
      </c>
      <c r="L47" s="55"/>
      <c r="M47" s="55">
        <v>0</v>
      </c>
      <c r="N47" s="55"/>
      <c r="O47" s="55">
        <v>0</v>
      </c>
      <c r="P47" s="55"/>
      <c r="Q47" s="65"/>
    </row>
    <row r="48" spans="1:17" ht="25.5" customHeight="1">
      <c r="A48" s="55"/>
      <c r="B48" s="55"/>
      <c r="C48" s="55" t="s">
        <v>150</v>
      </c>
      <c r="E48" s="55"/>
      <c r="F48" s="55"/>
      <c r="G48" s="55"/>
      <c r="H48" s="55"/>
      <c r="I48" s="55">
        <v>-5477155.1100000003</v>
      </c>
      <c r="J48" s="63"/>
      <c r="K48" s="55">
        <v>-5517790.3099999996</v>
      </c>
      <c r="L48" s="55"/>
      <c r="M48" s="55">
        <v>-5123249.16</v>
      </c>
      <c r="N48" s="55"/>
      <c r="O48" s="55">
        <v>-5045251.4400000004</v>
      </c>
      <c r="P48" s="55"/>
      <c r="Q48" s="65"/>
    </row>
    <row r="49" spans="1:17" ht="25.5" customHeight="1">
      <c r="A49" s="62" t="s">
        <v>151</v>
      </c>
      <c r="B49" s="62"/>
      <c r="C49" s="62"/>
      <c r="D49" s="55"/>
      <c r="E49" s="55"/>
      <c r="F49" s="55"/>
      <c r="G49" s="55"/>
      <c r="H49" s="55"/>
      <c r="I49" s="71">
        <f>SUM(I46:I48)</f>
        <v>-82856205.019999966</v>
      </c>
      <c r="J49" s="63"/>
      <c r="K49" s="71">
        <f>SUM(K46:K48)</f>
        <v>-10917237.720000021</v>
      </c>
      <c r="L49" s="55"/>
      <c r="M49" s="71">
        <f>SUM(M46:M48)</f>
        <v>-81346127.030000016</v>
      </c>
      <c r="N49" s="55"/>
      <c r="O49" s="71">
        <f>SUM(O46:O48)</f>
        <v>-9946817.9000000432</v>
      </c>
      <c r="P49" s="55"/>
      <c r="Q49" s="65"/>
    </row>
    <row r="50" spans="1:17" ht="25.5" customHeight="1">
      <c r="A50" s="62" t="s">
        <v>152</v>
      </c>
      <c r="B50" s="62"/>
      <c r="C50" s="62"/>
      <c r="D50" s="55"/>
      <c r="E50" s="55"/>
      <c r="F50" s="55"/>
      <c r="G50" s="55"/>
      <c r="H50" s="55"/>
      <c r="I50" s="55"/>
      <c r="J50" s="63"/>
      <c r="K50" s="55"/>
      <c r="L50" s="55"/>
      <c r="N50" s="55"/>
      <c r="P50" s="55"/>
      <c r="Q50" s="65"/>
    </row>
    <row r="51" spans="1:17" ht="25.5" customHeight="1">
      <c r="A51" s="62"/>
      <c r="B51" s="62"/>
      <c r="C51" s="55" t="s">
        <v>17</v>
      </c>
      <c r="E51" s="55"/>
      <c r="F51" s="55"/>
      <c r="G51" s="55"/>
      <c r="H51" s="55"/>
      <c r="I51" s="55">
        <v>0</v>
      </c>
      <c r="J51" s="63"/>
      <c r="K51" s="55">
        <v>-20200000</v>
      </c>
      <c r="L51" s="55"/>
      <c r="M51" s="55">
        <v>0</v>
      </c>
      <c r="N51" s="55"/>
      <c r="O51" s="55">
        <v>-20200000</v>
      </c>
      <c r="P51" s="55"/>
      <c r="Q51" s="65"/>
    </row>
    <row r="52" spans="1:17" ht="25.5" customHeight="1">
      <c r="A52" s="55"/>
      <c r="B52" s="55"/>
      <c r="C52" s="55" t="s">
        <v>153</v>
      </c>
      <c r="E52" s="55"/>
      <c r="F52" s="55"/>
      <c r="G52" s="55"/>
      <c r="H52" s="55"/>
      <c r="I52" s="55">
        <v>-124873.4</v>
      </c>
      <c r="J52" s="63"/>
      <c r="K52" s="55">
        <v>-10830259.310000001</v>
      </c>
      <c r="L52" s="55"/>
      <c r="M52" s="55">
        <v>-124873.4</v>
      </c>
      <c r="N52" s="55"/>
      <c r="O52" s="55">
        <v>-10830259.310000001</v>
      </c>
      <c r="P52" s="55"/>
      <c r="Q52" s="65"/>
    </row>
    <row r="53" spans="1:17" ht="25.5" customHeight="1">
      <c r="A53" s="55"/>
      <c r="B53" s="55"/>
      <c r="C53" s="55" t="s">
        <v>154</v>
      </c>
      <c r="E53" s="55"/>
      <c r="F53" s="55"/>
      <c r="G53" s="55"/>
      <c r="H53" s="55"/>
      <c r="I53" s="55">
        <v>-52640</v>
      </c>
      <c r="J53" s="63"/>
      <c r="K53" s="55">
        <v>0</v>
      </c>
      <c r="L53" s="55"/>
      <c r="M53" s="55">
        <v>-52640</v>
      </c>
      <c r="N53" s="55"/>
      <c r="O53" s="55">
        <v>0</v>
      </c>
      <c r="P53" s="55"/>
      <c r="Q53" s="65"/>
    </row>
    <row r="54" spans="1:17" ht="25.5" customHeight="1">
      <c r="A54" s="55"/>
      <c r="B54" s="55"/>
      <c r="C54" s="55" t="s">
        <v>155</v>
      </c>
      <c r="E54" s="55"/>
      <c r="F54" s="55"/>
      <c r="G54" s="55"/>
      <c r="H54" s="55"/>
      <c r="I54" s="55">
        <v>7227.3</v>
      </c>
      <c r="J54" s="63"/>
      <c r="K54" s="55">
        <v>17544.84</v>
      </c>
      <c r="L54" s="55"/>
      <c r="M54" s="55">
        <v>7227.3</v>
      </c>
      <c r="N54" s="55"/>
      <c r="O54" s="55">
        <v>17544.84</v>
      </c>
      <c r="P54" s="55"/>
      <c r="Q54" s="65"/>
    </row>
    <row r="55" spans="1:17" ht="25.5" customHeight="1">
      <c r="A55" s="62" t="s">
        <v>156</v>
      </c>
      <c r="B55" s="62"/>
      <c r="C55" s="62"/>
      <c r="D55" s="55"/>
      <c r="E55" s="55"/>
      <c r="F55" s="55"/>
      <c r="G55" s="55"/>
      <c r="H55" s="55"/>
      <c r="I55" s="71">
        <f>SUM(I51:I54)</f>
        <v>-170286.1</v>
      </c>
      <c r="J55" s="63"/>
      <c r="K55" s="71">
        <f>SUM(K51:K54)</f>
        <v>-31012714.470000003</v>
      </c>
      <c r="L55" s="55"/>
      <c r="M55" s="71">
        <f>SUM(M51:M54)</f>
        <v>-170286.1</v>
      </c>
      <c r="N55" s="55"/>
      <c r="O55" s="71">
        <f>SUM(O51:O54)</f>
        <v>-31012714.470000003</v>
      </c>
      <c r="P55" s="55"/>
      <c r="Q55" s="65"/>
    </row>
    <row r="56" spans="1:17" ht="25.5" customHeight="1">
      <c r="A56" s="62" t="s">
        <v>157</v>
      </c>
      <c r="B56" s="62"/>
      <c r="C56" s="62"/>
      <c r="D56" s="55"/>
      <c r="E56" s="55"/>
      <c r="F56" s="55"/>
      <c r="G56" s="55"/>
      <c r="H56" s="55"/>
      <c r="I56" s="55"/>
      <c r="J56" s="63"/>
      <c r="K56" s="55"/>
      <c r="L56" s="55"/>
      <c r="M56" s="55"/>
      <c r="N56" s="55"/>
      <c r="O56" s="55"/>
      <c r="P56" s="55"/>
      <c r="Q56" s="65"/>
    </row>
    <row r="57" spans="1:17" ht="25.5" customHeight="1">
      <c r="A57" s="55"/>
      <c r="B57" s="55"/>
      <c r="C57" s="55" t="s">
        <v>158</v>
      </c>
      <c r="E57" s="55"/>
      <c r="F57" s="55"/>
      <c r="G57" s="55"/>
      <c r="H57" s="55"/>
      <c r="I57" s="55">
        <v>-604350.61</v>
      </c>
      <c r="J57" s="63"/>
      <c r="K57" s="55">
        <v>-840493.08</v>
      </c>
      <c r="L57" s="55"/>
      <c r="M57" s="55">
        <v>-405833.57</v>
      </c>
      <c r="N57" s="55"/>
      <c r="O57" s="55">
        <v>-490228.37</v>
      </c>
      <c r="P57" s="55"/>
      <c r="Q57" s="65"/>
    </row>
    <row r="58" spans="1:17" ht="25.5" customHeight="1">
      <c r="A58" s="55"/>
      <c r="B58" s="55"/>
      <c r="C58" s="55" t="s">
        <v>159</v>
      </c>
      <c r="E58" s="55"/>
      <c r="F58" s="55"/>
      <c r="G58" s="55"/>
      <c r="H58" s="55"/>
      <c r="I58" s="55">
        <v>-108758.39</v>
      </c>
      <c r="J58" s="63"/>
      <c r="K58" s="55">
        <v>-150870.66</v>
      </c>
      <c r="L58" s="55"/>
      <c r="M58" s="55">
        <v>-88275.43</v>
      </c>
      <c r="N58" s="55"/>
      <c r="O58" s="55">
        <v>-127240.63</v>
      </c>
      <c r="P58" s="55"/>
      <c r="Q58" s="65"/>
    </row>
    <row r="59" spans="1:17" ht="25.5" customHeight="1">
      <c r="A59" s="62" t="s">
        <v>160</v>
      </c>
      <c r="B59" s="62"/>
      <c r="C59" s="62"/>
      <c r="D59" s="55"/>
      <c r="E59" s="55"/>
      <c r="F59" s="55"/>
      <c r="G59" s="55"/>
      <c r="H59" s="55"/>
      <c r="I59" s="71">
        <f>SUM(I57:I58)</f>
        <v>-713109</v>
      </c>
      <c r="J59" s="63"/>
      <c r="K59" s="71">
        <f>SUM(K57:K58)</f>
        <v>-991363.74</v>
      </c>
      <c r="L59" s="55"/>
      <c r="M59" s="71">
        <f>SUM(M57:M58)</f>
        <v>-494109</v>
      </c>
      <c r="N59" s="55"/>
      <c r="O59" s="71">
        <f>SUM(O57:O58)</f>
        <v>-617469</v>
      </c>
      <c r="P59" s="55"/>
      <c r="Q59" s="65"/>
    </row>
    <row r="60" spans="1:17" ht="25.5" customHeight="1">
      <c r="A60" s="62" t="s">
        <v>161</v>
      </c>
      <c r="B60" s="62"/>
      <c r="C60" s="62"/>
      <c r="D60" s="55"/>
      <c r="E60" s="55"/>
      <c r="F60" s="55"/>
      <c r="G60" s="55"/>
      <c r="H60" s="55"/>
      <c r="I60" s="55">
        <f>+I49+I55+I59</f>
        <v>-83739600.11999996</v>
      </c>
      <c r="J60" s="63"/>
      <c r="K60" s="55">
        <f>+K49+K55+K59</f>
        <v>-42921315.93000003</v>
      </c>
      <c r="L60" s="55"/>
      <c r="M60" s="55">
        <f>+M49+M55+M59</f>
        <v>-82010522.13000001</v>
      </c>
      <c r="N60" s="55"/>
      <c r="O60" s="55">
        <f>+O49+O55+O59</f>
        <v>-41577001.370000049</v>
      </c>
      <c r="P60" s="55"/>
      <c r="Q60" s="65"/>
    </row>
    <row r="61" spans="1:17" ht="25.5" customHeight="1">
      <c r="A61" s="62" t="s">
        <v>162</v>
      </c>
      <c r="B61" s="62"/>
      <c r="C61" s="62"/>
      <c r="D61" s="55"/>
      <c r="E61" s="55"/>
      <c r="F61" s="55"/>
      <c r="G61" s="55"/>
      <c r="H61" s="55"/>
      <c r="I61" s="55">
        <f>+งบฐานะการเงิน!M11</f>
        <v>275789244.42000002</v>
      </c>
      <c r="J61" s="63"/>
      <c r="K61" s="55">
        <v>233508756.03</v>
      </c>
      <c r="L61" s="55"/>
      <c r="M61" s="55">
        <f>+งบฐานะการเงิน!Q11</f>
        <v>271517682.31999999</v>
      </c>
      <c r="N61" s="55"/>
      <c r="O61" s="55">
        <v>229041617.43000001</v>
      </c>
      <c r="P61" s="55"/>
      <c r="Q61" s="65"/>
    </row>
    <row r="62" spans="1:17" ht="25.5" customHeight="1" thickBot="1">
      <c r="A62" s="62" t="s">
        <v>163</v>
      </c>
      <c r="B62" s="62"/>
      <c r="C62" s="62"/>
      <c r="D62" s="55"/>
      <c r="E62" s="55"/>
      <c r="F62" s="55"/>
      <c r="G62" s="55"/>
      <c r="H62" s="55"/>
      <c r="I62" s="76">
        <f>SUM(I60:I61)</f>
        <v>192049644.30000007</v>
      </c>
      <c r="J62" s="63"/>
      <c r="K62" s="76">
        <f>SUM(K60:K61)</f>
        <v>190587440.09999996</v>
      </c>
      <c r="L62" s="55"/>
      <c r="M62" s="76">
        <f>SUM(M60:M61)</f>
        <v>189507160.19</v>
      </c>
      <c r="N62" s="55"/>
      <c r="O62" s="76">
        <f>SUM(O60:O61)</f>
        <v>187464616.05999994</v>
      </c>
      <c r="P62" s="55"/>
      <c r="Q62" s="65"/>
    </row>
    <row r="63" spans="1:17" ht="25.5" customHeight="1" thickTop="1">
      <c r="A63" s="55"/>
      <c r="B63" s="55"/>
      <c r="C63" s="55"/>
      <c r="D63" s="55"/>
      <c r="E63" s="55"/>
      <c r="F63" s="55"/>
      <c r="G63" s="55"/>
      <c r="H63" s="55"/>
      <c r="I63" s="6"/>
      <c r="J63" s="5"/>
      <c r="K63" s="6"/>
      <c r="L63" s="6"/>
      <c r="M63" s="6"/>
      <c r="N63" s="6"/>
      <c r="O63" s="6"/>
      <c r="P63" s="55"/>
    </row>
    <row r="64" spans="1:17" ht="25.5" customHeight="1">
      <c r="A64" s="77" t="s">
        <v>164</v>
      </c>
      <c r="B64" s="55"/>
      <c r="C64" s="55"/>
      <c r="D64" s="55"/>
      <c r="E64" s="55"/>
      <c r="F64" s="55"/>
      <c r="G64" s="55"/>
      <c r="H64" s="55"/>
      <c r="I64" s="6"/>
      <c r="J64" s="5"/>
      <c r="K64" s="6"/>
      <c r="L64" s="6"/>
      <c r="M64" s="6"/>
      <c r="N64" s="6"/>
      <c r="O64" s="6"/>
      <c r="P64" s="55"/>
    </row>
    <row r="65" spans="1:16" ht="25.5" customHeight="1">
      <c r="A65" s="55"/>
      <c r="B65" s="55" t="s">
        <v>165</v>
      </c>
      <c r="C65" s="55"/>
      <c r="D65" s="55"/>
      <c r="E65" s="55"/>
      <c r="F65" s="55"/>
      <c r="G65" s="55"/>
      <c r="H65" s="55"/>
      <c r="I65" s="6">
        <v>976175</v>
      </c>
      <c r="J65" s="5"/>
      <c r="K65" s="55">
        <v>0</v>
      </c>
      <c r="L65" s="6"/>
      <c r="M65" s="6">
        <v>976175</v>
      </c>
      <c r="N65" s="6"/>
      <c r="O65" s="55">
        <v>0</v>
      </c>
      <c r="P65" s="55"/>
    </row>
    <row r="66" spans="1:16" ht="25.5" customHeight="1">
      <c r="A66" s="55"/>
      <c r="B66" s="55" t="s">
        <v>166</v>
      </c>
      <c r="C66" s="55"/>
      <c r="D66" s="55"/>
      <c r="E66" s="55"/>
      <c r="F66" s="55"/>
      <c r="G66" s="55"/>
      <c r="H66" s="55"/>
      <c r="I66" s="6">
        <v>2261172.23</v>
      </c>
      <c r="J66" s="5"/>
      <c r="K66" s="55">
        <v>0</v>
      </c>
      <c r="L66" s="6"/>
      <c r="M66" s="55">
        <v>0</v>
      </c>
      <c r="N66" s="6"/>
      <c r="O66" s="55">
        <v>0</v>
      </c>
      <c r="P66" s="55"/>
    </row>
    <row r="67" spans="1:16" ht="25.5" customHeight="1">
      <c r="A67" s="55"/>
      <c r="B67" s="55"/>
      <c r="C67" s="55"/>
      <c r="D67" s="55"/>
      <c r="E67" s="55"/>
      <c r="F67" s="55"/>
      <c r="G67" s="55"/>
      <c r="H67" s="55"/>
      <c r="I67" s="6"/>
      <c r="J67" s="5"/>
      <c r="K67" s="6"/>
      <c r="L67" s="6"/>
      <c r="M67" s="6"/>
      <c r="N67" s="6"/>
      <c r="O67" s="6"/>
      <c r="P67" s="55"/>
    </row>
    <row r="68" spans="1:16" ht="25.5" customHeight="1">
      <c r="A68" s="55"/>
      <c r="B68" s="55"/>
      <c r="C68" s="55"/>
      <c r="D68" s="55"/>
      <c r="E68" s="55"/>
      <c r="F68" s="55"/>
      <c r="G68" s="55"/>
      <c r="H68" s="55"/>
      <c r="I68" s="6"/>
      <c r="J68" s="5"/>
      <c r="K68" s="6"/>
      <c r="L68" s="6"/>
      <c r="M68" s="6"/>
      <c r="N68" s="6"/>
      <c r="O68" s="6"/>
      <c r="P68" s="55"/>
    </row>
    <row r="69" spans="1:16" ht="25.5" customHeight="1">
      <c r="A69" s="55"/>
      <c r="B69" s="55"/>
      <c r="C69" s="55"/>
      <c r="D69" s="55"/>
      <c r="E69" s="55"/>
      <c r="F69" s="55"/>
      <c r="G69" s="55"/>
      <c r="H69" s="55"/>
      <c r="I69" s="6"/>
      <c r="J69" s="5"/>
      <c r="K69" s="6"/>
      <c r="L69" s="6"/>
      <c r="M69" s="6"/>
      <c r="N69" s="6"/>
      <c r="O69" s="6"/>
      <c r="P69" s="55"/>
    </row>
    <row r="70" spans="1:16" ht="25.5" customHeight="1">
      <c r="A70" s="55"/>
      <c r="B70" s="55"/>
      <c r="C70" s="55"/>
      <c r="D70" s="55"/>
      <c r="E70" s="55"/>
      <c r="F70" s="55"/>
      <c r="G70" s="55"/>
      <c r="H70" s="55"/>
      <c r="I70" s="6"/>
      <c r="J70" s="5"/>
      <c r="K70" s="6"/>
      <c r="L70" s="6"/>
      <c r="M70" s="6"/>
      <c r="N70" s="6"/>
      <c r="O70" s="6"/>
      <c r="P70" s="55"/>
    </row>
    <row r="71" spans="1:16" ht="25.5" customHeight="1">
      <c r="A71" s="55"/>
      <c r="B71" s="55"/>
      <c r="C71" s="55"/>
      <c r="D71" s="55"/>
      <c r="E71" s="55"/>
      <c r="F71" s="55"/>
      <c r="G71" s="55"/>
      <c r="H71" s="55"/>
      <c r="I71" s="6"/>
      <c r="J71" s="5"/>
      <c r="K71" s="6"/>
      <c r="L71" s="6"/>
      <c r="M71" s="6"/>
      <c r="N71" s="6"/>
      <c r="O71" s="6"/>
      <c r="P71" s="55"/>
    </row>
    <row r="72" spans="1:16" ht="25.5" customHeight="1">
      <c r="A72" s="72" t="s">
        <v>40</v>
      </c>
      <c r="B72" s="72"/>
      <c r="C72" s="72"/>
      <c r="D72" s="55"/>
      <c r="E72" s="55"/>
      <c r="F72" s="55"/>
      <c r="G72" s="55"/>
      <c r="H72" s="55"/>
      <c r="I72" s="6"/>
      <c r="J72" s="5"/>
      <c r="K72" s="6"/>
      <c r="L72" s="6"/>
      <c r="M72" s="6"/>
      <c r="N72" s="6"/>
      <c r="O72" s="6"/>
      <c r="P72" s="55"/>
    </row>
    <row r="73" spans="1:16" ht="25.5" customHeight="1">
      <c r="A73" s="55"/>
      <c r="B73" s="55"/>
      <c r="C73" s="55"/>
      <c r="D73" s="55"/>
      <c r="E73" s="55"/>
      <c r="F73" s="55"/>
      <c r="G73" s="55"/>
      <c r="H73" s="55"/>
      <c r="I73" s="6"/>
      <c r="J73" s="5"/>
      <c r="K73" s="6"/>
      <c r="L73" s="6"/>
      <c r="M73" s="6"/>
      <c r="N73" s="6"/>
      <c r="O73" s="6"/>
      <c r="P73" s="55"/>
    </row>
    <row r="74" spans="1:16" ht="25.5" customHeight="1">
      <c r="I74" s="7"/>
      <c r="K74" s="8"/>
      <c r="M74" s="2"/>
      <c r="N74" s="8"/>
      <c r="O74" s="8"/>
    </row>
  </sheetData>
  <mergeCells count="11">
    <mergeCell ref="A40:O40"/>
    <mergeCell ref="A41:O41"/>
    <mergeCell ref="A42:O42"/>
    <mergeCell ref="I44:K44"/>
    <mergeCell ref="M44:O44"/>
    <mergeCell ref="A39:O39"/>
    <mergeCell ref="A1:O1"/>
    <mergeCell ref="A2:O2"/>
    <mergeCell ref="I5:K5"/>
    <mergeCell ref="M5:O5"/>
    <mergeCell ref="A3:O3"/>
  </mergeCells>
  <pageMargins left="0.6692913385826772" right="0.15748031496062992" top="0.6692913385826772" bottom="0.31496062992125984" header="0.27559055118110237" footer="0"/>
  <pageSetup paperSize="9" scale="80" fitToHeight="2" orientation="portrait" r:id="rId1"/>
  <rowBreaks count="1" manualBreakCount="1">
    <brk id="3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7919f41a-3818-4469-9cf3-0daab527495b" xsi:nil="true"/>
    <Reviewer_x0020_Sign_x002d_off xmlns="7919f41a-3818-4469-9cf3-0daab527495b" xsi:nil="true"/>
    <Preparer_x0020_Sign_x002d_off xmlns="7919f41a-3818-4469-9cf3-0daab527495b" xsi:nil="true"/>
    <TaxCatchAll xmlns="52673c9f-e737-4eea-8892-bcda32bbff7f" xsi:nil="true"/>
    <lcf76f155ced4ddcb4097134ff3c332f xmlns="7919f41a-3818-4469-9cf3-0daab527495b">
      <Terms xmlns="http://schemas.microsoft.com/office/infopath/2007/PartnerControls"/>
    </lcf76f155ced4ddcb4097134ff3c332f>
    <AuthorizedSign_x002d_off xmlns="7919f41a-3818-4469-9cf3-0daab52749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CEF2CD677C0B4CA72FCE4E70AD6336" ma:contentTypeVersion="14" ma:contentTypeDescription="Create a new document." ma:contentTypeScope="" ma:versionID="2e4f0e1113d57be082627f125de4c489">
  <xsd:schema xmlns:xsd="http://www.w3.org/2001/XMLSchema" xmlns:xs="http://www.w3.org/2001/XMLSchema" xmlns:p="http://schemas.microsoft.com/office/2006/metadata/properties" xmlns:ns2="7919f41a-3818-4469-9cf3-0daab527495b" xmlns:ns3="52673c9f-e737-4eea-8892-bcda32bbff7f" targetNamespace="http://schemas.microsoft.com/office/2006/metadata/properties" ma:root="true" ma:fieldsID="b4f6e960356f56b3b6dd1cb330f8ae3d" ns2:_="" ns3:_="">
    <xsd:import namespace="7919f41a-3818-4469-9cf3-0daab527495b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9f41a-3818-4469-9cf3-0daab527495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AuthorizedSign_x002d_off" ma:index="21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ce9dd-2fdc-425d-9dba-b5f04930f270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purl.org/dc/terms/"/>
    <ds:schemaRef ds:uri="http://purl.org/dc/elements/1.1/"/>
    <ds:schemaRef ds:uri="52673c9f-e737-4eea-8892-bcda32bbff7f"/>
    <ds:schemaRef ds:uri="http://purl.org/dc/dcmitype/"/>
    <ds:schemaRef ds:uri="http://schemas.microsoft.com/office/infopath/2007/PartnerControls"/>
    <ds:schemaRef ds:uri="http://schemas.microsoft.com/office/2006/documentManagement/types"/>
    <ds:schemaRef ds:uri="7919f41a-3818-4469-9cf3-0daab527495b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371F0C-331D-499C-BCDF-07387A368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19f41a-3818-4469-9cf3-0daab527495b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Masa Sri</cp:lastModifiedBy>
  <cp:revision/>
  <cp:lastPrinted>2026-05-12T04:05:27Z</cp:lastPrinted>
  <dcterms:created xsi:type="dcterms:W3CDTF">2017-12-10T08:46:06Z</dcterms:created>
  <dcterms:modified xsi:type="dcterms:W3CDTF">2026-05-13T06:09:21Z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0x01010026CEF2CD677C0B4CA72FCE4E70AD6336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