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6/financial statement/TYPIST/Q1 ' 2569/ENG/Final_E  --  ส่ง ตลาด/"/>
    </mc:Choice>
  </mc:AlternateContent>
  <xr:revisionPtr revIDLastSave="92" documentId="13_ncr:1_{3AACBB28-4189-4B6D-83FC-ECC94F724CE6}" xr6:coauthVersionLast="47" xr6:coauthVersionMax="47" xr10:uidLastSave="{7B9D7CA4-03C9-4FA8-A77D-2E9BD7CA4773}"/>
  <bookViews>
    <workbookView xWindow="-120" yWindow="-120" windowWidth="29040" windowHeight="15720" tabRatio="719" xr2:uid="{00000000-000D-0000-FFFF-FFFF00000000}"/>
  </bookViews>
  <sheets>
    <sheet name="งบแสดงฐานะการเงิน P1-P3" sheetId="18" r:id="rId1"/>
    <sheet name="งบกำไรขาดทุน P4" sheetId="22" r:id="rId2"/>
    <sheet name="งบเปลี่ยนแปลง P5" sheetId="17" r:id="rId3"/>
    <sheet name="งบกระแสเงินสด P6-P7" sheetId="23" r:id="rId4"/>
  </sheets>
  <definedNames>
    <definedName name="_xlnm.Print_Area" localSheetId="2">'งบเปลี่ยนแปลง P5'!$A$1:$R$29</definedName>
    <definedName name="_xlnm.Print_Area" localSheetId="0">'งบแสดงฐานะการเงิน P1-P3'!$A$1:$K$108</definedName>
    <definedName name="_xlnm.Print_Area" localSheetId="3">'งบกระแสเงินสด P6-P7'!$A$1:$K$81</definedName>
    <definedName name="_xlnm.Print_Area" localSheetId="1">'งบกำไรขาดทุน P4'!$A$1:$K$35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2" i="23" l="1"/>
  <c r="K22" i="23"/>
  <c r="I22" i="23"/>
  <c r="R18" i="17"/>
  <c r="R17" i="17"/>
  <c r="P19" i="17"/>
  <c r="R13" i="17"/>
  <c r="R14" i="17"/>
  <c r="R12" i="17"/>
  <c r="N15" i="17"/>
  <c r="F15" i="17"/>
  <c r="R15" i="17" l="1"/>
  <c r="R19" i="17"/>
  <c r="I16" i="18" l="1"/>
  <c r="I53" i="18" l="1"/>
  <c r="I59" i="18"/>
  <c r="I56" i="23" l="1"/>
  <c r="K56" i="23"/>
  <c r="L19" i="17" l="1"/>
  <c r="F19" i="17"/>
  <c r="J19" i="17"/>
  <c r="H19" i="17"/>
  <c r="D19" i="17"/>
  <c r="D15" i="17"/>
  <c r="H15" i="17"/>
  <c r="J15" i="17"/>
  <c r="P15" i="17"/>
  <c r="L15" i="17"/>
  <c r="Q15" i="17"/>
  <c r="O15" i="17"/>
  <c r="M15" i="17"/>
  <c r="I15" i="17"/>
  <c r="K26" i="18" l="1"/>
  <c r="I26" i="18"/>
  <c r="I28" i="18" l="1"/>
  <c r="Q19" i="17" l="1"/>
  <c r="O19" i="17"/>
  <c r="M19" i="17"/>
  <c r="I19" i="17"/>
  <c r="I47" i="23" l="1"/>
  <c r="I66" i="23" s="1"/>
  <c r="K47" i="23" l="1"/>
  <c r="I95" i="18"/>
  <c r="K95" i="18"/>
  <c r="K53" i="18"/>
  <c r="K16" i="18"/>
  <c r="K62" i="23"/>
  <c r="K59" i="18"/>
  <c r="K66" i="23" l="1"/>
  <c r="K61" i="18"/>
  <c r="K97" i="18" s="1"/>
  <c r="K28" i="18"/>
  <c r="A3" i="23" l="1"/>
  <c r="A41" i="23" s="1"/>
  <c r="I18" i="22" l="1"/>
  <c r="I61" i="18" l="1"/>
  <c r="I97" i="18" l="1"/>
  <c r="K18" i="22"/>
  <c r="K11" i="22"/>
  <c r="I11" i="22"/>
  <c r="K22" i="22" l="1"/>
  <c r="K24" i="22" s="1"/>
  <c r="I22" i="22"/>
  <c r="I24" i="22" s="1"/>
  <c r="A39" i="18"/>
  <c r="A75" i="18" s="1"/>
  <c r="I26" i="22" l="1"/>
  <c r="K26" i="22"/>
  <c r="N19" i="17" l="1"/>
</calcChain>
</file>

<file path=xl/sharedStrings.xml><?xml version="1.0" encoding="utf-8"?>
<sst xmlns="http://schemas.openxmlformats.org/spreadsheetml/2006/main" count="224" uniqueCount="164">
  <si>
    <t>AESTHETIC CONNECT PUBLIC COMPANY LIMITED</t>
  </si>
  <si>
    <t>STATEMENT OF FINANCIAL POSITION</t>
  </si>
  <si>
    <t>Unit : Baht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</si>
  <si>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</si>
  <si>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</si>
  <si>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</si>
  <si>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</si>
  <si>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</si>
  <si>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</si>
  <si>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</si>
  <si>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</t>
  </si>
  <si>
    <t>Inventories</t>
  </si>
  <si>
    <t>Other current financial assets</t>
  </si>
  <si>
    <t>Other current assets</t>
  </si>
  <si>
    <t>Total current assets</t>
  </si>
  <si>
    <t>NON - CURRENT ASSETS</t>
  </si>
  <si>
    <t>Investment property - net</t>
  </si>
  <si>
    <t>Property, plant and equipment - net</t>
  </si>
  <si>
    <t>Right-of-use assets - net</t>
  </si>
  <si>
    <t>Software license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</si>
  <si>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</si>
  <si>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</si>
  <si>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</si>
  <si>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</si>
  <si>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</si>
  <si>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</si>
  <si>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</si>
  <si>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</si>
  <si>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</si>
  <si>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Trade accounts and other current payables</t>
  </si>
  <si>
    <t>Current portion of long - term liabilities of</t>
  </si>
  <si>
    <t>Current contract liabilities</t>
  </si>
  <si>
    <t>Accrued corporate income tax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</si>
  <si>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</si>
  <si>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</si>
  <si>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</si>
  <si>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</si>
  <si>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</si>
  <si>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</si>
  <si>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</si>
  <si>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</si>
  <si>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</si>
  <si>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</si>
  <si>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</si>
  <si>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</si>
  <si>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 xml:space="preserve">350,000,000 common shares of Baht 0.50 each </t>
  </si>
  <si>
    <t>Issued and paid - up share capital</t>
  </si>
  <si>
    <t>Treasury shares - common shares</t>
  </si>
  <si>
    <t>Premium on share capital</t>
  </si>
  <si>
    <t>Retained earnings</t>
  </si>
  <si>
    <t>Appropriated - legal reserve</t>
  </si>
  <si>
    <t>Appropriated - treasury shares reserve</t>
  </si>
  <si>
    <t>Unappropriated</t>
  </si>
  <si>
    <t>Other component of shareholders' equity</t>
  </si>
  <si>
    <t>Total shareholders' equity</t>
  </si>
  <si>
    <t>TOTAL LIABILITIES AND SHAREHOLDERS' EQUITY</t>
  </si>
  <si>
    <t>STATEMENT OF COMPREHENSIVE INCOME</t>
  </si>
  <si>
    <t>REVENUES</t>
  </si>
  <si>
    <t>Revenue from services</t>
  </si>
  <si>
    <t>Revenue from sales</t>
  </si>
  <si>
    <t>Other incomes</t>
  </si>
  <si>
    <t>Total revenues</t>
  </si>
  <si>
    <t>EXPENSES</t>
  </si>
  <si>
    <t>Cost of services</t>
  </si>
  <si>
    <t>Cost of sales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</si>
  <si>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</si>
  <si>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</si>
  <si>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</si>
  <si>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</si>
  <si>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</si>
  <si>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</si>
  <si>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 xml:space="preserve">Income tax expenses </t>
  </si>
  <si>
    <t>NET PROFIT FOR THE PERIODS</t>
  </si>
  <si>
    <t>OTHER COMPREHENSIVE INCOME (LOSS)</t>
  </si>
  <si>
    <t>COMPREHENSIVE INCOME FOR THE PERIODS</t>
  </si>
  <si>
    <t>BASIC EARNINGS PER SHARE (BAHT : SHARE)</t>
  </si>
  <si>
    <t xml:space="preserve">STATEMENT OF CHANGES IN SHAREHOLDERS' EQUITY								</t>
  </si>
  <si>
    <t>Other component of</t>
  </si>
  <si>
    <t>shareholders' equity</t>
  </si>
  <si>
    <t>Issued and</t>
  </si>
  <si>
    <t>Appropriated</t>
  </si>
  <si>
    <t>Remeasurement</t>
  </si>
  <si>
    <t>Total</t>
  </si>
  <si>
    <t>paid-up</t>
  </si>
  <si>
    <t xml:space="preserve">Treasury shares - </t>
  </si>
  <si>
    <t>Premium on</t>
  </si>
  <si>
    <t xml:space="preserve">treasury shares </t>
  </si>
  <si>
    <t>gains (loss) on</t>
  </si>
  <si>
    <t>shareholder's</t>
  </si>
  <si>
    <t>share capital</t>
  </si>
  <si>
    <t>common shares</t>
  </si>
  <si>
    <t>legal reserve</t>
  </si>
  <si>
    <t>reserve</t>
  </si>
  <si>
    <t>defined benefit plan</t>
  </si>
  <si>
    <t>equity</t>
  </si>
  <si>
    <t>Total comprehensive income for the period</t>
  </si>
  <si>
    <t>Balance as at January 1, 2025</t>
  </si>
  <si>
    <t>STATEMENT OF CASH FLOWS</t>
  </si>
  <si>
    <t>CASH FLOWS FROM OPERATING ACTIVITIES</t>
  </si>
  <si>
    <t>Profit before income tax</t>
  </si>
  <si>
    <t>Reconciliations of net profit (loss) to net</t>
  </si>
  <si>
    <t>cash provided by (used in) operating activities :</t>
  </si>
  <si>
    <t>Depreciation</t>
  </si>
  <si>
    <t>Depreciation of right-of-use assets</t>
  </si>
  <si>
    <t>Amortization of intangible assets</t>
  </si>
  <si>
    <t>Amortization of software license</t>
  </si>
  <si>
    <t>Employee benefits expenses</t>
  </si>
  <si>
    <t>Amortization of interest decommissioning</t>
  </si>
  <si>
    <t>Interest income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</si>
  <si>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</si>
  <si>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</si>
  <si>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</si>
  <si>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</si>
  <si>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>Increase (decrease) in operating liabilities :</t>
  </si>
  <si>
    <t>STATEMENT OF CASH FLOWS (Con't)</t>
  </si>
  <si>
    <t>2025</t>
  </si>
  <si>
    <t>Cash provided by (used in) operating activities</t>
  </si>
  <si>
    <t xml:space="preserve">Income tax paid </t>
  </si>
  <si>
    <t>Net cash provided by (used in) operating activities</t>
  </si>
  <si>
    <t>CASH FLOWS FROM INVESTING ACTIVITIES</t>
  </si>
  <si>
    <t>Decreased in other current financial assets</t>
  </si>
  <si>
    <t xml:space="preserve">Increase (decrease) in advance payment for construction </t>
  </si>
  <si>
    <t>Cash recieved from disposal of assets</t>
  </si>
  <si>
    <t>Cash paid for purchase of intangible assets</t>
  </si>
  <si>
    <t>Net cash provided by (used in) investing activities</t>
  </si>
  <si>
    <t>CASH FLOWS FROM FINANCING ACTIVITIES</t>
  </si>
  <si>
    <t>Repayment of lease liabilities</t>
  </si>
  <si>
    <t>Interest paid for lease liabilities</t>
  </si>
  <si>
    <t>Paid of treasury shares</t>
  </si>
  <si>
    <t>Net cash 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</si>
  <si>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</si>
  <si>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</si>
  <si>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</si>
  <si>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</si>
  <si>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 - cash transactions</t>
  </si>
  <si>
    <t>1.1 Purchase of assets on credit</t>
  </si>
  <si>
    <t>Loss from disposal and write - off of assets</t>
  </si>
  <si>
    <t>Cash paid for purchase of property, plant and equipment</t>
  </si>
  <si>
    <t>from lease contracts</t>
  </si>
  <si>
    <t>December 31, 2025</t>
  </si>
  <si>
    <t>March 31, 2026</t>
  </si>
  <si>
    <t>AS AT MARCH 31, 2026</t>
  </si>
  <si>
    <t>FOR THE THREE - MONTH PERIOD ENDED MARCH 31, 2026</t>
  </si>
  <si>
    <t>Balance as at March 31, 2025</t>
  </si>
  <si>
    <t>Balance as at March 31, 2026</t>
  </si>
  <si>
    <t>Balance as at January 1, 2026</t>
  </si>
  <si>
    <t xml:space="preserve">1.4 Right of used assets and lease liabilities increased </t>
  </si>
  <si>
    <t>1.2 Transfer right-of-use asset to asset</t>
  </si>
  <si>
    <t>Page 6 of 20</t>
  </si>
  <si>
    <t>Page 7 of 20</t>
  </si>
  <si>
    <t>Page 5 of 20</t>
  </si>
  <si>
    <t>Page 4 of 20</t>
  </si>
  <si>
    <t>Page 1 of 20</t>
  </si>
  <si>
    <t>Page 2 of 20</t>
  </si>
  <si>
    <t>Page 3 of 20</t>
  </si>
  <si>
    <t>Gains from lease cancellation</t>
  </si>
  <si>
    <t xml:space="preserve">1.3 Right of used assets and lease liabilities decreased </t>
  </si>
  <si>
    <t>5.2, 11</t>
  </si>
  <si>
    <t>lease liabilities</t>
  </si>
  <si>
    <t>5.1, 20</t>
  </si>
  <si>
    <t>9, 10</t>
  </si>
  <si>
    <t>2026</t>
  </si>
  <si>
    <t>10, 13</t>
  </si>
  <si>
    <t>due to lease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</si>
</sst>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4"/>
      <color indexed="8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696">
    <xf numFmtId="177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2" fillId="0" borderId="0"/>
    <xf numFmtId="177" fontId="4" fillId="0" borderId="0"/>
    <xf numFmtId="177" fontId="3" fillId="0" borderId="0"/>
    <xf numFmtId="177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2" fillId="0" borderId="0"/>
    <xf numFmtId="177" fontId="5" fillId="0" borderId="0"/>
    <xf numFmtId="0" fontId="2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3" fillId="0" borderId="0"/>
    <xf numFmtId="0" fontId="13" fillId="0" borderId="0"/>
    <xf numFmtId="177" fontId="2" fillId="0" borderId="0"/>
    <xf numFmtId="177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7" fontId="3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3" fillId="0" borderId="0"/>
    <xf numFmtId="0" fontId="5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83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7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43" fontId="3" fillId="0" borderId="0" applyFont="0" applyFill="0" applyBorder="0" applyAlignment="0" applyProtection="0"/>
    <xf numFmtId="177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7" fontId="41" fillId="0" borderId="0"/>
    <xf numFmtId="9" fontId="3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7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0" borderId="0"/>
    <xf numFmtId="173" fontId="2" fillId="0" borderId="0" applyFont="0" applyFill="0" applyBorder="0" applyAlignment="0" applyProtection="0"/>
    <xf numFmtId="39" fontId="66" fillId="0" borderId="0"/>
    <xf numFmtId="39" fontId="66" fillId="0" borderId="0"/>
    <xf numFmtId="172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91" fontId="67" fillId="0" borderId="0" applyFill="0" applyBorder="0" applyAlignment="0"/>
    <xf numFmtId="192" fontId="67" fillId="0" borderId="0" applyFill="0" applyBorder="0" applyAlignment="0"/>
    <xf numFmtId="193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9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5" fillId="0" borderId="0"/>
    <xf numFmtId="190" fontId="67" fillId="0" borderId="0" applyFont="0" applyFill="0" applyBorder="0" applyAlignment="0" applyProtection="0"/>
    <xf numFmtId="197" fontId="5" fillId="0" borderId="0"/>
    <xf numFmtId="0" fontId="67" fillId="0" borderId="0" applyProtection="0"/>
    <xf numFmtId="14" fontId="59" fillId="0" borderId="0" applyFill="0" applyBorder="0" applyAlignment="0"/>
    <xf numFmtId="198" fontId="5" fillId="0" borderId="0"/>
    <xf numFmtId="199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40" fontId="2" fillId="0" borderId="0"/>
    <xf numFmtId="200" fontId="2" fillId="0" borderId="0"/>
    <xf numFmtId="0" fontId="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61" fillId="0" borderId="0"/>
    <xf numFmtId="177" fontId="3" fillId="0" borderId="0"/>
    <xf numFmtId="201" fontId="2" fillId="0" borderId="0"/>
    <xf numFmtId="177" fontId="3" fillId="0" borderId="0"/>
    <xf numFmtId="201" fontId="2" fillId="0" borderId="0"/>
    <xf numFmtId="201" fontId="2" fillId="0" borderId="0"/>
    <xf numFmtId="0" fontId="2" fillId="0" borderId="0"/>
    <xf numFmtId="201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177" fontId="2" fillId="0" borderId="0"/>
    <xf numFmtId="0" fontId="61" fillId="0" borderId="0"/>
    <xf numFmtId="177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200" fontId="2" fillId="0" borderId="0"/>
    <xf numFmtId="43" fontId="2" fillId="0" borderId="0"/>
    <xf numFmtId="20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0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204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41" fontId="2" fillId="0" borderId="0" applyFont="0" applyFill="0" applyBorder="0" applyAlignment="0" applyProtection="0"/>
    <xf numFmtId="201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206" fontId="41" fillId="0" borderId="0"/>
    <xf numFmtId="177" fontId="41" fillId="0" borderId="0"/>
    <xf numFmtId="177" fontId="41" fillId="0" borderId="0"/>
    <xf numFmtId="177" fontId="41" fillId="0" borderId="0"/>
    <xf numFmtId="206" fontId="41" fillId="0" borderId="0"/>
    <xf numFmtId="206" fontId="41" fillId="0" borderId="0"/>
    <xf numFmtId="181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7" fontId="67" fillId="0" borderId="0" applyFill="0" applyBorder="0" applyAlignment="0"/>
    <xf numFmtId="208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71" fontId="82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73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7" fontId="3" fillId="0" borderId="0"/>
    <xf numFmtId="177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7" fontId="3" fillId="0" borderId="0"/>
    <xf numFmtId="0" fontId="55" fillId="51" borderId="25" applyNumberFormat="0" applyAlignment="0" applyProtection="0"/>
    <xf numFmtId="0" fontId="130" fillId="0" borderId="0"/>
    <xf numFmtId="171" fontId="2" fillId="0" borderId="0"/>
    <xf numFmtId="165" fontId="2" fillId="0" borderId="0"/>
    <xf numFmtId="177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5" fontId="90" fillId="0" borderId="0"/>
    <xf numFmtId="216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217" fontId="95" fillId="0" borderId="0"/>
    <xf numFmtId="217" fontId="95" fillId="0" borderId="0"/>
    <xf numFmtId="217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212" fontId="2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21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2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22" fontId="112" fillId="0" borderId="0" applyFont="0" applyFill="0" applyBorder="0" applyAlignment="0" applyProtection="0"/>
    <xf numFmtId="223" fontId="113" fillId="0" borderId="0" applyFont="0" applyFill="0" applyBorder="0" applyAlignment="0" applyProtection="0"/>
    <xf numFmtId="224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83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7" fontId="3" fillId="0" borderId="0"/>
    <xf numFmtId="0" fontId="2" fillId="0" borderId="0"/>
    <xf numFmtId="0" fontId="2" fillId="0" borderId="0"/>
    <xf numFmtId="172" fontId="2" fillId="0" borderId="0"/>
    <xf numFmtId="177" fontId="3" fillId="0" borderId="0"/>
    <xf numFmtId="0" fontId="63" fillId="0" borderId="0"/>
    <xf numFmtId="0" fontId="63" fillId="0" borderId="0"/>
    <xf numFmtId="177" fontId="3" fillId="0" borderId="0"/>
    <xf numFmtId="0" fontId="2" fillId="0" borderId="0"/>
    <xf numFmtId="0" fontId="2" fillId="0" borderId="0"/>
    <xf numFmtId="181" fontId="2" fillId="0" borderId="0"/>
    <xf numFmtId="0" fontId="5" fillId="0" borderId="0"/>
    <xf numFmtId="0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5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70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37" fillId="5" borderId="10" applyNumberFormat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70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6" fontId="123" fillId="0" borderId="0" applyFont="0" applyFill="0" applyBorder="0" applyAlignment="0" applyProtection="0"/>
    <xf numFmtId="187" fontId="123" fillId="0" borderId="0" applyFont="0" applyFill="0" applyBorder="0" applyAlignment="0" applyProtection="0"/>
    <xf numFmtId="230" fontId="124" fillId="0" borderId="0" applyFont="0" applyFill="0" applyBorder="0" applyAlignment="0" applyProtection="0"/>
    <xf numFmtId="231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32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10" fillId="0" borderId="0"/>
    <xf numFmtId="214" fontId="41" fillId="0" borderId="0"/>
    <xf numFmtId="0" fontId="2" fillId="0" borderId="0" applyFont="0" applyFill="0" applyBorder="0" applyAlignment="0" applyProtection="0"/>
    <xf numFmtId="233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7" fontId="2" fillId="0" borderId="0"/>
    <xf numFmtId="0" fontId="2" fillId="0" borderId="0"/>
    <xf numFmtId="0" fontId="2" fillId="0" borderId="0"/>
    <xf numFmtId="0" fontId="59" fillId="0" borderId="0">
      <alignment vertical="top"/>
    </xf>
    <xf numFmtId="177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7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7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7" fontId="2" fillId="0" borderId="0"/>
    <xf numFmtId="0" fontId="130" fillId="0" borderId="0"/>
    <xf numFmtId="177" fontId="3" fillId="0" borderId="0"/>
    <xf numFmtId="0" fontId="140" fillId="0" borderId="0"/>
    <xf numFmtId="0" fontId="3" fillId="0" borderId="0"/>
    <xf numFmtId="177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7" fontId="2" fillId="0" borderId="0"/>
    <xf numFmtId="165" fontId="2" fillId="0" borderId="0"/>
    <xf numFmtId="165" fontId="2" fillId="0" borderId="0"/>
    <xf numFmtId="234" fontId="2" fillId="0" borderId="0"/>
    <xf numFmtId="177" fontId="2" fillId="0" borderId="0"/>
    <xf numFmtId="0" fontId="115" fillId="0" borderId="0"/>
    <xf numFmtId="165" fontId="2" fillId="0" borderId="0"/>
    <xf numFmtId="171" fontId="129" fillId="0" borderId="0" applyFont="0" applyFill="0" applyBorder="0" applyAlignment="0" applyProtection="0"/>
    <xf numFmtId="170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7" fontId="3" fillId="0" borderId="0"/>
    <xf numFmtId="0" fontId="63" fillId="0" borderId="0"/>
    <xf numFmtId="177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7" fontId="2" fillId="0" borderId="0"/>
    <xf numFmtId="0" fontId="1" fillId="0" borderId="0"/>
    <xf numFmtId="177" fontId="2" fillId="0" borderId="0"/>
    <xf numFmtId="0" fontId="3" fillId="0" borderId="0"/>
    <xf numFmtId="0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177" fontId="2" fillId="0" borderId="0"/>
    <xf numFmtId="169" fontId="2" fillId="0" borderId="0"/>
    <xf numFmtId="177" fontId="2" fillId="0" borderId="0"/>
    <xf numFmtId="177" fontId="2" fillId="0" borderId="0"/>
    <xf numFmtId="0" fontId="3" fillId="0" borderId="0"/>
    <xf numFmtId="176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6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7" fontId="2" fillId="0" borderId="0"/>
    <xf numFmtId="9" fontId="61" fillId="0" borderId="0" applyFont="0" applyFill="0" applyBorder="0" applyAlignment="0" applyProtection="0"/>
    <xf numFmtId="0" fontId="3" fillId="0" borderId="0"/>
    <xf numFmtId="176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7" fontId="2" fillId="0" borderId="0"/>
    <xf numFmtId="176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60" fillId="0" borderId="0"/>
    <xf numFmtId="177" fontId="3" fillId="0" borderId="0"/>
    <xf numFmtId="0" fontId="34" fillId="0" borderId="0"/>
    <xf numFmtId="0" fontId="3" fillId="0" borderId="0"/>
    <xf numFmtId="0" fontId="34" fillId="0" borderId="0"/>
    <xf numFmtId="177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41" fillId="0" borderId="0"/>
    <xf numFmtId="197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176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7" fontId="2" fillId="0" borderId="0"/>
    <xf numFmtId="0" fontId="34" fillId="0" borderId="0"/>
    <xf numFmtId="9" fontId="61" fillId="0" borderId="0" applyFont="0" applyFill="0" applyBorder="0" applyAlignment="0" applyProtection="0"/>
    <xf numFmtId="197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7" fontId="3" fillId="0" borderId="0"/>
    <xf numFmtId="40" fontId="2" fillId="0" borderId="0"/>
    <xf numFmtId="176" fontId="3" fillId="0" borderId="0"/>
    <xf numFmtId="0" fontId="61" fillId="0" borderId="0"/>
    <xf numFmtId="176" fontId="3" fillId="0" borderId="0"/>
    <xf numFmtId="0" fontId="3" fillId="0" borderId="0"/>
    <xf numFmtId="177" fontId="2" fillId="0" borderId="0"/>
    <xf numFmtId="9" fontId="6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7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94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162" fillId="0" borderId="0"/>
    <xf numFmtId="0" fontId="61" fillId="8" borderId="14" applyNumberFormat="0" applyFont="0" applyAlignment="0" applyProtection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/>
    <xf numFmtId="43" fontId="161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/>
    <xf numFmtId="0" fontId="61" fillId="0" borderId="0"/>
    <xf numFmtId="177" fontId="2" fillId="0" borderId="0"/>
    <xf numFmtId="0" fontId="61" fillId="0" borderId="0"/>
    <xf numFmtId="40" fontId="2" fillId="0" borderId="0"/>
    <xf numFmtId="20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3" fontId="3" fillId="0" borderId="0"/>
    <xf numFmtId="203" fontId="3" fillId="0" borderId="0"/>
    <xf numFmtId="0" fontId="161" fillId="0" borderId="0"/>
    <xf numFmtId="177" fontId="2" fillId="0" borderId="0"/>
    <xf numFmtId="0" fontId="63" fillId="0" borderId="0"/>
    <xf numFmtId="0" fontId="161" fillId="0" borderId="0"/>
    <xf numFmtId="0" fontId="61" fillId="0" borderId="0"/>
    <xf numFmtId="177" fontId="12" fillId="0" borderId="0"/>
    <xf numFmtId="0" fontId="61" fillId="0" borderId="0"/>
    <xf numFmtId="0" fontId="61" fillId="0" borderId="0"/>
    <xf numFmtId="0" fontId="164" fillId="0" borderId="0"/>
    <xf numFmtId="177" fontId="12" fillId="0" borderId="0"/>
    <xf numFmtId="177" fontId="12" fillId="0" borderId="0"/>
    <xf numFmtId="177" fontId="2" fillId="0" borderId="0"/>
    <xf numFmtId="0" fontId="62" fillId="0" borderId="0"/>
    <xf numFmtId="0" fontId="2" fillId="0" borderId="0"/>
    <xf numFmtId="169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7" fontId="3" fillId="0" borderId="0"/>
    <xf numFmtId="177" fontId="2" fillId="0" borderId="0"/>
    <xf numFmtId="177" fontId="3" fillId="0" borderId="0"/>
    <xf numFmtId="0" fontId="2" fillId="0" borderId="0"/>
    <xf numFmtId="0" fontId="3" fillId="0" borderId="0"/>
    <xf numFmtId="0" fontId="2" fillId="0" borderId="0"/>
    <xf numFmtId="200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168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7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7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61" fillId="0" borderId="0"/>
    <xf numFmtId="0" fontId="6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65" fillId="0" borderId="0"/>
    <xf numFmtId="177" fontId="2" fillId="0" borderId="0"/>
    <xf numFmtId="201" fontId="2" fillId="0" borderId="0"/>
    <xf numFmtId="0" fontId="165" fillId="0" borderId="0"/>
    <xf numFmtId="177" fontId="2" fillId="0" borderId="0"/>
    <xf numFmtId="201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2" fillId="0" borderId="0"/>
    <xf numFmtId="177" fontId="2" fillId="0" borderId="0"/>
    <xf numFmtId="202" fontId="2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5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3" fillId="0" borderId="0"/>
    <xf numFmtId="0" fontId="2" fillId="0" borderId="0"/>
    <xf numFmtId="177" fontId="3" fillId="0" borderId="0"/>
    <xf numFmtId="0" fontId="165" fillId="0" borderId="0"/>
    <xf numFmtId="17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238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70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7" fontId="2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7" fontId="12" fillId="0" borderId="0"/>
    <xf numFmtId="177" fontId="12" fillId="0" borderId="0"/>
    <xf numFmtId="0" fontId="1" fillId="0" borderId="0"/>
    <xf numFmtId="177" fontId="3" fillId="0" borderId="0"/>
    <xf numFmtId="0" fontId="61" fillId="0" borderId="0"/>
    <xf numFmtId="177" fontId="12" fillId="0" borderId="0"/>
    <xf numFmtId="0" fontId="61" fillId="0" borderId="0"/>
    <xf numFmtId="177" fontId="2" fillId="0" borderId="0"/>
    <xf numFmtId="0" fontId="62" fillId="0" borderId="0"/>
    <xf numFmtId="0" fontId="2" fillId="0" borderId="0"/>
    <xf numFmtId="177" fontId="2" fillId="0" borderId="0"/>
    <xf numFmtId="240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7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5" fillId="0" borderId="0"/>
    <xf numFmtId="0" fontId="59" fillId="0" borderId="0">
      <alignment vertical="top"/>
    </xf>
    <xf numFmtId="241" fontId="3" fillId="0" borderId="0"/>
    <xf numFmtId="43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3" fillId="0" borderId="0"/>
    <xf numFmtId="170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7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43" fontId="62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72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43" fontId="110" fillId="0" borderId="0"/>
    <xf numFmtId="244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7" fontId="3" fillId="0" borderId="0"/>
    <xf numFmtId="0" fontId="5" fillId="0" borderId="0"/>
    <xf numFmtId="0" fontId="2" fillId="0" borderId="0"/>
    <xf numFmtId="0" fontId="61" fillId="0" borderId="0"/>
    <xf numFmtId="240" fontId="2" fillId="0" borderId="0"/>
    <xf numFmtId="183" fontId="2" fillId="0" borderId="0"/>
    <xf numFmtId="165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7" fontId="3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177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2" fontId="2" fillId="0" borderId="0"/>
    <xf numFmtId="202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177" fontId="3" fillId="0" borderId="0"/>
    <xf numFmtId="0" fontId="115" fillId="0" borderId="0"/>
    <xf numFmtId="0" fontId="3" fillId="0" borderId="0"/>
    <xf numFmtId="177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7" fontId="3" fillId="0" borderId="0"/>
    <xf numFmtId="177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7" fontId="3" fillId="0" borderId="0"/>
    <xf numFmtId="177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84" fontId="3" fillId="0" borderId="0"/>
    <xf numFmtId="181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81" fontId="2" fillId="0" borderId="0"/>
    <xf numFmtId="177" fontId="3" fillId="0" borderId="0"/>
    <xf numFmtId="0" fontId="3" fillId="0" borderId="0"/>
    <xf numFmtId="43" fontId="20" fillId="0" borderId="0"/>
    <xf numFmtId="200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81" fontId="2" fillId="0" borderId="0"/>
    <xf numFmtId="0" fontId="63" fillId="0" borderId="0"/>
    <xf numFmtId="177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7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6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7" fontId="3" fillId="0" borderId="0"/>
    <xf numFmtId="0" fontId="5" fillId="0" borderId="0"/>
    <xf numFmtId="0" fontId="59" fillId="0" borderId="0">
      <alignment vertical="top"/>
    </xf>
    <xf numFmtId="0" fontId="13" fillId="0" borderId="0"/>
    <xf numFmtId="177" fontId="2" fillId="0" borderId="0"/>
    <xf numFmtId="177" fontId="3" fillId="0" borderId="0"/>
    <xf numFmtId="0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70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0" fontId="2" fillId="0" borderId="0"/>
    <xf numFmtId="40" fontId="2" fillId="0" borderId="0"/>
    <xf numFmtId="177" fontId="3" fillId="0" borderId="0"/>
    <xf numFmtId="0" fontId="6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2" fontId="2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41" fontId="2" fillId="0" borderId="0"/>
    <xf numFmtId="0" fontId="3" fillId="0" borderId="0"/>
    <xf numFmtId="177" fontId="3" fillId="0" borderId="0"/>
    <xf numFmtId="0" fontId="3" fillId="0" borderId="0"/>
    <xf numFmtId="177" fontId="2" fillId="0" borderId="0"/>
    <xf numFmtId="177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7" fontId="168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177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84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7" fontId="3" fillId="0" borderId="0"/>
    <xf numFmtId="177" fontId="3" fillId="0" borderId="0"/>
    <xf numFmtId="0" fontId="61" fillId="0" borderId="0"/>
    <xf numFmtId="177" fontId="3" fillId="0" borderId="0"/>
    <xf numFmtId="0" fontId="3" fillId="0" borderId="0"/>
    <xf numFmtId="177" fontId="3" fillId="0" borderId="0"/>
    <xf numFmtId="0" fontId="2" fillId="0" borderId="0"/>
    <xf numFmtId="177" fontId="3" fillId="0" borderId="0"/>
    <xf numFmtId="43" fontId="20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200" fontId="2" fillId="0" borderId="0"/>
    <xf numFmtId="0" fontId="2" fillId="0" borderId="0"/>
    <xf numFmtId="0" fontId="3" fillId="0" borderId="0"/>
    <xf numFmtId="0" fontId="61" fillId="0" borderId="0"/>
    <xf numFmtId="177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245" fontId="2" fillId="0" borderId="0"/>
    <xf numFmtId="0" fontId="61" fillId="0" borderId="0"/>
    <xf numFmtId="0" fontId="61" fillId="0" borderId="0"/>
    <xf numFmtId="0" fontId="1" fillId="0" borderId="0"/>
    <xf numFmtId="245" fontId="2" fillId="0" borderId="0"/>
    <xf numFmtId="245" fontId="2" fillId="0" borderId="0"/>
    <xf numFmtId="245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8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7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" fillId="59" borderId="0" applyFont="0" applyFill="0" applyBorder="0" applyAlignment="0" applyProtection="0"/>
    <xf numFmtId="177" fontId="3" fillId="0" borderId="0"/>
    <xf numFmtId="0" fontId="61" fillId="0" borderId="0"/>
    <xf numFmtId="0" fontId="86" fillId="0" borderId="0"/>
    <xf numFmtId="0" fontId="61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0" fontId="5" fillId="0" borderId="0"/>
    <xf numFmtId="0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7" fontId="2" fillId="0" borderId="0"/>
    <xf numFmtId="179" fontId="2" fillId="0" borderId="0"/>
    <xf numFmtId="177" fontId="2" fillId="0" borderId="0"/>
    <xf numFmtId="177" fontId="2" fillId="0" borderId="0"/>
    <xf numFmtId="0" fontId="5" fillId="0" borderId="0"/>
    <xf numFmtId="177" fontId="2" fillId="0" borderId="0"/>
    <xf numFmtId="0" fontId="2" fillId="0" borderId="0"/>
    <xf numFmtId="0" fontId="2" fillId="0" borderId="0"/>
    <xf numFmtId="0" fontId="61" fillId="0" borderId="0"/>
    <xf numFmtId="249" fontId="2" fillId="0" borderId="0"/>
    <xf numFmtId="0" fontId="61" fillId="0" borderId="0"/>
    <xf numFmtId="177" fontId="3" fillId="0" borderId="0"/>
    <xf numFmtId="0" fontId="61" fillId="0" borderId="0"/>
    <xf numFmtId="0" fontId="61" fillId="0" borderId="0"/>
    <xf numFmtId="177" fontId="3" fillId="0" borderId="0"/>
    <xf numFmtId="0" fontId="61" fillId="0" borderId="0"/>
    <xf numFmtId="177" fontId="3" fillId="0" borderId="0"/>
    <xf numFmtId="0" fontId="2" fillId="0" borderId="0"/>
    <xf numFmtId="0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177" fontId="2" fillId="0" borderId="0"/>
    <xf numFmtId="0" fontId="1" fillId="0" borderId="0"/>
    <xf numFmtId="246" fontId="3" fillId="0" borderId="0"/>
    <xf numFmtId="0" fontId="2" fillId="0" borderId="0"/>
    <xf numFmtId="177" fontId="2" fillId="0" borderId="0"/>
    <xf numFmtId="177" fontId="3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9" fontId="2" fillId="0" borderId="0"/>
    <xf numFmtId="177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2" fillId="0" borderId="0"/>
    <xf numFmtId="179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177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0" fontId="5" fillId="0" borderId="0"/>
    <xf numFmtId="174" fontId="3" fillId="0" borderId="0" applyFont="0" applyFill="0" applyBorder="0" applyAlignment="0" applyProtection="0"/>
    <xf numFmtId="177" fontId="3" fillId="0" borderId="0"/>
  </cellStyleXfs>
  <cellXfs count="146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8" fontId="8" fillId="0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/>
    <xf numFmtId="178" fontId="8" fillId="0" borderId="0" xfId="1" applyNumberFormat="1" applyFont="1" applyFill="1" applyAlignment="1"/>
    <xf numFmtId="178" fontId="9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74" fontId="8" fillId="0" borderId="0" xfId="1" applyNumberFormat="1" applyFont="1" applyFill="1" applyAlignment="1">
      <alignment horizontal="right"/>
    </xf>
    <xf numFmtId="174" fontId="8" fillId="0" borderId="0" xfId="1" applyNumberFormat="1" applyFont="1" applyFill="1" applyBorder="1" applyAlignment="1">
      <alignment horizontal="center"/>
    </xf>
    <xf numFmtId="174" fontId="8" fillId="0" borderId="1" xfId="1" applyNumberFormat="1" applyFont="1" applyFill="1" applyBorder="1" applyAlignment="1">
      <alignment horizontal="center"/>
    </xf>
    <xf numFmtId="174" fontId="8" fillId="0" borderId="0" xfId="1" applyNumberFormat="1" applyFont="1" applyFill="1" applyBorder="1" applyAlignment="1">
      <alignment horizontal="right"/>
    </xf>
    <xf numFmtId="174" fontId="8" fillId="0" borderId="1" xfId="1" applyNumberFormat="1" applyFont="1" applyFill="1" applyBorder="1" applyAlignment="1">
      <alignment horizontal="right"/>
    </xf>
    <xf numFmtId="174" fontId="8" fillId="0" borderId="5" xfId="1" applyNumberFormat="1" applyFont="1" applyFill="1" applyBorder="1" applyAlignment="1">
      <alignment horizontal="right"/>
    </xf>
    <xf numFmtId="174" fontId="8" fillId="0" borderId="0" xfId="16" applyFont="1" applyFill="1" applyBorder="1"/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74" fontId="8" fillId="0" borderId="0" xfId="16" applyFont="1" applyFill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74" fontId="8" fillId="0" borderId="0" xfId="26" applyNumberFormat="1" applyFont="1"/>
    <xf numFmtId="177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43" fontId="16" fillId="0" borderId="0" xfId="1" applyFont="1" applyFill="1" applyBorder="1" applyAlignment="1">
      <alignment horizontal="right"/>
    </xf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177" fontId="8" fillId="0" borderId="0" xfId="0" applyFont="1" applyAlignment="1">
      <alignment horizontal="left"/>
    </xf>
    <xf numFmtId="0" fontId="8" fillId="0" borderId="0" xfId="163" quotePrefix="1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6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7" fontId="8" fillId="0" borderId="0" xfId="0" applyFont="1" applyProtection="1">
      <protection locked="0"/>
    </xf>
    <xf numFmtId="0" fontId="8" fillId="0" borderId="0" xfId="0" applyNumberFormat="1" applyFont="1" applyAlignment="1">
      <alignment horizontal="left" wrapText="1"/>
    </xf>
    <xf numFmtId="0" fontId="8" fillId="0" borderId="0" xfId="27" applyNumberFormat="1" applyFont="1"/>
    <xf numFmtId="0" fontId="8" fillId="0" borderId="35" xfId="0" applyNumberFormat="1" applyFont="1" applyBorder="1" applyAlignment="1">
      <alignment horizontal="center"/>
    </xf>
    <xf numFmtId="0" fontId="8" fillId="0" borderId="0" xfId="25" applyFont="1" applyProtection="1">
      <protection locked="0"/>
    </xf>
    <xf numFmtId="0" fontId="7" fillId="0" borderId="0" xfId="25" applyFont="1" applyProtection="1">
      <protection locked="0"/>
    </xf>
    <xf numFmtId="0" fontId="8" fillId="0" borderId="0" xfId="25" applyFont="1"/>
    <xf numFmtId="177" fontId="8" fillId="0" borderId="0" xfId="26" applyFont="1" applyProtection="1">
      <protection locked="0"/>
    </xf>
    <xf numFmtId="0" fontId="179" fillId="0" borderId="0" xfId="26693" applyFont="1" applyAlignment="1">
      <alignment horizontal="center"/>
    </xf>
    <xf numFmtId="0" fontId="8" fillId="0" borderId="1" xfId="25904" quotePrefix="1" applyFont="1" applyBorder="1" applyAlignment="1">
      <alignment horizontal="center"/>
    </xf>
    <xf numFmtId="0" fontId="8" fillId="0" borderId="0" xfId="25904" quotePrefix="1" applyFont="1" applyAlignment="1">
      <alignment horizontal="center"/>
    </xf>
    <xf numFmtId="241" fontId="8" fillId="0" borderId="1" xfId="0" applyNumberFormat="1" applyFont="1" applyBorder="1" applyAlignment="1">
      <alignment horizontal="right"/>
    </xf>
    <xf numFmtId="241" fontId="8" fillId="0" borderId="5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241" fontId="8" fillId="0" borderId="0" xfId="1" applyNumberFormat="1" applyFont="1" applyFill="1" applyBorder="1" applyAlignment="1">
      <alignment horizontal="center"/>
    </xf>
    <xf numFmtId="0" fontId="179" fillId="0" borderId="1" xfId="26693" applyFont="1" applyBorder="1" applyAlignment="1">
      <alignment horizontal="center"/>
    </xf>
    <xf numFmtId="0" fontId="180" fillId="0" borderId="0" xfId="25" applyFont="1" applyProtection="1">
      <protection locked="0"/>
    </xf>
    <xf numFmtId="0" fontId="180" fillId="0" borderId="0" xfId="26" applyNumberFormat="1" applyFont="1" applyAlignment="1">
      <alignment horizontal="left"/>
    </xf>
    <xf numFmtId="0" fontId="180" fillId="0" borderId="0" xfId="26" applyNumberFormat="1" applyFont="1" applyAlignment="1">
      <alignment horizontal="center"/>
    </xf>
    <xf numFmtId="0" fontId="180" fillId="0" borderId="0" xfId="26" applyNumberFormat="1" applyFont="1"/>
    <xf numFmtId="174" fontId="180" fillId="0" borderId="0" xfId="1" applyNumberFormat="1" applyFont="1" applyFill="1" applyBorder="1" applyAlignment="1">
      <alignment horizontal="center"/>
    </xf>
    <xf numFmtId="39" fontId="180" fillId="0" borderId="0" xfId="1" applyNumberFormat="1" applyFont="1" applyFill="1" applyBorder="1" applyAlignment="1">
      <alignment horizontal="center"/>
    </xf>
    <xf numFmtId="0" fontId="181" fillId="0" borderId="0" xfId="25" applyFont="1" applyProtection="1">
      <protection locked="0"/>
    </xf>
    <xf numFmtId="178" fontId="180" fillId="0" borderId="0" xfId="1" applyNumberFormat="1" applyFont="1" applyFill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174" fontId="8" fillId="0" borderId="0" xfId="26694" applyFont="1" applyFill="1"/>
    <xf numFmtId="174" fontId="8" fillId="0" borderId="5" xfId="16" applyFont="1" applyFill="1" applyBorder="1" applyAlignment="1"/>
    <xf numFmtId="43" fontId="8" fillId="0" borderId="0" xfId="7" applyFont="1" applyFill="1" applyBorder="1" applyAlignment="1">
      <alignment horizontal="center"/>
    </xf>
    <xf numFmtId="176" fontId="8" fillId="0" borderId="1" xfId="8" applyNumberFormat="1" applyFont="1" applyBorder="1" applyAlignment="1">
      <alignment horizontal="center"/>
    </xf>
    <xf numFmtId="43" fontId="8" fillId="0" borderId="36" xfId="1" applyFont="1" applyFill="1" applyBorder="1" applyAlignment="1">
      <alignment horizontal="right"/>
    </xf>
    <xf numFmtId="174" fontId="8" fillId="0" borderId="35" xfId="1" applyNumberFormat="1" applyFont="1" applyFill="1" applyBorder="1" applyAlignment="1">
      <alignment horizontal="right"/>
    </xf>
    <xf numFmtId="174" fontId="8" fillId="0" borderId="35" xfId="1" applyNumberFormat="1" applyFont="1" applyFill="1" applyBorder="1" applyAlignment="1">
      <alignment horizontal="center"/>
    </xf>
    <xf numFmtId="0" fontId="8" fillId="0" borderId="0" xfId="0" quotePrefix="1" applyNumberFormat="1" applyFont="1" applyAlignment="1">
      <alignment horizontal="center"/>
    </xf>
    <xf numFmtId="0" fontId="7" fillId="0" borderId="0" xfId="0" applyNumberFormat="1" applyFont="1" applyAlignment="1">
      <alignment vertical="top"/>
    </xf>
    <xf numFmtId="43" fontId="7" fillId="0" borderId="0" xfId="1" applyFont="1" applyFill="1" applyAlignment="1">
      <alignment horizontal="center" vertical="top"/>
    </xf>
    <xf numFmtId="43" fontId="8" fillId="0" borderId="0" xfId="1" applyFont="1" applyFill="1" applyAlignment="1">
      <alignment vertical="top"/>
    </xf>
    <xf numFmtId="0" fontId="7" fillId="0" borderId="0" xfId="26" applyNumberFormat="1" applyFont="1" applyAlignment="1">
      <alignment vertical="top"/>
    </xf>
    <xf numFmtId="0" fontId="7" fillId="0" borderId="0" xfId="26" applyNumberFormat="1" applyFont="1" applyAlignment="1">
      <alignment horizontal="center" vertical="top"/>
    </xf>
    <xf numFmtId="0" fontId="7" fillId="0" borderId="0" xfId="26" applyNumberFormat="1" applyFont="1" applyAlignment="1">
      <alignment horizontal="left" vertical="top"/>
    </xf>
    <xf numFmtId="0" fontId="8" fillId="0" borderId="0" xfId="26" applyNumberFormat="1" applyFont="1" applyAlignment="1">
      <alignment vertical="top"/>
    </xf>
    <xf numFmtId="0" fontId="10" fillId="0" borderId="0" xfId="26" applyNumberFormat="1" applyFont="1" applyAlignment="1">
      <alignment vertical="top"/>
    </xf>
    <xf numFmtId="0" fontId="11" fillId="0" borderId="0" xfId="26" applyNumberFormat="1" applyFont="1" applyAlignment="1">
      <alignment horizontal="center" vertical="top"/>
    </xf>
    <xf numFmtId="0" fontId="10" fillId="0" borderId="0" xfId="26" applyNumberFormat="1" applyFont="1" applyAlignment="1">
      <alignment horizontal="center" vertical="top"/>
    </xf>
    <xf numFmtId="0" fontId="8" fillId="0" borderId="0" xfId="26" applyNumberFormat="1" applyFont="1" applyAlignment="1">
      <alignment horizontal="center" vertical="top"/>
    </xf>
    <xf numFmtId="0" fontId="8" fillId="0" borderId="1" xfId="26" applyNumberFormat="1" applyFont="1" applyBorder="1" applyAlignment="1">
      <alignment horizontal="center" vertical="top"/>
    </xf>
    <xf numFmtId="0" fontId="8" fillId="0" borderId="1" xfId="1" quotePrefix="1" applyNumberFormat="1" applyFont="1" applyFill="1" applyBorder="1" applyAlignment="1">
      <alignment horizontal="center" vertical="top"/>
    </xf>
    <xf numFmtId="0" fontId="8" fillId="0" borderId="0" xfId="1" applyNumberFormat="1" applyFont="1" applyFill="1" applyBorder="1" applyAlignment="1">
      <alignment horizontal="center" vertical="top"/>
    </xf>
    <xf numFmtId="0" fontId="7" fillId="0" borderId="0" xfId="25" applyFont="1" applyAlignment="1" applyProtection="1">
      <alignment vertical="top"/>
      <protection locked="0"/>
    </xf>
    <xf numFmtId="0" fontId="8" fillId="0" borderId="0" xfId="26" applyNumberFormat="1" applyFont="1" applyAlignment="1">
      <alignment horizontal="left" vertical="top"/>
    </xf>
    <xf numFmtId="174" fontId="8" fillId="0" borderId="0" xfId="1" applyNumberFormat="1" applyFont="1" applyFill="1" applyBorder="1" applyAlignment="1">
      <alignment horizontal="right" vertical="top"/>
    </xf>
    <xf numFmtId="0" fontId="8" fillId="0" borderId="0" xfId="25" applyFont="1" applyAlignment="1" applyProtection="1">
      <alignment vertical="top"/>
      <protection locked="0"/>
    </xf>
    <xf numFmtId="174" fontId="8" fillId="0" borderId="1" xfId="1" applyNumberFormat="1" applyFont="1" applyFill="1" applyBorder="1" applyAlignment="1">
      <alignment horizontal="center" vertical="top"/>
    </xf>
    <xf numFmtId="174" fontId="8" fillId="0" borderId="1" xfId="1" applyNumberFormat="1" applyFont="1" applyFill="1" applyBorder="1" applyAlignment="1">
      <alignment horizontal="right" vertical="top"/>
    </xf>
    <xf numFmtId="174" fontId="8" fillId="0" borderId="0" xfId="1" applyNumberFormat="1" applyFont="1" applyFill="1" applyBorder="1" applyAlignment="1">
      <alignment horizontal="center" vertical="top"/>
    </xf>
    <xf numFmtId="178" fontId="8" fillId="0" borderId="0" xfId="1" applyNumberFormat="1" applyFont="1" applyFill="1" applyBorder="1" applyAlignment="1">
      <alignment horizontal="center" vertical="top"/>
    </xf>
    <xf numFmtId="39" fontId="8" fillId="0" borderId="0" xfId="1" applyNumberFormat="1" applyFont="1" applyFill="1" applyBorder="1" applyAlignment="1">
      <alignment horizontal="center" vertical="top"/>
    </xf>
    <xf numFmtId="43" fontId="8" fillId="0" borderId="0" xfId="1" applyFont="1" applyFill="1" applyBorder="1" applyAlignment="1">
      <alignment horizontal="center" vertical="top"/>
    </xf>
    <xf numFmtId="174" fontId="8" fillId="0" borderId="36" xfId="1" applyNumberFormat="1" applyFont="1" applyFill="1" applyBorder="1" applyAlignment="1">
      <alignment horizontal="center" vertical="top"/>
    </xf>
    <xf numFmtId="0" fontId="8" fillId="0" borderId="0" xfId="0" applyNumberFormat="1" applyFont="1" applyAlignment="1">
      <alignment vertical="top"/>
    </xf>
    <xf numFmtId="43" fontId="8" fillId="0" borderId="1" xfId="1" applyFont="1" applyFill="1" applyBorder="1" applyAlignment="1">
      <alignment horizontal="center" vertical="top"/>
    </xf>
    <xf numFmtId="43" fontId="8" fillId="0" borderId="5" xfId="1" applyFont="1" applyFill="1" applyBorder="1" applyAlignment="1">
      <alignment horizontal="center" vertical="top"/>
    </xf>
    <xf numFmtId="0" fontId="7" fillId="0" borderId="0" xfId="24" applyFont="1" applyAlignment="1">
      <alignment vertical="top"/>
    </xf>
    <xf numFmtId="0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center" vertical="top"/>
    </xf>
    <xf numFmtId="174" fontId="8" fillId="0" borderId="5" xfId="1" applyNumberFormat="1" applyFont="1" applyFill="1" applyBorder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  <xf numFmtId="0" fontId="7" fillId="0" borderId="0" xfId="26" applyNumberFormat="1" applyFont="1" applyAlignment="1">
      <alignment horizontal="left" vertical="top"/>
    </xf>
    <xf numFmtId="39" fontId="8" fillId="0" borderId="1" xfId="26" applyNumberFormat="1" applyFont="1" applyBorder="1" applyAlignment="1">
      <alignment horizontal="center" vertical="top"/>
    </xf>
  </cellXfs>
  <cellStyles count="26696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1 2" xfId="26695" xr:uid="{8731CFA8-8226-4414-BF08-BECDB5EF7C97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จุลภาค_final_7fd.07_04_49 2 2" xfId="26694" xr:uid="{C0AD8C68-2863-4CBE-940E-FFC1C5CB6BC7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แย่ 2" xfId="2377" xr:uid="{45DCD140-664D-4C6D-AB96-ACA4D546C31E}"/>
    <cellStyle name="แย่ 3" xfId="4347" xr:uid="{5702B2E8-F087-4EBF-B0F8-FD1219C20EE7}"/>
    <cellStyle name="แสดงผล 2" xfId="2384" xr:uid="{72B32D86-539A-459A-80A1-6139304B6FFF}"/>
    <cellStyle name="แสดงผล 3" xfId="4354" xr:uid="{278D94A8-7F84-4E76-AB4C-BB9AD34AE302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ชื่อเรื่อง 2" xfId="2370" xr:uid="{C85CC0E8-7878-4723-9ADC-1A1016ED8BC8}"/>
    <cellStyle name="ชื่อเรื่อง 3" xfId="4337" xr:uid="{AAE81DFE-EAE0-41B8-81F0-23406CB466C7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กติ_S.PACK Q3-2003 " xfId="26693" xr:uid="{4B7B0AFF-52BC-4E79-A460-022615D54A4F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6" xr:uid="{CC1BFA42-ABC8-42C6-BBA9-22906436F0FD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8F3762DD-CB35-0738-0463-999A7D44A8DF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17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6BE831F-8893-473D-A6FF-59790E588FE3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40005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7AA48BA-15E3-4330-AF96-FDCECAC78489}"/>
            </a:ext>
          </a:extLst>
        </xdr:cNvPr>
        <xdr:cNvSpPr>
          <a:spLocks noChangeAspect="1" noChangeArrowheads="1"/>
        </xdr:cNvSpPr>
      </xdr:nvSpPr>
      <xdr:spPr bwMode="auto">
        <a:xfrm>
          <a:off x="93497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38</xdr:row>
      <xdr:rowOff>0</xdr:rowOff>
    </xdr:from>
    <xdr:ext cx="304800" cy="3048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55135B5-D32F-4B57-9468-BE97EAB86707}"/>
            </a:ext>
          </a:extLst>
        </xdr:cNvPr>
        <xdr:cNvSpPr>
          <a:spLocks noChangeAspect="1" noChangeArrowheads="1"/>
        </xdr:cNvSpPr>
      </xdr:nvSpPr>
      <xdr:spPr bwMode="auto">
        <a:xfrm>
          <a:off x="499872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08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54" customWidth="1"/>
    <col min="2" max="2" width="2.28515625" style="54" customWidth="1"/>
    <col min="3" max="3" width="2.42578125" style="54" customWidth="1"/>
    <col min="4" max="4" width="2.28515625" style="54" customWidth="1"/>
    <col min="5" max="5" width="13.7109375" style="54" customWidth="1"/>
    <col min="6" max="6" width="22.5703125" style="55" customWidth="1"/>
    <col min="7" max="7" width="8.7109375" style="54" customWidth="1"/>
    <col min="8" max="8" width="0.85546875" style="54" customWidth="1"/>
    <col min="9" max="9" width="16.7109375" style="14" customWidth="1"/>
    <col min="10" max="10" width="1" style="14" customWidth="1"/>
    <col min="11" max="11" width="16.7109375" style="14" customWidth="1"/>
    <col min="12" max="16384" width="9.140625" style="54"/>
  </cols>
  <sheetData>
    <row r="1" spans="1:11" s="4" customFormat="1" ht="21.95" customHeight="1">
      <c r="A1" s="4" t="s">
        <v>0</v>
      </c>
    </row>
    <row r="2" spans="1:11" s="4" customFormat="1" ht="21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4" customFormat="1" ht="21.95" customHeight="1">
      <c r="A3" s="2" t="s">
        <v>141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95" customHeight="1">
      <c r="H4" s="7"/>
      <c r="I4" s="7"/>
      <c r="J4" s="7"/>
      <c r="K4" s="7"/>
    </row>
    <row r="5" spans="1:11" ht="21.95" customHeight="1">
      <c r="B5" s="56"/>
      <c r="C5" s="56"/>
      <c r="D5" s="56"/>
      <c r="E5" s="56"/>
      <c r="F5" s="57"/>
      <c r="G5" s="58"/>
      <c r="H5" s="7"/>
      <c r="I5" s="137" t="s">
        <v>2</v>
      </c>
      <c r="J5" s="137"/>
      <c r="K5" s="137"/>
    </row>
    <row r="6" spans="1:11" ht="21.95" customHeight="1">
      <c r="B6" s="56"/>
      <c r="C6" s="56"/>
      <c r="D6" s="56"/>
      <c r="E6" s="56"/>
      <c r="F6" s="57"/>
      <c r="H6" s="7"/>
      <c r="I6" s="104" t="s">
        <v>140</v>
      </c>
      <c r="J6" s="55"/>
      <c r="K6" s="80" t="s">
        <v>139</v>
      </c>
    </row>
    <row r="7" spans="1:11" ht="21.95" customHeight="1">
      <c r="B7" s="56"/>
      <c r="C7" s="56"/>
      <c r="D7" s="56"/>
      <c r="E7" s="56"/>
      <c r="F7" s="57"/>
      <c r="G7" s="55"/>
      <c r="H7" s="7"/>
      <c r="I7" s="80" t="s">
        <v>3</v>
      </c>
      <c r="J7" s="80"/>
      <c r="K7" s="80" t="s">
        <v>4</v>
      </c>
    </row>
    <row r="8" spans="1:11" ht="21.95" customHeight="1">
      <c r="B8" s="56"/>
      <c r="C8" s="56"/>
      <c r="D8" s="56"/>
      <c r="E8" s="56"/>
      <c r="F8" s="57"/>
      <c r="G8" s="59" t="s">
        <v>5</v>
      </c>
      <c r="H8" s="7"/>
      <c r="I8" s="81" t="s">
        <v>6</v>
      </c>
      <c r="J8" s="82"/>
      <c r="K8" s="87"/>
    </row>
    <row r="9" spans="1:11" ht="21.95" customHeight="1">
      <c r="A9" s="60" t="s">
        <v>7</v>
      </c>
      <c r="B9" s="61"/>
      <c r="C9" s="61"/>
      <c r="D9" s="61"/>
      <c r="E9" s="61"/>
      <c r="F9" s="53"/>
      <c r="G9" s="55"/>
      <c r="I9" s="11"/>
      <c r="J9" s="11"/>
      <c r="K9" s="55"/>
    </row>
    <row r="10" spans="1:11" ht="21.95" customHeight="1">
      <c r="A10" s="2" t="s">
        <v>8</v>
      </c>
      <c r="B10" s="61"/>
      <c r="C10" s="61"/>
      <c r="D10" s="61"/>
      <c r="E10" s="61"/>
      <c r="G10" s="55"/>
      <c r="I10" s="12"/>
      <c r="J10" s="12"/>
      <c r="K10" s="12"/>
    </row>
    <row r="11" spans="1:11" ht="21.95" customHeight="1">
      <c r="A11" s="61" t="s">
        <v>9</v>
      </c>
      <c r="B11" s="61"/>
      <c r="C11" s="61"/>
      <c r="D11" s="61"/>
      <c r="E11" s="61"/>
      <c r="G11" s="55">
        <v>6</v>
      </c>
      <c r="I11" s="17">
        <v>229109238.05999997</v>
      </c>
      <c r="J11" s="17"/>
      <c r="K11" s="17">
        <v>210164344.42999998</v>
      </c>
    </row>
    <row r="12" spans="1:11" ht="21.95" customHeight="1">
      <c r="A12" s="61" t="s">
        <v>10</v>
      </c>
      <c r="B12" s="61"/>
      <c r="C12" s="61"/>
      <c r="D12" s="61"/>
      <c r="E12" s="61"/>
      <c r="G12" s="55">
        <v>7</v>
      </c>
      <c r="I12" s="17">
        <v>12323941.760000002</v>
      </c>
      <c r="J12" s="17"/>
      <c r="K12" s="17">
        <v>12456579</v>
      </c>
    </row>
    <row r="13" spans="1:11" ht="21.95" customHeight="1">
      <c r="A13" s="61" t="s">
        <v>11</v>
      </c>
      <c r="B13" s="61"/>
      <c r="C13" s="61"/>
      <c r="D13" s="61"/>
      <c r="E13" s="61"/>
      <c r="G13" s="55"/>
      <c r="I13" s="17">
        <v>7757729.3499999996</v>
      </c>
      <c r="J13" s="17"/>
      <c r="K13" s="17">
        <v>5409999.3099999996</v>
      </c>
    </row>
    <row r="14" spans="1:11" ht="21.95" customHeight="1">
      <c r="A14" s="61" t="s">
        <v>12</v>
      </c>
      <c r="B14" s="61"/>
      <c r="C14" s="61"/>
      <c r="D14" s="61"/>
      <c r="E14" s="61"/>
      <c r="G14" s="55">
        <v>8</v>
      </c>
      <c r="I14" s="17">
        <v>450000000</v>
      </c>
      <c r="J14" s="17"/>
      <c r="K14" s="17">
        <v>450000000</v>
      </c>
    </row>
    <row r="15" spans="1:11" ht="21.95" customHeight="1">
      <c r="A15" s="61" t="s">
        <v>13</v>
      </c>
      <c r="B15" s="61"/>
      <c r="C15" s="61"/>
      <c r="D15" s="61"/>
      <c r="E15" s="61"/>
      <c r="G15" s="55"/>
      <c r="I15" s="17">
        <v>2980773</v>
      </c>
      <c r="J15" s="17"/>
      <c r="K15" s="17">
        <v>2980773</v>
      </c>
    </row>
    <row r="16" spans="1:11" ht="21.95" customHeight="1">
      <c r="A16" s="61" t="s">
        <v>14</v>
      </c>
      <c r="B16" s="61"/>
      <c r="C16" s="61"/>
      <c r="D16" s="61"/>
      <c r="E16" s="61"/>
      <c r="G16" s="55"/>
      <c r="I16" s="101">
        <f>SUM(I11:I15)</f>
        <v>702171682.16999996</v>
      </c>
      <c r="J16" s="18"/>
      <c r="K16" s="101">
        <f>SUM(K11:K15)</f>
        <v>681011695.74000001</v>
      </c>
    </row>
    <row r="17" spans="1:11" ht="21.95" customHeight="1">
      <c r="A17" s="61"/>
      <c r="B17" s="61"/>
      <c r="C17" s="61"/>
      <c r="D17" s="61"/>
      <c r="E17" s="61"/>
      <c r="G17" s="55"/>
      <c r="I17" s="13"/>
      <c r="J17" s="13"/>
      <c r="K17" s="13"/>
    </row>
    <row r="18" spans="1:11" ht="21.95" customHeight="1">
      <c r="A18" s="2" t="s">
        <v>15</v>
      </c>
      <c r="B18" s="61"/>
      <c r="C18" s="61"/>
      <c r="D18" s="61"/>
      <c r="E18" s="61"/>
      <c r="G18" s="55"/>
    </row>
    <row r="19" spans="1:11" ht="21.95" customHeight="1">
      <c r="A19" s="61" t="s">
        <v>16</v>
      </c>
      <c r="B19" s="61"/>
      <c r="C19" s="61"/>
      <c r="D19" s="61"/>
      <c r="E19" s="61"/>
      <c r="G19" s="55">
        <v>9</v>
      </c>
      <c r="I19" s="6">
        <v>88587042.069999993</v>
      </c>
      <c r="J19" s="6"/>
      <c r="K19" s="6">
        <v>88697402.709999993</v>
      </c>
    </row>
    <row r="20" spans="1:11" ht="21.95" customHeight="1">
      <c r="A20" s="61" t="s">
        <v>17</v>
      </c>
      <c r="B20" s="61"/>
      <c r="C20" s="61"/>
      <c r="D20" s="61"/>
      <c r="E20" s="61"/>
      <c r="G20" s="55">
        <v>10</v>
      </c>
      <c r="I20" s="6">
        <v>951198187.04999983</v>
      </c>
      <c r="J20" s="6"/>
      <c r="K20" s="6">
        <v>942995751.65999961</v>
      </c>
    </row>
    <row r="21" spans="1:11" ht="21.95" customHeight="1">
      <c r="A21" s="61" t="s">
        <v>18</v>
      </c>
      <c r="B21" s="61"/>
      <c r="C21" s="61"/>
      <c r="D21" s="61"/>
      <c r="E21" s="61"/>
      <c r="G21" s="55">
        <v>13.1</v>
      </c>
      <c r="I21" s="17">
        <v>6252074.6399999997</v>
      </c>
      <c r="J21" s="17"/>
      <c r="K21" s="17">
        <v>4520040.33</v>
      </c>
    </row>
    <row r="22" spans="1:11" ht="21.95" customHeight="1">
      <c r="A22" s="61" t="s">
        <v>19</v>
      </c>
      <c r="B22" s="61"/>
      <c r="C22" s="61"/>
      <c r="D22" s="61"/>
      <c r="E22" s="61"/>
      <c r="G22" s="55"/>
      <c r="I22" s="6">
        <v>92492.4</v>
      </c>
      <c r="J22" s="6"/>
      <c r="K22" s="6">
        <v>102681.03999999992</v>
      </c>
    </row>
    <row r="23" spans="1:11" ht="21.95" customHeight="1">
      <c r="A23" s="61" t="s">
        <v>20</v>
      </c>
      <c r="B23" s="61"/>
      <c r="C23" s="61"/>
      <c r="D23" s="61"/>
      <c r="E23" s="61"/>
      <c r="G23" s="55"/>
      <c r="I23" s="6">
        <v>5997874.8499999996</v>
      </c>
      <c r="J23" s="6"/>
      <c r="K23" s="6">
        <v>5918497.8600000003</v>
      </c>
    </row>
    <row r="24" spans="1:11" ht="21.95" customHeight="1">
      <c r="A24" s="61" t="s">
        <v>21</v>
      </c>
      <c r="B24" s="61"/>
      <c r="C24" s="61"/>
      <c r="D24" s="61"/>
      <c r="E24" s="61"/>
      <c r="G24" s="55">
        <v>15</v>
      </c>
      <c r="I24" s="6">
        <v>3895377.7199999997</v>
      </c>
      <c r="J24" s="6"/>
      <c r="K24" s="6">
        <v>3042018.41</v>
      </c>
    </row>
    <row r="25" spans="1:11" ht="21.95" customHeight="1">
      <c r="A25" s="62" t="s">
        <v>22</v>
      </c>
      <c r="B25" s="61"/>
      <c r="C25" s="61"/>
      <c r="D25" s="61"/>
      <c r="E25" s="61"/>
      <c r="G25" s="55"/>
      <c r="I25" s="17">
        <v>1452857.72</v>
      </c>
      <c r="J25" s="17"/>
      <c r="K25" s="17">
        <v>1150801.3</v>
      </c>
    </row>
    <row r="26" spans="1:11" ht="21.95" customHeight="1">
      <c r="A26" s="61" t="s">
        <v>23</v>
      </c>
      <c r="B26" s="61"/>
      <c r="C26" s="61"/>
      <c r="D26" s="61"/>
      <c r="E26" s="61"/>
      <c r="G26" s="55"/>
      <c r="I26" s="101">
        <f>SUM(I19:I25)</f>
        <v>1057475906.4499999</v>
      </c>
      <c r="J26" s="18"/>
      <c r="K26" s="101">
        <f>SUM(K19:K25)</f>
        <v>1046427193.3099996</v>
      </c>
    </row>
    <row r="27" spans="1:11" ht="6" customHeight="1">
      <c r="A27" s="2"/>
      <c r="B27" s="61"/>
      <c r="C27" s="61"/>
      <c r="D27" s="61"/>
      <c r="E27" s="61"/>
      <c r="G27" s="55"/>
      <c r="I27" s="12"/>
      <c r="J27" s="12"/>
      <c r="K27" s="12"/>
    </row>
    <row r="28" spans="1:11" ht="24" customHeight="1" thickBot="1">
      <c r="A28" s="2" t="s">
        <v>24</v>
      </c>
      <c r="B28" s="61"/>
      <c r="C28" s="61"/>
      <c r="D28" s="61"/>
      <c r="E28" s="61"/>
      <c r="G28" s="55"/>
      <c r="I28" s="19">
        <f>I16+I26</f>
        <v>1759647588.6199999</v>
      </c>
      <c r="J28" s="18"/>
      <c r="K28" s="19">
        <f>K16+K26</f>
        <v>1727438889.0499997</v>
      </c>
    </row>
    <row r="29" spans="1:11" ht="21.95" customHeight="1" thickTop="1">
      <c r="A29" s="4"/>
      <c r="I29" s="13"/>
      <c r="J29" s="13"/>
      <c r="K29" s="13"/>
    </row>
    <row r="30" spans="1:11" ht="21.95" customHeight="1">
      <c r="A30" s="61" t="s">
        <v>25</v>
      </c>
      <c r="I30" s="13"/>
      <c r="J30" s="13"/>
      <c r="K30" s="13"/>
    </row>
    <row r="31" spans="1:11" ht="20.25">
      <c r="A31" s="61"/>
      <c r="I31" s="13"/>
      <c r="J31" s="13"/>
      <c r="K31" s="13"/>
    </row>
    <row r="32" spans="1:11" ht="20.25">
      <c r="A32" s="61"/>
      <c r="I32" s="13"/>
      <c r="J32" s="13"/>
      <c r="K32" s="13"/>
    </row>
    <row r="33" spans="1:11" ht="20.25">
      <c r="A33" s="61"/>
      <c r="I33" s="13"/>
      <c r="J33" s="13"/>
      <c r="K33" s="13"/>
    </row>
    <row r="34" spans="1:11" ht="20.25">
      <c r="A34" s="61"/>
      <c r="I34" s="13"/>
      <c r="J34" s="13"/>
      <c r="K34" s="13"/>
    </row>
    <row r="35" spans="1:11" ht="54.4" customHeight="1">
      <c r="A35" s="61"/>
      <c r="I35" s="13"/>
      <c r="J35" s="13"/>
      <c r="K35" s="13"/>
    </row>
    <row r="36" spans="1:11" ht="21.95" customHeight="1">
      <c r="F36" s="54"/>
      <c r="K36" s="15" t="s">
        <v>152</v>
      </c>
    </row>
    <row r="37" spans="1:11" s="4" customFormat="1" ht="21.95" customHeight="1">
      <c r="A37" s="4" t="s">
        <v>0</v>
      </c>
    </row>
    <row r="38" spans="1:11" s="4" customFormat="1" ht="21.95" customHeight="1">
      <c r="A38" s="138" t="s">
        <v>26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</row>
    <row r="39" spans="1:11" s="4" customFormat="1" ht="21.95" customHeight="1">
      <c r="A39" s="138" t="str">
        <f>A3</f>
        <v>AS AT MARCH 31, 2026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</row>
    <row r="40" spans="1:11" ht="21.95" customHeight="1">
      <c r="H40" s="7"/>
      <c r="I40" s="7"/>
      <c r="J40" s="7"/>
      <c r="K40" s="7"/>
    </row>
    <row r="41" spans="1:11" ht="21.95" customHeight="1">
      <c r="B41" s="56"/>
      <c r="C41" s="56"/>
      <c r="D41" s="56"/>
      <c r="E41" s="56"/>
      <c r="F41" s="57"/>
      <c r="G41" s="58"/>
      <c r="H41" s="7"/>
      <c r="I41" s="137" t="s">
        <v>2</v>
      </c>
      <c r="J41" s="137"/>
      <c r="K41" s="137"/>
    </row>
    <row r="42" spans="1:11" ht="21.95" customHeight="1">
      <c r="B42" s="56"/>
      <c r="C42" s="56"/>
      <c r="D42" s="56"/>
      <c r="E42" s="56"/>
      <c r="F42" s="57"/>
      <c r="H42" s="7"/>
      <c r="I42" s="104" t="s">
        <v>140</v>
      </c>
      <c r="J42" s="55"/>
      <c r="K42" s="80" t="s">
        <v>139</v>
      </c>
    </row>
    <row r="43" spans="1:11" ht="21.95" customHeight="1">
      <c r="B43" s="56"/>
      <c r="C43" s="56"/>
      <c r="D43" s="56"/>
      <c r="E43" s="56"/>
      <c r="F43" s="57"/>
      <c r="G43" s="55"/>
      <c r="H43" s="7"/>
      <c r="I43" s="80" t="s">
        <v>3</v>
      </c>
      <c r="J43" s="80"/>
      <c r="K43" s="80" t="s">
        <v>4</v>
      </c>
    </row>
    <row r="44" spans="1:11" ht="21.95" customHeight="1">
      <c r="B44" s="56"/>
      <c r="C44" s="56"/>
      <c r="D44" s="56"/>
      <c r="E44" s="56"/>
      <c r="F44" s="57"/>
      <c r="G44" s="59" t="s">
        <v>5</v>
      </c>
      <c r="H44" s="7"/>
      <c r="I44" s="81" t="s">
        <v>6</v>
      </c>
      <c r="J44" s="82"/>
      <c r="K44" s="87"/>
    </row>
    <row r="45" spans="1:11" ht="21.95" customHeight="1">
      <c r="A45" s="139" t="s">
        <v>27</v>
      </c>
      <c r="B45" s="139"/>
      <c r="C45" s="139"/>
      <c r="D45" s="139"/>
      <c r="E45" s="139"/>
      <c r="F45" s="139"/>
      <c r="G45" s="139"/>
      <c r="I45" s="11"/>
      <c r="J45" s="11"/>
      <c r="K45" s="11"/>
    </row>
    <row r="46" spans="1:11" ht="21.95" customHeight="1">
      <c r="A46" s="2" t="s">
        <v>28</v>
      </c>
      <c r="B46" s="61"/>
      <c r="C46" s="61"/>
      <c r="D46" s="61"/>
      <c r="E46" s="61"/>
      <c r="F46" s="61"/>
      <c r="I46" s="12"/>
      <c r="J46" s="12"/>
      <c r="K46" s="12"/>
    </row>
    <row r="47" spans="1:11" ht="21.95" customHeight="1">
      <c r="A47" s="61" t="s">
        <v>29</v>
      </c>
      <c r="B47" s="61"/>
      <c r="C47" s="61"/>
      <c r="D47" s="61"/>
      <c r="E47" s="61"/>
      <c r="F47" s="61"/>
      <c r="G47" s="55" t="s">
        <v>157</v>
      </c>
      <c r="I47" s="17">
        <v>37418971.460000001</v>
      </c>
      <c r="J47" s="17"/>
      <c r="K47" s="17">
        <v>37616062.130000003</v>
      </c>
    </row>
    <row r="48" spans="1:11" ht="21.95" customHeight="1">
      <c r="A48" s="54" t="s">
        <v>30</v>
      </c>
      <c r="B48" s="61"/>
      <c r="C48" s="61"/>
      <c r="D48" s="61"/>
      <c r="E48" s="61"/>
      <c r="F48" s="61"/>
      <c r="G48" s="55"/>
      <c r="I48" s="17"/>
      <c r="J48" s="17"/>
      <c r="K48" s="17"/>
    </row>
    <row r="49" spans="1:11" ht="21.95" customHeight="1">
      <c r="B49" s="61" t="s">
        <v>158</v>
      </c>
      <c r="C49" s="61"/>
      <c r="D49" s="61"/>
      <c r="E49" s="61"/>
      <c r="F49" s="61"/>
      <c r="G49" s="55">
        <v>13.2</v>
      </c>
      <c r="I49" s="17">
        <v>1451458.44</v>
      </c>
      <c r="J49" s="17"/>
      <c r="K49" s="17">
        <v>1057403.05</v>
      </c>
    </row>
    <row r="50" spans="1:11" ht="21.95" customHeight="1">
      <c r="A50" s="61" t="s">
        <v>31</v>
      </c>
      <c r="B50" s="61"/>
      <c r="C50" s="61"/>
      <c r="D50" s="61"/>
      <c r="E50" s="61"/>
      <c r="F50" s="61"/>
      <c r="G50" s="55">
        <v>12</v>
      </c>
      <c r="I50" s="18">
        <v>25871436.25</v>
      </c>
      <c r="J50" s="18"/>
      <c r="K50" s="18">
        <v>22467101.440000001</v>
      </c>
    </row>
    <row r="51" spans="1:11" ht="21.95" customHeight="1">
      <c r="A51" s="61" t="s">
        <v>32</v>
      </c>
      <c r="B51" s="61"/>
      <c r="C51" s="61"/>
      <c r="D51" s="61"/>
      <c r="E51" s="61"/>
      <c r="F51" s="61"/>
      <c r="G51" s="55"/>
      <c r="I51" s="17">
        <v>15705212.9</v>
      </c>
      <c r="J51" s="17"/>
      <c r="K51" s="17">
        <v>10498802.93</v>
      </c>
    </row>
    <row r="52" spans="1:11" ht="21.95" customHeight="1">
      <c r="A52" s="61" t="s">
        <v>33</v>
      </c>
      <c r="B52" s="61"/>
      <c r="C52" s="61"/>
      <c r="D52" s="61"/>
      <c r="E52" s="61"/>
      <c r="F52" s="61"/>
      <c r="G52" s="55"/>
      <c r="I52" s="17">
        <v>8313482.4699999997</v>
      </c>
      <c r="J52" s="17"/>
      <c r="K52" s="17">
        <v>3833719.54</v>
      </c>
    </row>
    <row r="53" spans="1:11" ht="21.95" customHeight="1">
      <c r="A53" s="61" t="s">
        <v>34</v>
      </c>
      <c r="B53" s="61"/>
      <c r="C53" s="61"/>
      <c r="D53" s="61"/>
      <c r="E53" s="61"/>
      <c r="F53" s="61"/>
      <c r="I53" s="101">
        <f>SUM(I47:I52)</f>
        <v>88760561.519999996</v>
      </c>
      <c r="J53" s="18"/>
      <c r="K53" s="101">
        <f>SUM(K47:K52)</f>
        <v>75473089.090000018</v>
      </c>
    </row>
    <row r="54" spans="1:11" ht="21.95" customHeight="1">
      <c r="A54" s="61"/>
      <c r="B54" s="61"/>
      <c r="C54" s="61"/>
      <c r="D54" s="61"/>
      <c r="E54" s="61"/>
      <c r="F54" s="61"/>
      <c r="I54" s="13"/>
      <c r="J54" s="13"/>
      <c r="K54" s="13"/>
    </row>
    <row r="55" spans="1:11" ht="21.95" customHeight="1">
      <c r="A55" s="2" t="s">
        <v>35</v>
      </c>
      <c r="B55" s="61"/>
      <c r="C55" s="61"/>
      <c r="D55" s="61"/>
      <c r="E55" s="61"/>
      <c r="F55" s="61"/>
      <c r="I55" s="13"/>
      <c r="J55" s="13"/>
      <c r="K55" s="13"/>
    </row>
    <row r="56" spans="1:11" ht="21.95" customHeight="1">
      <c r="A56" s="61" t="s">
        <v>36</v>
      </c>
      <c r="B56" s="61"/>
      <c r="C56" s="61"/>
      <c r="D56" s="61"/>
      <c r="E56" s="61"/>
      <c r="F56" s="61"/>
      <c r="G56" s="55">
        <v>13.2</v>
      </c>
      <c r="I56" s="8">
        <v>4852294.63</v>
      </c>
      <c r="J56" s="8"/>
      <c r="K56" s="8">
        <v>2802157.4299999997</v>
      </c>
    </row>
    <row r="57" spans="1:11" ht="21.95" customHeight="1">
      <c r="A57" s="61" t="s">
        <v>37</v>
      </c>
      <c r="B57" s="61"/>
      <c r="C57" s="61"/>
      <c r="D57" s="61"/>
      <c r="E57" s="61"/>
      <c r="F57" s="61"/>
      <c r="G57" s="55">
        <v>14</v>
      </c>
      <c r="I57" s="8">
        <v>7418433.4500000002</v>
      </c>
      <c r="J57" s="8"/>
      <c r="K57" s="8">
        <v>6826800.96</v>
      </c>
    </row>
    <row r="58" spans="1:11" ht="21.95" customHeight="1">
      <c r="A58" s="61" t="s">
        <v>38</v>
      </c>
      <c r="B58" s="61"/>
      <c r="C58" s="61"/>
      <c r="D58" s="61"/>
      <c r="E58" s="61"/>
      <c r="F58" s="61"/>
      <c r="G58" s="55"/>
      <c r="I58" s="35">
        <v>18719435.199999999</v>
      </c>
      <c r="J58" s="8"/>
      <c r="K58" s="35">
        <v>22384847.049999997</v>
      </c>
    </row>
    <row r="59" spans="1:11" ht="21.95" customHeight="1">
      <c r="A59" s="61" t="s">
        <v>39</v>
      </c>
      <c r="B59" s="61"/>
      <c r="C59" s="61"/>
      <c r="D59" s="61"/>
      <c r="E59" s="61"/>
      <c r="F59" s="61"/>
      <c r="G59" s="55"/>
      <c r="I59" s="20">
        <f>SUM(I56:I58)</f>
        <v>30990163.280000001</v>
      </c>
      <c r="J59" s="18"/>
      <c r="K59" s="20">
        <f>SUM(K56:K58)</f>
        <v>32013805.439999998</v>
      </c>
    </row>
    <row r="60" spans="1:11" ht="6" customHeight="1">
      <c r="A60" s="61"/>
      <c r="B60" s="61"/>
      <c r="C60" s="61"/>
      <c r="D60" s="61"/>
      <c r="E60" s="61"/>
      <c r="F60" s="61"/>
      <c r="G60" s="55"/>
      <c r="I60" s="18"/>
      <c r="J60" s="18"/>
      <c r="K60" s="18"/>
    </row>
    <row r="61" spans="1:11" ht="24" customHeight="1">
      <c r="A61" s="2" t="s">
        <v>40</v>
      </c>
      <c r="B61" s="61"/>
      <c r="C61" s="61"/>
      <c r="D61" s="61"/>
      <c r="E61" s="61"/>
      <c r="F61" s="61"/>
      <c r="I61" s="20">
        <f>+I59+I53</f>
        <v>119750724.8</v>
      </c>
      <c r="J61" s="18"/>
      <c r="K61" s="20">
        <f>+K59+K53</f>
        <v>107486894.53000002</v>
      </c>
    </row>
    <row r="62" spans="1:11" ht="21.95" customHeight="1">
      <c r="A62" s="61"/>
      <c r="B62" s="61"/>
      <c r="C62" s="61"/>
      <c r="D62" s="61"/>
      <c r="E62" s="61"/>
      <c r="F62" s="61"/>
    </row>
    <row r="63" spans="1:11" ht="21.95" customHeight="1">
      <c r="A63" s="61" t="s">
        <v>25</v>
      </c>
      <c r="I63" s="13"/>
      <c r="J63" s="13"/>
      <c r="K63" s="13"/>
    </row>
    <row r="64" spans="1:11" ht="21.95" customHeight="1">
      <c r="A64" s="61"/>
      <c r="I64" s="13"/>
      <c r="J64" s="13"/>
      <c r="K64" s="13"/>
    </row>
    <row r="65" spans="1:11" ht="21.95" customHeight="1">
      <c r="A65" s="61"/>
      <c r="I65" s="13"/>
      <c r="J65" s="13"/>
      <c r="K65" s="13"/>
    </row>
    <row r="66" spans="1:11" ht="21.95" customHeight="1">
      <c r="A66" s="61"/>
      <c r="I66" s="13"/>
      <c r="J66" s="13"/>
      <c r="K66" s="13"/>
    </row>
    <row r="67" spans="1:11" ht="21.95" customHeight="1">
      <c r="A67" s="61"/>
      <c r="I67" s="13"/>
      <c r="J67" s="13"/>
      <c r="K67" s="13"/>
    </row>
    <row r="68" spans="1:11" ht="21.95" customHeight="1">
      <c r="A68" s="61"/>
      <c r="I68" s="13"/>
      <c r="J68" s="13"/>
      <c r="K68" s="13"/>
    </row>
    <row r="69" spans="1:11" ht="21.95" customHeight="1">
      <c r="A69" s="61"/>
      <c r="I69" s="13"/>
      <c r="J69" s="13"/>
      <c r="K69" s="13"/>
    </row>
    <row r="70" spans="1:11" ht="31.9" customHeight="1"/>
    <row r="71" spans="1:11" ht="37.5" customHeight="1">
      <c r="F71" s="54"/>
      <c r="I71" s="54"/>
      <c r="J71" s="54"/>
      <c r="K71" s="54"/>
    </row>
    <row r="72" spans="1:11" ht="21.95" customHeight="1">
      <c r="A72" s="61"/>
      <c r="K72" s="15" t="s">
        <v>153</v>
      </c>
    </row>
    <row r="73" spans="1:11" s="4" customFormat="1" ht="21.95" customHeight="1">
      <c r="A73" s="4" t="s">
        <v>0</v>
      </c>
    </row>
    <row r="74" spans="1:11" s="4" customFormat="1" ht="21.95" customHeight="1">
      <c r="A74" s="138" t="s">
        <v>26</v>
      </c>
      <c r="B74" s="138"/>
      <c r="C74" s="138"/>
      <c r="D74" s="138"/>
      <c r="E74" s="138"/>
      <c r="F74" s="138"/>
      <c r="G74" s="138"/>
      <c r="H74" s="138"/>
      <c r="I74" s="138"/>
      <c r="J74" s="138"/>
      <c r="K74" s="138"/>
    </row>
    <row r="75" spans="1:11" s="4" customFormat="1" ht="21.95" customHeight="1">
      <c r="A75" s="138" t="str">
        <f>+A39</f>
        <v>AS AT MARCH 31, 2026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</row>
    <row r="76" spans="1:11" ht="21.95" customHeight="1">
      <c r="H76" s="7"/>
      <c r="I76" s="7"/>
      <c r="J76" s="7"/>
      <c r="K76" s="7"/>
    </row>
    <row r="77" spans="1:11" ht="21.95" customHeight="1">
      <c r="B77" s="56"/>
      <c r="C77" s="56"/>
      <c r="D77" s="56"/>
      <c r="E77" s="56"/>
      <c r="F77" s="57"/>
      <c r="G77" s="58"/>
      <c r="H77" s="7"/>
      <c r="I77" s="137" t="s">
        <v>2</v>
      </c>
      <c r="J77" s="137"/>
      <c r="K77" s="137"/>
    </row>
    <row r="78" spans="1:11" ht="21.95" customHeight="1">
      <c r="B78" s="56"/>
      <c r="C78" s="56"/>
      <c r="D78" s="56"/>
      <c r="E78" s="56"/>
      <c r="F78" s="57"/>
      <c r="H78" s="7"/>
      <c r="I78" s="104" t="s">
        <v>140</v>
      </c>
      <c r="J78" s="55"/>
      <c r="K78" s="80" t="s">
        <v>139</v>
      </c>
    </row>
    <row r="79" spans="1:11" ht="21.95" customHeight="1">
      <c r="B79" s="56"/>
      <c r="C79" s="56"/>
      <c r="D79" s="56"/>
      <c r="E79" s="56"/>
      <c r="F79" s="57"/>
      <c r="G79" s="55"/>
      <c r="H79" s="7"/>
      <c r="I79" s="80" t="s">
        <v>3</v>
      </c>
      <c r="J79" s="80"/>
      <c r="K79" s="80" t="s">
        <v>4</v>
      </c>
    </row>
    <row r="80" spans="1:11" ht="21.95" customHeight="1">
      <c r="B80" s="56"/>
      <c r="C80" s="56"/>
      <c r="D80" s="56"/>
      <c r="E80" s="56"/>
      <c r="F80" s="57"/>
      <c r="G80" s="59" t="s">
        <v>5</v>
      </c>
      <c r="H80" s="7"/>
      <c r="I80" s="81" t="s">
        <v>6</v>
      </c>
      <c r="J80" s="82"/>
      <c r="K80" s="87"/>
    </row>
    <row r="81" spans="1:11" ht="21.95" customHeight="1">
      <c r="A81" s="60" t="s">
        <v>41</v>
      </c>
      <c r="B81" s="61"/>
      <c r="C81" s="61"/>
      <c r="D81" s="61"/>
      <c r="E81" s="61"/>
      <c r="F81" s="61"/>
    </row>
    <row r="82" spans="1:11" ht="21.95" customHeight="1">
      <c r="A82" s="2" t="s">
        <v>42</v>
      </c>
      <c r="B82" s="61"/>
      <c r="C82" s="61"/>
      <c r="D82" s="61"/>
      <c r="E82" s="61"/>
      <c r="F82" s="61"/>
      <c r="G82" s="55"/>
    </row>
    <row r="83" spans="1:11" ht="21.95" customHeight="1">
      <c r="A83" s="61" t="s">
        <v>43</v>
      </c>
      <c r="B83" s="61"/>
      <c r="C83" s="61"/>
      <c r="D83" s="61"/>
      <c r="E83" s="61"/>
      <c r="F83" s="61"/>
      <c r="G83" s="55"/>
    </row>
    <row r="84" spans="1:11" ht="21.95" customHeight="1">
      <c r="A84" s="61"/>
      <c r="B84" s="61" t="s">
        <v>44</v>
      </c>
      <c r="C84" s="61"/>
      <c r="D84" s="61"/>
      <c r="E84" s="61"/>
      <c r="F84" s="61"/>
      <c r="G84" s="55"/>
    </row>
    <row r="85" spans="1:11" ht="21.95" customHeight="1">
      <c r="A85" s="61"/>
      <c r="B85" s="61"/>
      <c r="C85" s="61" t="s">
        <v>45</v>
      </c>
      <c r="D85" s="61"/>
      <c r="E85" s="61"/>
      <c r="F85" s="61"/>
      <c r="I85" s="21">
        <v>175000000</v>
      </c>
      <c r="J85" s="18"/>
      <c r="K85" s="21">
        <v>175000000</v>
      </c>
    </row>
    <row r="86" spans="1:11" ht="21.95" customHeight="1">
      <c r="A86" s="61"/>
      <c r="B86" s="61" t="s">
        <v>46</v>
      </c>
      <c r="C86" s="61"/>
      <c r="D86" s="61"/>
      <c r="E86" s="61"/>
      <c r="I86" s="18"/>
      <c r="J86" s="18"/>
      <c r="K86" s="18"/>
    </row>
    <row r="87" spans="1:11" ht="21.95" customHeight="1">
      <c r="A87" s="61"/>
      <c r="B87" s="61"/>
      <c r="C87" s="61" t="s">
        <v>45</v>
      </c>
      <c r="D87" s="61"/>
      <c r="E87" s="61"/>
      <c r="F87" s="61"/>
      <c r="I87" s="18">
        <v>175000000</v>
      </c>
      <c r="J87" s="18"/>
      <c r="K87" s="18">
        <v>175000000</v>
      </c>
    </row>
    <row r="88" spans="1:11" ht="21.95" customHeight="1">
      <c r="A88" s="61" t="s">
        <v>47</v>
      </c>
      <c r="B88" s="61"/>
      <c r="C88" s="61"/>
      <c r="D88" s="61"/>
      <c r="E88" s="61"/>
      <c r="F88" s="61"/>
      <c r="G88" s="55">
        <v>16.100000000000001</v>
      </c>
      <c r="I88" s="25">
        <v>-119890925</v>
      </c>
      <c r="J88" s="18"/>
      <c r="K88" s="25">
        <v>-119890925</v>
      </c>
    </row>
    <row r="89" spans="1:11" ht="21.95" customHeight="1">
      <c r="A89" s="61" t="s">
        <v>48</v>
      </c>
      <c r="B89" s="61"/>
      <c r="C89" s="61"/>
      <c r="D89" s="61"/>
      <c r="E89" s="61"/>
      <c r="F89" s="4"/>
      <c r="I89" s="18">
        <v>1332842476.51</v>
      </c>
      <c r="J89" s="18"/>
      <c r="K89" s="18">
        <v>1332842476.51</v>
      </c>
    </row>
    <row r="90" spans="1:11" ht="21.95" customHeight="1">
      <c r="A90" s="61" t="s">
        <v>49</v>
      </c>
      <c r="B90" s="61"/>
      <c r="C90" s="61"/>
      <c r="D90" s="61"/>
      <c r="E90" s="61"/>
      <c r="F90" s="61"/>
      <c r="I90" s="18"/>
      <c r="J90" s="18"/>
      <c r="K90" s="18"/>
    </row>
    <row r="91" spans="1:11" ht="21.95" customHeight="1">
      <c r="B91" s="61" t="s">
        <v>50</v>
      </c>
      <c r="C91" s="61"/>
      <c r="D91" s="61"/>
      <c r="E91" s="61"/>
      <c r="F91" s="61"/>
      <c r="G91" s="55">
        <v>17</v>
      </c>
      <c r="I91" s="18">
        <v>17500000</v>
      </c>
      <c r="J91" s="18"/>
      <c r="K91" s="18">
        <v>17500000</v>
      </c>
    </row>
    <row r="92" spans="1:11" ht="21.95" customHeight="1">
      <c r="B92" s="61" t="s">
        <v>51</v>
      </c>
      <c r="C92" s="61"/>
      <c r="D92" s="61"/>
      <c r="E92" s="61"/>
      <c r="F92" s="61"/>
      <c r="G92" s="55">
        <v>16.2</v>
      </c>
      <c r="I92" s="18">
        <v>119890925</v>
      </c>
      <c r="J92" s="18"/>
      <c r="K92" s="18">
        <v>119890925</v>
      </c>
    </row>
    <row r="93" spans="1:11" ht="21.95" customHeight="1">
      <c r="B93" s="61" t="s">
        <v>52</v>
      </c>
      <c r="C93" s="61"/>
      <c r="D93" s="61"/>
      <c r="E93" s="61"/>
      <c r="F93" s="61"/>
      <c r="G93" s="55"/>
      <c r="I93" s="50">
        <v>114430319.31</v>
      </c>
      <c r="J93" s="50"/>
      <c r="K93" s="50">
        <v>94485450.010000005</v>
      </c>
    </row>
    <row r="94" spans="1:11" ht="21.95" customHeight="1">
      <c r="A94" s="72" t="s">
        <v>53</v>
      </c>
      <c r="B94" s="61"/>
      <c r="C94" s="61"/>
      <c r="D94" s="61"/>
      <c r="E94" s="61"/>
      <c r="F94" s="61"/>
      <c r="G94" s="55"/>
      <c r="I94" s="26">
        <v>124068.00000000001</v>
      </c>
      <c r="J94" s="25"/>
      <c r="K94" s="25">
        <v>124068.00000000001</v>
      </c>
    </row>
    <row r="95" spans="1:11" ht="21.95" customHeight="1">
      <c r="A95" s="61" t="s">
        <v>54</v>
      </c>
      <c r="B95" s="61"/>
      <c r="C95" s="61"/>
      <c r="D95" s="61"/>
      <c r="E95" s="61"/>
      <c r="F95" s="61"/>
      <c r="I95" s="101">
        <f>SUM(I87:I94)</f>
        <v>1639896863.8199999</v>
      </c>
      <c r="J95" s="18"/>
      <c r="K95" s="101">
        <f>SUM(K87:K94)</f>
        <v>1619951994.52</v>
      </c>
    </row>
    <row r="96" spans="1:11" ht="5.45" customHeight="1">
      <c r="A96" s="61"/>
      <c r="B96" s="61"/>
      <c r="C96" s="61"/>
      <c r="D96" s="61"/>
      <c r="E96" s="61"/>
      <c r="F96" s="61"/>
      <c r="I96" s="17"/>
      <c r="J96" s="17"/>
      <c r="K96" s="17"/>
    </row>
    <row r="97" spans="1:11" ht="24" customHeight="1" thickBot="1">
      <c r="A97" s="2" t="s">
        <v>55</v>
      </c>
      <c r="B97" s="61"/>
      <c r="C97" s="61"/>
      <c r="D97" s="61"/>
      <c r="E97" s="61"/>
      <c r="F97" s="61"/>
      <c r="I97" s="19">
        <f>I61+I95</f>
        <v>1759647588.6199999</v>
      </c>
      <c r="J97" s="18"/>
      <c r="K97" s="19">
        <f>K61+K95</f>
        <v>1727438889.05</v>
      </c>
    </row>
    <row r="98" spans="1:11" ht="21.95" customHeight="1" thickTop="1">
      <c r="A98" s="72"/>
      <c r="B98" s="61"/>
      <c r="C98" s="61"/>
      <c r="D98" s="61"/>
      <c r="E98" s="61"/>
      <c r="F98" s="61"/>
      <c r="I98" s="16"/>
      <c r="J98" s="16"/>
      <c r="K98" s="16"/>
    </row>
    <row r="99" spans="1:11" ht="21.95" customHeight="1">
      <c r="A99" s="61" t="s">
        <v>25</v>
      </c>
      <c r="B99" s="61"/>
      <c r="C99" s="61"/>
      <c r="D99" s="61"/>
      <c r="E99" s="61"/>
      <c r="F99" s="61"/>
      <c r="I99" s="8"/>
      <c r="J99" s="8"/>
      <c r="K99" s="8"/>
    </row>
    <row r="100" spans="1:11" ht="21.95" customHeight="1">
      <c r="A100" s="61"/>
      <c r="B100" s="61"/>
      <c r="C100" s="61"/>
      <c r="D100" s="61"/>
      <c r="E100" s="61"/>
      <c r="F100" s="61"/>
      <c r="I100" s="13"/>
      <c r="J100" s="13"/>
      <c r="K100" s="13"/>
    </row>
    <row r="101" spans="1:11" ht="21.95" customHeight="1">
      <c r="A101" s="61"/>
      <c r="B101" s="61"/>
      <c r="C101" s="61"/>
      <c r="D101" s="61"/>
      <c r="E101" s="61"/>
      <c r="F101" s="61"/>
      <c r="I101" s="13"/>
      <c r="J101" s="13"/>
      <c r="K101" s="13"/>
    </row>
    <row r="102" spans="1:11" ht="21.95" customHeight="1">
      <c r="A102" s="61"/>
      <c r="B102" s="61"/>
      <c r="C102" s="61"/>
      <c r="D102" s="61"/>
      <c r="E102" s="61"/>
      <c r="F102" s="61"/>
      <c r="I102" s="13"/>
      <c r="J102" s="13"/>
      <c r="K102" s="13"/>
    </row>
    <row r="103" spans="1:11" ht="21.95" customHeight="1">
      <c r="A103" s="61"/>
      <c r="B103" s="61"/>
      <c r="C103" s="61"/>
      <c r="D103" s="61"/>
      <c r="E103" s="61"/>
      <c r="F103" s="61"/>
      <c r="I103" s="13"/>
      <c r="J103" s="13"/>
      <c r="K103" s="13"/>
    </row>
    <row r="104" spans="1:11" ht="21.95" customHeight="1">
      <c r="A104" s="61"/>
      <c r="B104" s="61"/>
      <c r="C104" s="61"/>
      <c r="D104" s="61"/>
      <c r="E104" s="61"/>
      <c r="F104" s="61"/>
      <c r="I104" s="13"/>
      <c r="J104" s="13"/>
      <c r="K104" s="13"/>
    </row>
    <row r="105" spans="1:11" ht="21.95" customHeight="1">
      <c r="A105" s="61"/>
      <c r="B105" s="61"/>
      <c r="C105" s="61"/>
      <c r="D105" s="61"/>
      <c r="E105" s="61"/>
      <c r="F105" s="61"/>
      <c r="I105" s="13"/>
      <c r="J105" s="13"/>
      <c r="K105" s="13"/>
    </row>
    <row r="106" spans="1:11" ht="20.25">
      <c r="A106" s="61"/>
      <c r="B106" s="61"/>
      <c r="C106" s="61"/>
      <c r="D106" s="61"/>
      <c r="E106" s="61"/>
      <c r="F106" s="61"/>
      <c r="I106" s="13"/>
      <c r="J106" s="13"/>
      <c r="K106" s="13"/>
    </row>
    <row r="107" spans="1:11" ht="49.7" customHeight="1">
      <c r="A107" s="61"/>
      <c r="B107" s="61"/>
      <c r="C107" s="61"/>
      <c r="D107" s="61"/>
      <c r="E107" s="61"/>
      <c r="F107" s="61"/>
    </row>
    <row r="108" spans="1:11" ht="21.95" customHeight="1">
      <c r="A108" s="61"/>
      <c r="F108" s="54"/>
      <c r="K108" s="15" t="s">
        <v>154</v>
      </c>
    </row>
  </sheetData>
  <mergeCells count="8">
    <mergeCell ref="I77:K77"/>
    <mergeCell ref="A38:K38"/>
    <mergeCell ref="I5:K5"/>
    <mergeCell ref="A39:K39"/>
    <mergeCell ref="A74:K74"/>
    <mergeCell ref="A75:K75"/>
    <mergeCell ref="I41:K41"/>
    <mergeCell ref="A45:G4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K35"/>
  <sheetViews>
    <sheetView view="pageBreakPreview" zoomScaleNormal="160" zoomScaleSheetLayoutView="100" workbookViewId="0">
      <selection activeCell="A4" sqref="A4"/>
    </sheetView>
  </sheetViews>
  <sheetFormatPr defaultRowHeight="21.95" customHeight="1"/>
  <cols>
    <col min="1" max="1" width="2.42578125" style="38" customWidth="1"/>
    <col min="2" max="2" width="2.28515625" style="38" customWidth="1"/>
    <col min="3" max="3" width="2.42578125" style="38" customWidth="1"/>
    <col min="4" max="4" width="2.28515625" style="38" customWidth="1"/>
    <col min="5" max="5" width="13.7109375" style="38" customWidth="1"/>
    <col min="6" max="6" width="22.7109375" style="42" customWidth="1"/>
    <col min="7" max="7" width="8.7109375" style="38" customWidth="1"/>
    <col min="8" max="8" width="0.85546875" style="38" customWidth="1"/>
    <col min="9" max="9" width="16.7109375" style="14" customWidth="1"/>
    <col min="10" max="10" width="0.85546875" style="7" customWidth="1"/>
    <col min="11" max="11" width="16.7109375" style="14" customWidth="1"/>
    <col min="12" max="239" width="9.140625" style="38"/>
    <col min="240" max="240" width="2.42578125" style="38" customWidth="1"/>
    <col min="241" max="241" width="2.28515625" style="38" customWidth="1"/>
    <col min="242" max="242" width="2.42578125" style="38" customWidth="1"/>
    <col min="243" max="243" width="2.28515625" style="38" customWidth="1"/>
    <col min="244" max="244" width="13.7109375" style="38" customWidth="1"/>
    <col min="245" max="245" width="33.42578125" style="38" customWidth="1"/>
    <col min="246" max="246" width="9.7109375" style="38" customWidth="1"/>
    <col min="247" max="247" width="0.85546875" style="38" customWidth="1"/>
    <col min="248" max="248" width="15.7109375" style="38" customWidth="1"/>
    <col min="249" max="249" width="0.85546875" style="38" customWidth="1"/>
    <col min="250" max="250" width="15.7109375" style="38" customWidth="1"/>
    <col min="251" max="251" width="2.85546875" style="38" customWidth="1"/>
    <col min="252" max="252" width="15.140625" style="38" customWidth="1"/>
    <col min="253" max="253" width="12.42578125" style="38" bestFit="1" customWidth="1"/>
    <col min="254" max="254" width="11.28515625" style="38" bestFit="1" customWidth="1"/>
    <col min="255" max="495" width="9.140625" style="38"/>
    <col min="496" max="496" width="2.42578125" style="38" customWidth="1"/>
    <col min="497" max="497" width="2.28515625" style="38" customWidth="1"/>
    <col min="498" max="498" width="2.42578125" style="38" customWidth="1"/>
    <col min="499" max="499" width="2.28515625" style="38" customWidth="1"/>
    <col min="500" max="500" width="13.7109375" style="38" customWidth="1"/>
    <col min="501" max="501" width="33.42578125" style="38" customWidth="1"/>
    <col min="502" max="502" width="9.7109375" style="38" customWidth="1"/>
    <col min="503" max="503" width="0.85546875" style="38" customWidth="1"/>
    <col min="504" max="504" width="15.7109375" style="38" customWidth="1"/>
    <col min="505" max="505" width="0.85546875" style="38" customWidth="1"/>
    <col min="506" max="506" width="15.7109375" style="38" customWidth="1"/>
    <col min="507" max="507" width="2.85546875" style="38" customWidth="1"/>
    <col min="508" max="508" width="15.140625" style="38" customWidth="1"/>
    <col min="509" max="509" width="12.42578125" style="38" bestFit="1" customWidth="1"/>
    <col min="510" max="510" width="11.28515625" style="38" bestFit="1" customWidth="1"/>
    <col min="511" max="751" width="9.140625" style="38"/>
    <col min="752" max="752" width="2.42578125" style="38" customWidth="1"/>
    <col min="753" max="753" width="2.28515625" style="38" customWidth="1"/>
    <col min="754" max="754" width="2.42578125" style="38" customWidth="1"/>
    <col min="755" max="755" width="2.28515625" style="38" customWidth="1"/>
    <col min="756" max="756" width="13.7109375" style="38" customWidth="1"/>
    <col min="757" max="757" width="33.42578125" style="38" customWidth="1"/>
    <col min="758" max="758" width="9.7109375" style="38" customWidth="1"/>
    <col min="759" max="759" width="0.85546875" style="38" customWidth="1"/>
    <col min="760" max="760" width="15.7109375" style="38" customWidth="1"/>
    <col min="761" max="761" width="0.85546875" style="38" customWidth="1"/>
    <col min="762" max="762" width="15.7109375" style="38" customWidth="1"/>
    <col min="763" max="763" width="2.85546875" style="38" customWidth="1"/>
    <col min="764" max="764" width="15.140625" style="38" customWidth="1"/>
    <col min="765" max="765" width="12.42578125" style="38" bestFit="1" customWidth="1"/>
    <col min="766" max="766" width="11.28515625" style="38" bestFit="1" customWidth="1"/>
    <col min="767" max="1007" width="9.140625" style="38"/>
    <col min="1008" max="1008" width="2.42578125" style="38" customWidth="1"/>
    <col min="1009" max="1009" width="2.28515625" style="38" customWidth="1"/>
    <col min="1010" max="1010" width="2.42578125" style="38" customWidth="1"/>
    <col min="1011" max="1011" width="2.28515625" style="38" customWidth="1"/>
    <col min="1012" max="1012" width="13.7109375" style="38" customWidth="1"/>
    <col min="1013" max="1013" width="33.42578125" style="38" customWidth="1"/>
    <col min="1014" max="1014" width="9.7109375" style="38" customWidth="1"/>
    <col min="1015" max="1015" width="0.85546875" style="38" customWidth="1"/>
    <col min="1016" max="1016" width="15.7109375" style="38" customWidth="1"/>
    <col min="1017" max="1017" width="0.85546875" style="38" customWidth="1"/>
    <col min="1018" max="1018" width="15.7109375" style="38" customWidth="1"/>
    <col min="1019" max="1019" width="2.85546875" style="38" customWidth="1"/>
    <col min="1020" max="1020" width="15.140625" style="38" customWidth="1"/>
    <col min="1021" max="1021" width="12.42578125" style="38" bestFit="1" customWidth="1"/>
    <col min="1022" max="1022" width="11.28515625" style="38" bestFit="1" customWidth="1"/>
    <col min="1023" max="1263" width="9.140625" style="38"/>
    <col min="1264" max="1264" width="2.42578125" style="38" customWidth="1"/>
    <col min="1265" max="1265" width="2.28515625" style="38" customWidth="1"/>
    <col min="1266" max="1266" width="2.42578125" style="38" customWidth="1"/>
    <col min="1267" max="1267" width="2.28515625" style="38" customWidth="1"/>
    <col min="1268" max="1268" width="13.7109375" style="38" customWidth="1"/>
    <col min="1269" max="1269" width="33.42578125" style="38" customWidth="1"/>
    <col min="1270" max="1270" width="9.7109375" style="38" customWidth="1"/>
    <col min="1271" max="1271" width="0.85546875" style="38" customWidth="1"/>
    <col min="1272" max="1272" width="15.7109375" style="38" customWidth="1"/>
    <col min="1273" max="1273" width="0.85546875" style="38" customWidth="1"/>
    <col min="1274" max="1274" width="15.7109375" style="38" customWidth="1"/>
    <col min="1275" max="1275" width="2.85546875" style="38" customWidth="1"/>
    <col min="1276" max="1276" width="15.140625" style="38" customWidth="1"/>
    <col min="1277" max="1277" width="12.42578125" style="38" bestFit="1" customWidth="1"/>
    <col min="1278" max="1278" width="11.28515625" style="38" bestFit="1" customWidth="1"/>
    <col min="1279" max="1519" width="9.140625" style="38"/>
    <col min="1520" max="1520" width="2.42578125" style="38" customWidth="1"/>
    <col min="1521" max="1521" width="2.28515625" style="38" customWidth="1"/>
    <col min="1522" max="1522" width="2.42578125" style="38" customWidth="1"/>
    <col min="1523" max="1523" width="2.28515625" style="38" customWidth="1"/>
    <col min="1524" max="1524" width="13.7109375" style="38" customWidth="1"/>
    <col min="1525" max="1525" width="33.42578125" style="38" customWidth="1"/>
    <col min="1526" max="1526" width="9.7109375" style="38" customWidth="1"/>
    <col min="1527" max="1527" width="0.85546875" style="38" customWidth="1"/>
    <col min="1528" max="1528" width="15.7109375" style="38" customWidth="1"/>
    <col min="1529" max="1529" width="0.85546875" style="38" customWidth="1"/>
    <col min="1530" max="1530" width="15.7109375" style="38" customWidth="1"/>
    <col min="1531" max="1531" width="2.85546875" style="38" customWidth="1"/>
    <col min="1532" max="1532" width="15.140625" style="38" customWidth="1"/>
    <col min="1533" max="1533" width="12.42578125" style="38" bestFit="1" customWidth="1"/>
    <col min="1534" max="1534" width="11.28515625" style="38" bestFit="1" customWidth="1"/>
    <col min="1535" max="1775" width="9.140625" style="38"/>
    <col min="1776" max="1776" width="2.42578125" style="38" customWidth="1"/>
    <col min="1777" max="1777" width="2.28515625" style="38" customWidth="1"/>
    <col min="1778" max="1778" width="2.42578125" style="38" customWidth="1"/>
    <col min="1779" max="1779" width="2.28515625" style="38" customWidth="1"/>
    <col min="1780" max="1780" width="13.7109375" style="38" customWidth="1"/>
    <col min="1781" max="1781" width="33.42578125" style="38" customWidth="1"/>
    <col min="1782" max="1782" width="9.7109375" style="38" customWidth="1"/>
    <col min="1783" max="1783" width="0.85546875" style="38" customWidth="1"/>
    <col min="1784" max="1784" width="15.7109375" style="38" customWidth="1"/>
    <col min="1785" max="1785" width="0.85546875" style="38" customWidth="1"/>
    <col min="1786" max="1786" width="15.7109375" style="38" customWidth="1"/>
    <col min="1787" max="1787" width="2.85546875" style="38" customWidth="1"/>
    <col min="1788" max="1788" width="15.140625" style="38" customWidth="1"/>
    <col min="1789" max="1789" width="12.42578125" style="38" bestFit="1" customWidth="1"/>
    <col min="1790" max="1790" width="11.28515625" style="38" bestFit="1" customWidth="1"/>
    <col min="1791" max="2031" width="9.140625" style="38"/>
    <col min="2032" max="2032" width="2.42578125" style="38" customWidth="1"/>
    <col min="2033" max="2033" width="2.28515625" style="38" customWidth="1"/>
    <col min="2034" max="2034" width="2.42578125" style="38" customWidth="1"/>
    <col min="2035" max="2035" width="2.28515625" style="38" customWidth="1"/>
    <col min="2036" max="2036" width="13.7109375" style="38" customWidth="1"/>
    <col min="2037" max="2037" width="33.42578125" style="38" customWidth="1"/>
    <col min="2038" max="2038" width="9.7109375" style="38" customWidth="1"/>
    <col min="2039" max="2039" width="0.85546875" style="38" customWidth="1"/>
    <col min="2040" max="2040" width="15.7109375" style="38" customWidth="1"/>
    <col min="2041" max="2041" width="0.85546875" style="38" customWidth="1"/>
    <col min="2042" max="2042" width="15.7109375" style="38" customWidth="1"/>
    <col min="2043" max="2043" width="2.85546875" style="38" customWidth="1"/>
    <col min="2044" max="2044" width="15.140625" style="38" customWidth="1"/>
    <col min="2045" max="2045" width="12.42578125" style="38" bestFit="1" customWidth="1"/>
    <col min="2046" max="2046" width="11.28515625" style="38" bestFit="1" customWidth="1"/>
    <col min="2047" max="2287" width="9.140625" style="38"/>
    <col min="2288" max="2288" width="2.42578125" style="38" customWidth="1"/>
    <col min="2289" max="2289" width="2.28515625" style="38" customWidth="1"/>
    <col min="2290" max="2290" width="2.42578125" style="38" customWidth="1"/>
    <col min="2291" max="2291" width="2.28515625" style="38" customWidth="1"/>
    <col min="2292" max="2292" width="13.7109375" style="38" customWidth="1"/>
    <col min="2293" max="2293" width="33.42578125" style="38" customWidth="1"/>
    <col min="2294" max="2294" width="9.7109375" style="38" customWidth="1"/>
    <col min="2295" max="2295" width="0.85546875" style="38" customWidth="1"/>
    <col min="2296" max="2296" width="15.7109375" style="38" customWidth="1"/>
    <col min="2297" max="2297" width="0.85546875" style="38" customWidth="1"/>
    <col min="2298" max="2298" width="15.7109375" style="38" customWidth="1"/>
    <col min="2299" max="2299" width="2.85546875" style="38" customWidth="1"/>
    <col min="2300" max="2300" width="15.140625" style="38" customWidth="1"/>
    <col min="2301" max="2301" width="12.42578125" style="38" bestFit="1" customWidth="1"/>
    <col min="2302" max="2302" width="11.28515625" style="38" bestFit="1" customWidth="1"/>
    <col min="2303" max="2543" width="9.140625" style="38"/>
    <col min="2544" max="2544" width="2.42578125" style="38" customWidth="1"/>
    <col min="2545" max="2545" width="2.28515625" style="38" customWidth="1"/>
    <col min="2546" max="2546" width="2.42578125" style="38" customWidth="1"/>
    <col min="2547" max="2547" width="2.28515625" style="38" customWidth="1"/>
    <col min="2548" max="2548" width="13.7109375" style="38" customWidth="1"/>
    <col min="2549" max="2549" width="33.42578125" style="38" customWidth="1"/>
    <col min="2550" max="2550" width="9.7109375" style="38" customWidth="1"/>
    <col min="2551" max="2551" width="0.85546875" style="38" customWidth="1"/>
    <col min="2552" max="2552" width="15.7109375" style="38" customWidth="1"/>
    <col min="2553" max="2553" width="0.85546875" style="38" customWidth="1"/>
    <col min="2554" max="2554" width="15.7109375" style="38" customWidth="1"/>
    <col min="2555" max="2555" width="2.85546875" style="38" customWidth="1"/>
    <col min="2556" max="2556" width="15.140625" style="38" customWidth="1"/>
    <col min="2557" max="2557" width="12.42578125" style="38" bestFit="1" customWidth="1"/>
    <col min="2558" max="2558" width="11.28515625" style="38" bestFit="1" customWidth="1"/>
    <col min="2559" max="2799" width="9.140625" style="38"/>
    <col min="2800" max="2800" width="2.42578125" style="38" customWidth="1"/>
    <col min="2801" max="2801" width="2.28515625" style="38" customWidth="1"/>
    <col min="2802" max="2802" width="2.42578125" style="38" customWidth="1"/>
    <col min="2803" max="2803" width="2.28515625" style="38" customWidth="1"/>
    <col min="2804" max="2804" width="13.7109375" style="38" customWidth="1"/>
    <col min="2805" max="2805" width="33.42578125" style="38" customWidth="1"/>
    <col min="2806" max="2806" width="9.7109375" style="38" customWidth="1"/>
    <col min="2807" max="2807" width="0.85546875" style="38" customWidth="1"/>
    <col min="2808" max="2808" width="15.7109375" style="38" customWidth="1"/>
    <col min="2809" max="2809" width="0.85546875" style="38" customWidth="1"/>
    <col min="2810" max="2810" width="15.7109375" style="38" customWidth="1"/>
    <col min="2811" max="2811" width="2.85546875" style="38" customWidth="1"/>
    <col min="2812" max="2812" width="15.140625" style="38" customWidth="1"/>
    <col min="2813" max="2813" width="12.42578125" style="38" bestFit="1" customWidth="1"/>
    <col min="2814" max="2814" width="11.28515625" style="38" bestFit="1" customWidth="1"/>
    <col min="2815" max="3055" width="9.140625" style="38"/>
    <col min="3056" max="3056" width="2.42578125" style="38" customWidth="1"/>
    <col min="3057" max="3057" width="2.28515625" style="38" customWidth="1"/>
    <col min="3058" max="3058" width="2.42578125" style="38" customWidth="1"/>
    <col min="3059" max="3059" width="2.28515625" style="38" customWidth="1"/>
    <col min="3060" max="3060" width="13.7109375" style="38" customWidth="1"/>
    <col min="3061" max="3061" width="33.42578125" style="38" customWidth="1"/>
    <col min="3062" max="3062" width="9.7109375" style="38" customWidth="1"/>
    <col min="3063" max="3063" width="0.85546875" style="38" customWidth="1"/>
    <col min="3064" max="3064" width="15.7109375" style="38" customWidth="1"/>
    <col min="3065" max="3065" width="0.85546875" style="38" customWidth="1"/>
    <col min="3066" max="3066" width="15.7109375" style="38" customWidth="1"/>
    <col min="3067" max="3067" width="2.85546875" style="38" customWidth="1"/>
    <col min="3068" max="3068" width="15.140625" style="38" customWidth="1"/>
    <col min="3069" max="3069" width="12.42578125" style="38" bestFit="1" customWidth="1"/>
    <col min="3070" max="3070" width="11.28515625" style="38" bestFit="1" customWidth="1"/>
    <col min="3071" max="3311" width="9.140625" style="38"/>
    <col min="3312" max="3312" width="2.42578125" style="38" customWidth="1"/>
    <col min="3313" max="3313" width="2.28515625" style="38" customWidth="1"/>
    <col min="3314" max="3314" width="2.42578125" style="38" customWidth="1"/>
    <col min="3315" max="3315" width="2.28515625" style="38" customWidth="1"/>
    <col min="3316" max="3316" width="13.7109375" style="38" customWidth="1"/>
    <col min="3317" max="3317" width="33.42578125" style="38" customWidth="1"/>
    <col min="3318" max="3318" width="9.7109375" style="38" customWidth="1"/>
    <col min="3319" max="3319" width="0.85546875" style="38" customWidth="1"/>
    <col min="3320" max="3320" width="15.7109375" style="38" customWidth="1"/>
    <col min="3321" max="3321" width="0.85546875" style="38" customWidth="1"/>
    <col min="3322" max="3322" width="15.7109375" style="38" customWidth="1"/>
    <col min="3323" max="3323" width="2.85546875" style="38" customWidth="1"/>
    <col min="3324" max="3324" width="15.140625" style="38" customWidth="1"/>
    <col min="3325" max="3325" width="12.42578125" style="38" bestFit="1" customWidth="1"/>
    <col min="3326" max="3326" width="11.28515625" style="38" bestFit="1" customWidth="1"/>
    <col min="3327" max="3567" width="9.140625" style="38"/>
    <col min="3568" max="3568" width="2.42578125" style="38" customWidth="1"/>
    <col min="3569" max="3569" width="2.28515625" style="38" customWidth="1"/>
    <col min="3570" max="3570" width="2.42578125" style="38" customWidth="1"/>
    <col min="3571" max="3571" width="2.28515625" style="38" customWidth="1"/>
    <col min="3572" max="3572" width="13.7109375" style="38" customWidth="1"/>
    <col min="3573" max="3573" width="33.42578125" style="38" customWidth="1"/>
    <col min="3574" max="3574" width="9.7109375" style="38" customWidth="1"/>
    <col min="3575" max="3575" width="0.85546875" style="38" customWidth="1"/>
    <col min="3576" max="3576" width="15.7109375" style="38" customWidth="1"/>
    <col min="3577" max="3577" width="0.85546875" style="38" customWidth="1"/>
    <col min="3578" max="3578" width="15.7109375" style="38" customWidth="1"/>
    <col min="3579" max="3579" width="2.85546875" style="38" customWidth="1"/>
    <col min="3580" max="3580" width="15.140625" style="38" customWidth="1"/>
    <col min="3581" max="3581" width="12.42578125" style="38" bestFit="1" customWidth="1"/>
    <col min="3582" max="3582" width="11.28515625" style="38" bestFit="1" customWidth="1"/>
    <col min="3583" max="3823" width="9.140625" style="38"/>
    <col min="3824" max="3824" width="2.42578125" style="38" customWidth="1"/>
    <col min="3825" max="3825" width="2.28515625" style="38" customWidth="1"/>
    <col min="3826" max="3826" width="2.42578125" style="38" customWidth="1"/>
    <col min="3827" max="3827" width="2.28515625" style="38" customWidth="1"/>
    <col min="3828" max="3828" width="13.7109375" style="38" customWidth="1"/>
    <col min="3829" max="3829" width="33.42578125" style="38" customWidth="1"/>
    <col min="3830" max="3830" width="9.7109375" style="38" customWidth="1"/>
    <col min="3831" max="3831" width="0.85546875" style="38" customWidth="1"/>
    <col min="3832" max="3832" width="15.7109375" style="38" customWidth="1"/>
    <col min="3833" max="3833" width="0.85546875" style="38" customWidth="1"/>
    <col min="3834" max="3834" width="15.7109375" style="38" customWidth="1"/>
    <col min="3835" max="3835" width="2.85546875" style="38" customWidth="1"/>
    <col min="3836" max="3836" width="15.140625" style="38" customWidth="1"/>
    <col min="3837" max="3837" width="12.42578125" style="38" bestFit="1" customWidth="1"/>
    <col min="3838" max="3838" width="11.28515625" style="38" bestFit="1" customWidth="1"/>
    <col min="3839" max="4079" width="9.140625" style="38"/>
    <col min="4080" max="4080" width="2.42578125" style="38" customWidth="1"/>
    <col min="4081" max="4081" width="2.28515625" style="38" customWidth="1"/>
    <col min="4082" max="4082" width="2.42578125" style="38" customWidth="1"/>
    <col min="4083" max="4083" width="2.28515625" style="38" customWidth="1"/>
    <col min="4084" max="4084" width="13.7109375" style="38" customWidth="1"/>
    <col min="4085" max="4085" width="33.42578125" style="38" customWidth="1"/>
    <col min="4086" max="4086" width="9.7109375" style="38" customWidth="1"/>
    <col min="4087" max="4087" width="0.85546875" style="38" customWidth="1"/>
    <col min="4088" max="4088" width="15.7109375" style="38" customWidth="1"/>
    <col min="4089" max="4089" width="0.85546875" style="38" customWidth="1"/>
    <col min="4090" max="4090" width="15.7109375" style="38" customWidth="1"/>
    <col min="4091" max="4091" width="2.85546875" style="38" customWidth="1"/>
    <col min="4092" max="4092" width="15.140625" style="38" customWidth="1"/>
    <col min="4093" max="4093" width="12.42578125" style="38" bestFit="1" customWidth="1"/>
    <col min="4094" max="4094" width="11.28515625" style="38" bestFit="1" customWidth="1"/>
    <col min="4095" max="4335" width="9.140625" style="38"/>
    <col min="4336" max="4336" width="2.42578125" style="38" customWidth="1"/>
    <col min="4337" max="4337" width="2.28515625" style="38" customWidth="1"/>
    <col min="4338" max="4338" width="2.42578125" style="38" customWidth="1"/>
    <col min="4339" max="4339" width="2.28515625" style="38" customWidth="1"/>
    <col min="4340" max="4340" width="13.7109375" style="38" customWidth="1"/>
    <col min="4341" max="4341" width="33.42578125" style="38" customWidth="1"/>
    <col min="4342" max="4342" width="9.7109375" style="38" customWidth="1"/>
    <col min="4343" max="4343" width="0.85546875" style="38" customWidth="1"/>
    <col min="4344" max="4344" width="15.7109375" style="38" customWidth="1"/>
    <col min="4345" max="4345" width="0.85546875" style="38" customWidth="1"/>
    <col min="4346" max="4346" width="15.7109375" style="38" customWidth="1"/>
    <col min="4347" max="4347" width="2.85546875" style="38" customWidth="1"/>
    <col min="4348" max="4348" width="15.140625" style="38" customWidth="1"/>
    <col min="4349" max="4349" width="12.42578125" style="38" bestFit="1" customWidth="1"/>
    <col min="4350" max="4350" width="11.28515625" style="38" bestFit="1" customWidth="1"/>
    <col min="4351" max="4591" width="9.140625" style="38"/>
    <col min="4592" max="4592" width="2.42578125" style="38" customWidth="1"/>
    <col min="4593" max="4593" width="2.28515625" style="38" customWidth="1"/>
    <col min="4594" max="4594" width="2.42578125" style="38" customWidth="1"/>
    <col min="4595" max="4595" width="2.28515625" style="38" customWidth="1"/>
    <col min="4596" max="4596" width="13.7109375" style="38" customWidth="1"/>
    <col min="4597" max="4597" width="33.42578125" style="38" customWidth="1"/>
    <col min="4598" max="4598" width="9.7109375" style="38" customWidth="1"/>
    <col min="4599" max="4599" width="0.85546875" style="38" customWidth="1"/>
    <col min="4600" max="4600" width="15.7109375" style="38" customWidth="1"/>
    <col min="4601" max="4601" width="0.85546875" style="38" customWidth="1"/>
    <col min="4602" max="4602" width="15.7109375" style="38" customWidth="1"/>
    <col min="4603" max="4603" width="2.85546875" style="38" customWidth="1"/>
    <col min="4604" max="4604" width="15.140625" style="38" customWidth="1"/>
    <col min="4605" max="4605" width="12.42578125" style="38" bestFit="1" customWidth="1"/>
    <col min="4606" max="4606" width="11.28515625" style="38" bestFit="1" customWidth="1"/>
    <col min="4607" max="4847" width="9.140625" style="38"/>
    <col min="4848" max="4848" width="2.42578125" style="38" customWidth="1"/>
    <col min="4849" max="4849" width="2.28515625" style="38" customWidth="1"/>
    <col min="4850" max="4850" width="2.42578125" style="38" customWidth="1"/>
    <col min="4851" max="4851" width="2.28515625" style="38" customWidth="1"/>
    <col min="4852" max="4852" width="13.7109375" style="38" customWidth="1"/>
    <col min="4853" max="4853" width="33.42578125" style="38" customWidth="1"/>
    <col min="4854" max="4854" width="9.7109375" style="38" customWidth="1"/>
    <col min="4855" max="4855" width="0.85546875" style="38" customWidth="1"/>
    <col min="4856" max="4856" width="15.7109375" style="38" customWidth="1"/>
    <col min="4857" max="4857" width="0.85546875" style="38" customWidth="1"/>
    <col min="4858" max="4858" width="15.7109375" style="38" customWidth="1"/>
    <col min="4859" max="4859" width="2.85546875" style="38" customWidth="1"/>
    <col min="4860" max="4860" width="15.140625" style="38" customWidth="1"/>
    <col min="4861" max="4861" width="12.42578125" style="38" bestFit="1" customWidth="1"/>
    <col min="4862" max="4862" width="11.28515625" style="38" bestFit="1" customWidth="1"/>
    <col min="4863" max="5103" width="9.140625" style="38"/>
    <col min="5104" max="5104" width="2.42578125" style="38" customWidth="1"/>
    <col min="5105" max="5105" width="2.28515625" style="38" customWidth="1"/>
    <col min="5106" max="5106" width="2.42578125" style="38" customWidth="1"/>
    <col min="5107" max="5107" width="2.28515625" style="38" customWidth="1"/>
    <col min="5108" max="5108" width="13.7109375" style="38" customWidth="1"/>
    <col min="5109" max="5109" width="33.42578125" style="38" customWidth="1"/>
    <col min="5110" max="5110" width="9.7109375" style="38" customWidth="1"/>
    <col min="5111" max="5111" width="0.85546875" style="38" customWidth="1"/>
    <col min="5112" max="5112" width="15.7109375" style="38" customWidth="1"/>
    <col min="5113" max="5113" width="0.85546875" style="38" customWidth="1"/>
    <col min="5114" max="5114" width="15.7109375" style="38" customWidth="1"/>
    <col min="5115" max="5115" width="2.85546875" style="38" customWidth="1"/>
    <col min="5116" max="5116" width="15.140625" style="38" customWidth="1"/>
    <col min="5117" max="5117" width="12.42578125" style="38" bestFit="1" customWidth="1"/>
    <col min="5118" max="5118" width="11.28515625" style="38" bestFit="1" customWidth="1"/>
    <col min="5119" max="5359" width="9.140625" style="38"/>
    <col min="5360" max="5360" width="2.42578125" style="38" customWidth="1"/>
    <col min="5361" max="5361" width="2.28515625" style="38" customWidth="1"/>
    <col min="5362" max="5362" width="2.42578125" style="38" customWidth="1"/>
    <col min="5363" max="5363" width="2.28515625" style="38" customWidth="1"/>
    <col min="5364" max="5364" width="13.7109375" style="38" customWidth="1"/>
    <col min="5365" max="5365" width="33.42578125" style="38" customWidth="1"/>
    <col min="5366" max="5366" width="9.7109375" style="38" customWidth="1"/>
    <col min="5367" max="5367" width="0.85546875" style="38" customWidth="1"/>
    <col min="5368" max="5368" width="15.7109375" style="38" customWidth="1"/>
    <col min="5369" max="5369" width="0.85546875" style="38" customWidth="1"/>
    <col min="5370" max="5370" width="15.7109375" style="38" customWidth="1"/>
    <col min="5371" max="5371" width="2.85546875" style="38" customWidth="1"/>
    <col min="5372" max="5372" width="15.140625" style="38" customWidth="1"/>
    <col min="5373" max="5373" width="12.42578125" style="38" bestFit="1" customWidth="1"/>
    <col min="5374" max="5374" width="11.28515625" style="38" bestFit="1" customWidth="1"/>
    <col min="5375" max="5615" width="9.140625" style="38"/>
    <col min="5616" max="5616" width="2.42578125" style="38" customWidth="1"/>
    <col min="5617" max="5617" width="2.28515625" style="38" customWidth="1"/>
    <col min="5618" max="5618" width="2.42578125" style="38" customWidth="1"/>
    <col min="5619" max="5619" width="2.28515625" style="38" customWidth="1"/>
    <col min="5620" max="5620" width="13.7109375" style="38" customWidth="1"/>
    <col min="5621" max="5621" width="33.42578125" style="38" customWidth="1"/>
    <col min="5622" max="5622" width="9.7109375" style="38" customWidth="1"/>
    <col min="5623" max="5623" width="0.85546875" style="38" customWidth="1"/>
    <col min="5624" max="5624" width="15.7109375" style="38" customWidth="1"/>
    <col min="5625" max="5625" width="0.85546875" style="38" customWidth="1"/>
    <col min="5626" max="5626" width="15.7109375" style="38" customWidth="1"/>
    <col min="5627" max="5627" width="2.85546875" style="38" customWidth="1"/>
    <col min="5628" max="5628" width="15.140625" style="38" customWidth="1"/>
    <col min="5629" max="5629" width="12.42578125" style="38" bestFit="1" customWidth="1"/>
    <col min="5630" max="5630" width="11.28515625" style="38" bestFit="1" customWidth="1"/>
    <col min="5631" max="5871" width="9.140625" style="38"/>
    <col min="5872" max="5872" width="2.42578125" style="38" customWidth="1"/>
    <col min="5873" max="5873" width="2.28515625" style="38" customWidth="1"/>
    <col min="5874" max="5874" width="2.42578125" style="38" customWidth="1"/>
    <col min="5875" max="5875" width="2.28515625" style="38" customWidth="1"/>
    <col min="5876" max="5876" width="13.7109375" style="38" customWidth="1"/>
    <col min="5877" max="5877" width="33.42578125" style="38" customWidth="1"/>
    <col min="5878" max="5878" width="9.7109375" style="38" customWidth="1"/>
    <col min="5879" max="5879" width="0.85546875" style="38" customWidth="1"/>
    <col min="5880" max="5880" width="15.7109375" style="38" customWidth="1"/>
    <col min="5881" max="5881" width="0.85546875" style="38" customWidth="1"/>
    <col min="5882" max="5882" width="15.7109375" style="38" customWidth="1"/>
    <col min="5883" max="5883" width="2.85546875" style="38" customWidth="1"/>
    <col min="5884" max="5884" width="15.140625" style="38" customWidth="1"/>
    <col min="5885" max="5885" width="12.42578125" style="38" bestFit="1" customWidth="1"/>
    <col min="5886" max="5886" width="11.28515625" style="38" bestFit="1" customWidth="1"/>
    <col min="5887" max="6127" width="9.140625" style="38"/>
    <col min="6128" max="6128" width="2.42578125" style="38" customWidth="1"/>
    <col min="6129" max="6129" width="2.28515625" style="38" customWidth="1"/>
    <col min="6130" max="6130" width="2.42578125" style="38" customWidth="1"/>
    <col min="6131" max="6131" width="2.28515625" style="38" customWidth="1"/>
    <col min="6132" max="6132" width="13.7109375" style="38" customWidth="1"/>
    <col min="6133" max="6133" width="33.42578125" style="38" customWidth="1"/>
    <col min="6134" max="6134" width="9.7109375" style="38" customWidth="1"/>
    <col min="6135" max="6135" width="0.85546875" style="38" customWidth="1"/>
    <col min="6136" max="6136" width="15.7109375" style="38" customWidth="1"/>
    <col min="6137" max="6137" width="0.85546875" style="38" customWidth="1"/>
    <col min="6138" max="6138" width="15.7109375" style="38" customWidth="1"/>
    <col min="6139" max="6139" width="2.85546875" style="38" customWidth="1"/>
    <col min="6140" max="6140" width="15.140625" style="38" customWidth="1"/>
    <col min="6141" max="6141" width="12.42578125" style="38" bestFit="1" customWidth="1"/>
    <col min="6142" max="6142" width="11.28515625" style="38" bestFit="1" customWidth="1"/>
    <col min="6143" max="6383" width="9.140625" style="38"/>
    <col min="6384" max="6384" width="2.42578125" style="38" customWidth="1"/>
    <col min="6385" max="6385" width="2.28515625" style="38" customWidth="1"/>
    <col min="6386" max="6386" width="2.42578125" style="38" customWidth="1"/>
    <col min="6387" max="6387" width="2.28515625" style="38" customWidth="1"/>
    <col min="6388" max="6388" width="13.7109375" style="38" customWidth="1"/>
    <col min="6389" max="6389" width="33.42578125" style="38" customWidth="1"/>
    <col min="6390" max="6390" width="9.7109375" style="38" customWidth="1"/>
    <col min="6391" max="6391" width="0.85546875" style="38" customWidth="1"/>
    <col min="6392" max="6392" width="15.7109375" style="38" customWidth="1"/>
    <col min="6393" max="6393" width="0.85546875" style="38" customWidth="1"/>
    <col min="6394" max="6394" width="15.7109375" style="38" customWidth="1"/>
    <col min="6395" max="6395" width="2.85546875" style="38" customWidth="1"/>
    <col min="6396" max="6396" width="15.140625" style="38" customWidth="1"/>
    <col min="6397" max="6397" width="12.42578125" style="38" bestFit="1" customWidth="1"/>
    <col min="6398" max="6398" width="11.28515625" style="38" bestFit="1" customWidth="1"/>
    <col min="6399" max="6639" width="9.140625" style="38"/>
    <col min="6640" max="6640" width="2.42578125" style="38" customWidth="1"/>
    <col min="6641" max="6641" width="2.28515625" style="38" customWidth="1"/>
    <col min="6642" max="6642" width="2.42578125" style="38" customWidth="1"/>
    <col min="6643" max="6643" width="2.28515625" style="38" customWidth="1"/>
    <col min="6644" max="6644" width="13.7109375" style="38" customWidth="1"/>
    <col min="6645" max="6645" width="33.42578125" style="38" customWidth="1"/>
    <col min="6646" max="6646" width="9.7109375" style="38" customWidth="1"/>
    <col min="6647" max="6647" width="0.85546875" style="38" customWidth="1"/>
    <col min="6648" max="6648" width="15.7109375" style="38" customWidth="1"/>
    <col min="6649" max="6649" width="0.85546875" style="38" customWidth="1"/>
    <col min="6650" max="6650" width="15.7109375" style="38" customWidth="1"/>
    <col min="6651" max="6651" width="2.85546875" style="38" customWidth="1"/>
    <col min="6652" max="6652" width="15.140625" style="38" customWidth="1"/>
    <col min="6653" max="6653" width="12.42578125" style="38" bestFit="1" customWidth="1"/>
    <col min="6654" max="6654" width="11.28515625" style="38" bestFit="1" customWidth="1"/>
    <col min="6655" max="6895" width="9.140625" style="38"/>
    <col min="6896" max="6896" width="2.42578125" style="38" customWidth="1"/>
    <col min="6897" max="6897" width="2.28515625" style="38" customWidth="1"/>
    <col min="6898" max="6898" width="2.42578125" style="38" customWidth="1"/>
    <col min="6899" max="6899" width="2.28515625" style="38" customWidth="1"/>
    <col min="6900" max="6900" width="13.7109375" style="38" customWidth="1"/>
    <col min="6901" max="6901" width="33.42578125" style="38" customWidth="1"/>
    <col min="6902" max="6902" width="9.7109375" style="38" customWidth="1"/>
    <col min="6903" max="6903" width="0.85546875" style="38" customWidth="1"/>
    <col min="6904" max="6904" width="15.7109375" style="38" customWidth="1"/>
    <col min="6905" max="6905" width="0.85546875" style="38" customWidth="1"/>
    <col min="6906" max="6906" width="15.7109375" style="38" customWidth="1"/>
    <col min="6907" max="6907" width="2.85546875" style="38" customWidth="1"/>
    <col min="6908" max="6908" width="15.140625" style="38" customWidth="1"/>
    <col min="6909" max="6909" width="12.42578125" style="38" bestFit="1" customWidth="1"/>
    <col min="6910" max="6910" width="11.28515625" style="38" bestFit="1" customWidth="1"/>
    <col min="6911" max="7151" width="9.140625" style="38"/>
    <col min="7152" max="7152" width="2.42578125" style="38" customWidth="1"/>
    <col min="7153" max="7153" width="2.28515625" style="38" customWidth="1"/>
    <col min="7154" max="7154" width="2.42578125" style="38" customWidth="1"/>
    <col min="7155" max="7155" width="2.28515625" style="38" customWidth="1"/>
    <col min="7156" max="7156" width="13.7109375" style="38" customWidth="1"/>
    <col min="7157" max="7157" width="33.42578125" style="38" customWidth="1"/>
    <col min="7158" max="7158" width="9.7109375" style="38" customWidth="1"/>
    <col min="7159" max="7159" width="0.85546875" style="38" customWidth="1"/>
    <col min="7160" max="7160" width="15.7109375" style="38" customWidth="1"/>
    <col min="7161" max="7161" width="0.85546875" style="38" customWidth="1"/>
    <col min="7162" max="7162" width="15.7109375" style="38" customWidth="1"/>
    <col min="7163" max="7163" width="2.85546875" style="38" customWidth="1"/>
    <col min="7164" max="7164" width="15.140625" style="38" customWidth="1"/>
    <col min="7165" max="7165" width="12.42578125" style="38" bestFit="1" customWidth="1"/>
    <col min="7166" max="7166" width="11.28515625" style="38" bestFit="1" customWidth="1"/>
    <col min="7167" max="7407" width="9.140625" style="38"/>
    <col min="7408" max="7408" width="2.42578125" style="38" customWidth="1"/>
    <col min="7409" max="7409" width="2.28515625" style="38" customWidth="1"/>
    <col min="7410" max="7410" width="2.42578125" style="38" customWidth="1"/>
    <col min="7411" max="7411" width="2.28515625" style="38" customWidth="1"/>
    <col min="7412" max="7412" width="13.7109375" style="38" customWidth="1"/>
    <col min="7413" max="7413" width="33.42578125" style="38" customWidth="1"/>
    <col min="7414" max="7414" width="9.7109375" style="38" customWidth="1"/>
    <col min="7415" max="7415" width="0.85546875" style="38" customWidth="1"/>
    <col min="7416" max="7416" width="15.7109375" style="38" customWidth="1"/>
    <col min="7417" max="7417" width="0.85546875" style="38" customWidth="1"/>
    <col min="7418" max="7418" width="15.7109375" style="38" customWidth="1"/>
    <col min="7419" max="7419" width="2.85546875" style="38" customWidth="1"/>
    <col min="7420" max="7420" width="15.140625" style="38" customWidth="1"/>
    <col min="7421" max="7421" width="12.42578125" style="38" bestFit="1" customWidth="1"/>
    <col min="7422" max="7422" width="11.28515625" style="38" bestFit="1" customWidth="1"/>
    <col min="7423" max="7663" width="9.140625" style="38"/>
    <col min="7664" max="7664" width="2.42578125" style="38" customWidth="1"/>
    <col min="7665" max="7665" width="2.28515625" style="38" customWidth="1"/>
    <col min="7666" max="7666" width="2.42578125" style="38" customWidth="1"/>
    <col min="7667" max="7667" width="2.28515625" style="38" customWidth="1"/>
    <col min="7668" max="7668" width="13.7109375" style="38" customWidth="1"/>
    <col min="7669" max="7669" width="33.42578125" style="38" customWidth="1"/>
    <col min="7670" max="7670" width="9.7109375" style="38" customWidth="1"/>
    <col min="7671" max="7671" width="0.85546875" style="38" customWidth="1"/>
    <col min="7672" max="7672" width="15.7109375" style="38" customWidth="1"/>
    <col min="7673" max="7673" width="0.85546875" style="38" customWidth="1"/>
    <col min="7674" max="7674" width="15.7109375" style="38" customWidth="1"/>
    <col min="7675" max="7675" width="2.85546875" style="38" customWidth="1"/>
    <col min="7676" max="7676" width="15.140625" style="38" customWidth="1"/>
    <col min="7677" max="7677" width="12.42578125" style="38" bestFit="1" customWidth="1"/>
    <col min="7678" max="7678" width="11.28515625" style="38" bestFit="1" customWidth="1"/>
    <col min="7679" max="7919" width="9.140625" style="38"/>
    <col min="7920" max="7920" width="2.42578125" style="38" customWidth="1"/>
    <col min="7921" max="7921" width="2.28515625" style="38" customWidth="1"/>
    <col min="7922" max="7922" width="2.42578125" style="38" customWidth="1"/>
    <col min="7923" max="7923" width="2.28515625" style="38" customWidth="1"/>
    <col min="7924" max="7924" width="13.7109375" style="38" customWidth="1"/>
    <col min="7925" max="7925" width="33.42578125" style="38" customWidth="1"/>
    <col min="7926" max="7926" width="9.7109375" style="38" customWidth="1"/>
    <col min="7927" max="7927" width="0.85546875" style="38" customWidth="1"/>
    <col min="7928" max="7928" width="15.7109375" style="38" customWidth="1"/>
    <col min="7929" max="7929" width="0.85546875" style="38" customWidth="1"/>
    <col min="7930" max="7930" width="15.7109375" style="38" customWidth="1"/>
    <col min="7931" max="7931" width="2.85546875" style="38" customWidth="1"/>
    <col min="7932" max="7932" width="15.140625" style="38" customWidth="1"/>
    <col min="7933" max="7933" width="12.42578125" style="38" bestFit="1" customWidth="1"/>
    <col min="7934" max="7934" width="11.28515625" style="38" bestFit="1" customWidth="1"/>
    <col min="7935" max="8175" width="9.140625" style="38"/>
    <col min="8176" max="8176" width="2.42578125" style="38" customWidth="1"/>
    <col min="8177" max="8177" width="2.28515625" style="38" customWidth="1"/>
    <col min="8178" max="8178" width="2.42578125" style="38" customWidth="1"/>
    <col min="8179" max="8179" width="2.28515625" style="38" customWidth="1"/>
    <col min="8180" max="8180" width="13.7109375" style="38" customWidth="1"/>
    <col min="8181" max="8181" width="33.42578125" style="38" customWidth="1"/>
    <col min="8182" max="8182" width="9.7109375" style="38" customWidth="1"/>
    <col min="8183" max="8183" width="0.85546875" style="38" customWidth="1"/>
    <col min="8184" max="8184" width="15.7109375" style="38" customWidth="1"/>
    <col min="8185" max="8185" width="0.85546875" style="38" customWidth="1"/>
    <col min="8186" max="8186" width="15.7109375" style="38" customWidth="1"/>
    <col min="8187" max="8187" width="2.85546875" style="38" customWidth="1"/>
    <col min="8188" max="8188" width="15.140625" style="38" customWidth="1"/>
    <col min="8189" max="8189" width="12.42578125" style="38" bestFit="1" customWidth="1"/>
    <col min="8190" max="8190" width="11.28515625" style="38" bestFit="1" customWidth="1"/>
    <col min="8191" max="8431" width="9.140625" style="38"/>
    <col min="8432" max="8432" width="2.42578125" style="38" customWidth="1"/>
    <col min="8433" max="8433" width="2.28515625" style="38" customWidth="1"/>
    <col min="8434" max="8434" width="2.42578125" style="38" customWidth="1"/>
    <col min="8435" max="8435" width="2.28515625" style="38" customWidth="1"/>
    <col min="8436" max="8436" width="13.7109375" style="38" customWidth="1"/>
    <col min="8437" max="8437" width="33.42578125" style="38" customWidth="1"/>
    <col min="8438" max="8438" width="9.7109375" style="38" customWidth="1"/>
    <col min="8439" max="8439" width="0.85546875" style="38" customWidth="1"/>
    <col min="8440" max="8440" width="15.7109375" style="38" customWidth="1"/>
    <col min="8441" max="8441" width="0.85546875" style="38" customWidth="1"/>
    <col min="8442" max="8442" width="15.7109375" style="38" customWidth="1"/>
    <col min="8443" max="8443" width="2.85546875" style="38" customWidth="1"/>
    <col min="8444" max="8444" width="15.140625" style="38" customWidth="1"/>
    <col min="8445" max="8445" width="12.42578125" style="38" bestFit="1" customWidth="1"/>
    <col min="8446" max="8446" width="11.28515625" style="38" bestFit="1" customWidth="1"/>
    <col min="8447" max="8687" width="9.140625" style="38"/>
    <col min="8688" max="8688" width="2.42578125" style="38" customWidth="1"/>
    <col min="8689" max="8689" width="2.28515625" style="38" customWidth="1"/>
    <col min="8690" max="8690" width="2.42578125" style="38" customWidth="1"/>
    <col min="8691" max="8691" width="2.28515625" style="38" customWidth="1"/>
    <col min="8692" max="8692" width="13.7109375" style="38" customWidth="1"/>
    <col min="8693" max="8693" width="33.42578125" style="38" customWidth="1"/>
    <col min="8694" max="8694" width="9.7109375" style="38" customWidth="1"/>
    <col min="8695" max="8695" width="0.85546875" style="38" customWidth="1"/>
    <col min="8696" max="8696" width="15.7109375" style="38" customWidth="1"/>
    <col min="8697" max="8697" width="0.85546875" style="38" customWidth="1"/>
    <col min="8698" max="8698" width="15.7109375" style="38" customWidth="1"/>
    <col min="8699" max="8699" width="2.85546875" style="38" customWidth="1"/>
    <col min="8700" max="8700" width="15.140625" style="38" customWidth="1"/>
    <col min="8701" max="8701" width="12.42578125" style="38" bestFit="1" customWidth="1"/>
    <col min="8702" max="8702" width="11.28515625" style="38" bestFit="1" customWidth="1"/>
    <col min="8703" max="8943" width="9.140625" style="38"/>
    <col min="8944" max="8944" width="2.42578125" style="38" customWidth="1"/>
    <col min="8945" max="8945" width="2.28515625" style="38" customWidth="1"/>
    <col min="8946" max="8946" width="2.42578125" style="38" customWidth="1"/>
    <col min="8947" max="8947" width="2.28515625" style="38" customWidth="1"/>
    <col min="8948" max="8948" width="13.7109375" style="38" customWidth="1"/>
    <col min="8949" max="8949" width="33.42578125" style="38" customWidth="1"/>
    <col min="8950" max="8950" width="9.7109375" style="38" customWidth="1"/>
    <col min="8951" max="8951" width="0.85546875" style="38" customWidth="1"/>
    <col min="8952" max="8952" width="15.7109375" style="38" customWidth="1"/>
    <col min="8953" max="8953" width="0.85546875" style="38" customWidth="1"/>
    <col min="8954" max="8954" width="15.7109375" style="38" customWidth="1"/>
    <col min="8955" max="8955" width="2.85546875" style="38" customWidth="1"/>
    <col min="8956" max="8956" width="15.140625" style="38" customWidth="1"/>
    <col min="8957" max="8957" width="12.42578125" style="38" bestFit="1" customWidth="1"/>
    <col min="8958" max="8958" width="11.28515625" style="38" bestFit="1" customWidth="1"/>
    <col min="8959" max="9199" width="9.140625" style="38"/>
    <col min="9200" max="9200" width="2.42578125" style="38" customWidth="1"/>
    <col min="9201" max="9201" width="2.28515625" style="38" customWidth="1"/>
    <col min="9202" max="9202" width="2.42578125" style="38" customWidth="1"/>
    <col min="9203" max="9203" width="2.28515625" style="38" customWidth="1"/>
    <col min="9204" max="9204" width="13.7109375" style="38" customWidth="1"/>
    <col min="9205" max="9205" width="33.42578125" style="38" customWidth="1"/>
    <col min="9206" max="9206" width="9.7109375" style="38" customWidth="1"/>
    <col min="9207" max="9207" width="0.85546875" style="38" customWidth="1"/>
    <col min="9208" max="9208" width="15.7109375" style="38" customWidth="1"/>
    <col min="9209" max="9209" width="0.85546875" style="38" customWidth="1"/>
    <col min="9210" max="9210" width="15.7109375" style="38" customWidth="1"/>
    <col min="9211" max="9211" width="2.85546875" style="38" customWidth="1"/>
    <col min="9212" max="9212" width="15.140625" style="38" customWidth="1"/>
    <col min="9213" max="9213" width="12.42578125" style="38" bestFit="1" customWidth="1"/>
    <col min="9214" max="9214" width="11.28515625" style="38" bestFit="1" customWidth="1"/>
    <col min="9215" max="9455" width="9.140625" style="38"/>
    <col min="9456" max="9456" width="2.42578125" style="38" customWidth="1"/>
    <col min="9457" max="9457" width="2.28515625" style="38" customWidth="1"/>
    <col min="9458" max="9458" width="2.42578125" style="38" customWidth="1"/>
    <col min="9459" max="9459" width="2.28515625" style="38" customWidth="1"/>
    <col min="9460" max="9460" width="13.7109375" style="38" customWidth="1"/>
    <col min="9461" max="9461" width="33.42578125" style="38" customWidth="1"/>
    <col min="9462" max="9462" width="9.7109375" style="38" customWidth="1"/>
    <col min="9463" max="9463" width="0.85546875" style="38" customWidth="1"/>
    <col min="9464" max="9464" width="15.7109375" style="38" customWidth="1"/>
    <col min="9465" max="9465" width="0.85546875" style="38" customWidth="1"/>
    <col min="9466" max="9466" width="15.7109375" style="38" customWidth="1"/>
    <col min="9467" max="9467" width="2.85546875" style="38" customWidth="1"/>
    <col min="9468" max="9468" width="15.140625" style="38" customWidth="1"/>
    <col min="9469" max="9469" width="12.42578125" style="38" bestFit="1" customWidth="1"/>
    <col min="9470" max="9470" width="11.28515625" style="38" bestFit="1" customWidth="1"/>
    <col min="9471" max="9711" width="9.140625" style="38"/>
    <col min="9712" max="9712" width="2.42578125" style="38" customWidth="1"/>
    <col min="9713" max="9713" width="2.28515625" style="38" customWidth="1"/>
    <col min="9714" max="9714" width="2.42578125" style="38" customWidth="1"/>
    <col min="9715" max="9715" width="2.28515625" style="38" customWidth="1"/>
    <col min="9716" max="9716" width="13.7109375" style="38" customWidth="1"/>
    <col min="9717" max="9717" width="33.42578125" style="38" customWidth="1"/>
    <col min="9718" max="9718" width="9.7109375" style="38" customWidth="1"/>
    <col min="9719" max="9719" width="0.85546875" style="38" customWidth="1"/>
    <col min="9720" max="9720" width="15.7109375" style="38" customWidth="1"/>
    <col min="9721" max="9721" width="0.85546875" style="38" customWidth="1"/>
    <col min="9722" max="9722" width="15.7109375" style="38" customWidth="1"/>
    <col min="9723" max="9723" width="2.85546875" style="38" customWidth="1"/>
    <col min="9724" max="9724" width="15.140625" style="38" customWidth="1"/>
    <col min="9725" max="9725" width="12.42578125" style="38" bestFit="1" customWidth="1"/>
    <col min="9726" max="9726" width="11.28515625" style="38" bestFit="1" customWidth="1"/>
    <col min="9727" max="9967" width="9.140625" style="38"/>
    <col min="9968" max="9968" width="2.42578125" style="38" customWidth="1"/>
    <col min="9969" max="9969" width="2.28515625" style="38" customWidth="1"/>
    <col min="9970" max="9970" width="2.42578125" style="38" customWidth="1"/>
    <col min="9971" max="9971" width="2.28515625" style="38" customWidth="1"/>
    <col min="9972" max="9972" width="13.7109375" style="38" customWidth="1"/>
    <col min="9973" max="9973" width="33.42578125" style="38" customWidth="1"/>
    <col min="9974" max="9974" width="9.7109375" style="38" customWidth="1"/>
    <col min="9975" max="9975" width="0.85546875" style="38" customWidth="1"/>
    <col min="9976" max="9976" width="15.7109375" style="38" customWidth="1"/>
    <col min="9977" max="9977" width="0.85546875" style="38" customWidth="1"/>
    <col min="9978" max="9978" width="15.7109375" style="38" customWidth="1"/>
    <col min="9979" max="9979" width="2.85546875" style="38" customWidth="1"/>
    <col min="9980" max="9980" width="15.140625" style="38" customWidth="1"/>
    <col min="9981" max="9981" width="12.42578125" style="38" bestFit="1" customWidth="1"/>
    <col min="9982" max="9982" width="11.28515625" style="38" bestFit="1" customWidth="1"/>
    <col min="9983" max="10223" width="9.140625" style="38"/>
    <col min="10224" max="10224" width="2.42578125" style="38" customWidth="1"/>
    <col min="10225" max="10225" width="2.28515625" style="38" customWidth="1"/>
    <col min="10226" max="10226" width="2.42578125" style="38" customWidth="1"/>
    <col min="10227" max="10227" width="2.28515625" style="38" customWidth="1"/>
    <col min="10228" max="10228" width="13.7109375" style="38" customWidth="1"/>
    <col min="10229" max="10229" width="33.42578125" style="38" customWidth="1"/>
    <col min="10230" max="10230" width="9.7109375" style="38" customWidth="1"/>
    <col min="10231" max="10231" width="0.85546875" style="38" customWidth="1"/>
    <col min="10232" max="10232" width="15.7109375" style="38" customWidth="1"/>
    <col min="10233" max="10233" width="0.85546875" style="38" customWidth="1"/>
    <col min="10234" max="10234" width="15.7109375" style="38" customWidth="1"/>
    <col min="10235" max="10235" width="2.85546875" style="38" customWidth="1"/>
    <col min="10236" max="10236" width="15.140625" style="38" customWidth="1"/>
    <col min="10237" max="10237" width="12.42578125" style="38" bestFit="1" customWidth="1"/>
    <col min="10238" max="10238" width="11.28515625" style="38" bestFit="1" customWidth="1"/>
    <col min="10239" max="10479" width="9.140625" style="38"/>
    <col min="10480" max="10480" width="2.42578125" style="38" customWidth="1"/>
    <col min="10481" max="10481" width="2.28515625" style="38" customWidth="1"/>
    <col min="10482" max="10482" width="2.42578125" style="38" customWidth="1"/>
    <col min="10483" max="10483" width="2.28515625" style="38" customWidth="1"/>
    <col min="10484" max="10484" width="13.7109375" style="38" customWidth="1"/>
    <col min="10485" max="10485" width="33.42578125" style="38" customWidth="1"/>
    <col min="10486" max="10486" width="9.7109375" style="38" customWidth="1"/>
    <col min="10487" max="10487" width="0.85546875" style="38" customWidth="1"/>
    <col min="10488" max="10488" width="15.7109375" style="38" customWidth="1"/>
    <col min="10489" max="10489" width="0.85546875" style="38" customWidth="1"/>
    <col min="10490" max="10490" width="15.7109375" style="38" customWidth="1"/>
    <col min="10491" max="10491" width="2.85546875" style="38" customWidth="1"/>
    <col min="10492" max="10492" width="15.140625" style="38" customWidth="1"/>
    <col min="10493" max="10493" width="12.42578125" style="38" bestFit="1" customWidth="1"/>
    <col min="10494" max="10494" width="11.28515625" style="38" bestFit="1" customWidth="1"/>
    <col min="10495" max="10735" width="9.140625" style="38"/>
    <col min="10736" max="10736" width="2.42578125" style="38" customWidth="1"/>
    <col min="10737" max="10737" width="2.28515625" style="38" customWidth="1"/>
    <col min="10738" max="10738" width="2.42578125" style="38" customWidth="1"/>
    <col min="10739" max="10739" width="2.28515625" style="38" customWidth="1"/>
    <col min="10740" max="10740" width="13.7109375" style="38" customWidth="1"/>
    <col min="10741" max="10741" width="33.42578125" style="38" customWidth="1"/>
    <col min="10742" max="10742" width="9.7109375" style="38" customWidth="1"/>
    <col min="10743" max="10743" width="0.85546875" style="38" customWidth="1"/>
    <col min="10744" max="10744" width="15.7109375" style="38" customWidth="1"/>
    <col min="10745" max="10745" width="0.85546875" style="38" customWidth="1"/>
    <col min="10746" max="10746" width="15.7109375" style="38" customWidth="1"/>
    <col min="10747" max="10747" width="2.85546875" style="38" customWidth="1"/>
    <col min="10748" max="10748" width="15.140625" style="38" customWidth="1"/>
    <col min="10749" max="10749" width="12.42578125" style="38" bestFit="1" customWidth="1"/>
    <col min="10750" max="10750" width="11.28515625" style="38" bestFit="1" customWidth="1"/>
    <col min="10751" max="10991" width="9.140625" style="38"/>
    <col min="10992" max="10992" width="2.42578125" style="38" customWidth="1"/>
    <col min="10993" max="10993" width="2.28515625" style="38" customWidth="1"/>
    <col min="10994" max="10994" width="2.42578125" style="38" customWidth="1"/>
    <col min="10995" max="10995" width="2.28515625" style="38" customWidth="1"/>
    <col min="10996" max="10996" width="13.7109375" style="38" customWidth="1"/>
    <col min="10997" max="10997" width="33.42578125" style="38" customWidth="1"/>
    <col min="10998" max="10998" width="9.7109375" style="38" customWidth="1"/>
    <col min="10999" max="10999" width="0.85546875" style="38" customWidth="1"/>
    <col min="11000" max="11000" width="15.7109375" style="38" customWidth="1"/>
    <col min="11001" max="11001" width="0.85546875" style="38" customWidth="1"/>
    <col min="11002" max="11002" width="15.7109375" style="38" customWidth="1"/>
    <col min="11003" max="11003" width="2.85546875" style="38" customWidth="1"/>
    <col min="11004" max="11004" width="15.140625" style="38" customWidth="1"/>
    <col min="11005" max="11005" width="12.42578125" style="38" bestFit="1" customWidth="1"/>
    <col min="11006" max="11006" width="11.28515625" style="38" bestFit="1" customWidth="1"/>
    <col min="11007" max="11247" width="9.140625" style="38"/>
    <col min="11248" max="11248" width="2.42578125" style="38" customWidth="1"/>
    <col min="11249" max="11249" width="2.28515625" style="38" customWidth="1"/>
    <col min="11250" max="11250" width="2.42578125" style="38" customWidth="1"/>
    <col min="11251" max="11251" width="2.28515625" style="38" customWidth="1"/>
    <col min="11252" max="11252" width="13.7109375" style="38" customWidth="1"/>
    <col min="11253" max="11253" width="33.42578125" style="38" customWidth="1"/>
    <col min="11254" max="11254" width="9.7109375" style="38" customWidth="1"/>
    <col min="11255" max="11255" width="0.85546875" style="38" customWidth="1"/>
    <col min="11256" max="11256" width="15.7109375" style="38" customWidth="1"/>
    <col min="11257" max="11257" width="0.85546875" style="38" customWidth="1"/>
    <col min="11258" max="11258" width="15.7109375" style="38" customWidth="1"/>
    <col min="11259" max="11259" width="2.85546875" style="38" customWidth="1"/>
    <col min="11260" max="11260" width="15.140625" style="38" customWidth="1"/>
    <col min="11261" max="11261" width="12.42578125" style="38" bestFit="1" customWidth="1"/>
    <col min="11262" max="11262" width="11.28515625" style="38" bestFit="1" customWidth="1"/>
    <col min="11263" max="11503" width="9.140625" style="38"/>
    <col min="11504" max="11504" width="2.42578125" style="38" customWidth="1"/>
    <col min="11505" max="11505" width="2.28515625" style="38" customWidth="1"/>
    <col min="11506" max="11506" width="2.42578125" style="38" customWidth="1"/>
    <col min="11507" max="11507" width="2.28515625" style="38" customWidth="1"/>
    <col min="11508" max="11508" width="13.7109375" style="38" customWidth="1"/>
    <col min="11509" max="11509" width="33.42578125" style="38" customWidth="1"/>
    <col min="11510" max="11510" width="9.7109375" style="38" customWidth="1"/>
    <col min="11511" max="11511" width="0.85546875" style="38" customWidth="1"/>
    <col min="11512" max="11512" width="15.7109375" style="38" customWidth="1"/>
    <col min="11513" max="11513" width="0.85546875" style="38" customWidth="1"/>
    <col min="11514" max="11514" width="15.7109375" style="38" customWidth="1"/>
    <col min="11515" max="11515" width="2.85546875" style="38" customWidth="1"/>
    <col min="11516" max="11516" width="15.140625" style="38" customWidth="1"/>
    <col min="11517" max="11517" width="12.42578125" style="38" bestFit="1" customWidth="1"/>
    <col min="11518" max="11518" width="11.28515625" style="38" bestFit="1" customWidth="1"/>
    <col min="11519" max="11759" width="9.140625" style="38"/>
    <col min="11760" max="11760" width="2.42578125" style="38" customWidth="1"/>
    <col min="11761" max="11761" width="2.28515625" style="38" customWidth="1"/>
    <col min="11762" max="11762" width="2.42578125" style="38" customWidth="1"/>
    <col min="11763" max="11763" width="2.28515625" style="38" customWidth="1"/>
    <col min="11764" max="11764" width="13.7109375" style="38" customWidth="1"/>
    <col min="11765" max="11765" width="33.42578125" style="38" customWidth="1"/>
    <col min="11766" max="11766" width="9.7109375" style="38" customWidth="1"/>
    <col min="11767" max="11767" width="0.85546875" style="38" customWidth="1"/>
    <col min="11768" max="11768" width="15.7109375" style="38" customWidth="1"/>
    <col min="11769" max="11769" width="0.85546875" style="38" customWidth="1"/>
    <col min="11770" max="11770" width="15.7109375" style="38" customWidth="1"/>
    <col min="11771" max="11771" width="2.85546875" style="38" customWidth="1"/>
    <col min="11772" max="11772" width="15.140625" style="38" customWidth="1"/>
    <col min="11773" max="11773" width="12.42578125" style="38" bestFit="1" customWidth="1"/>
    <col min="11774" max="11774" width="11.28515625" style="38" bestFit="1" customWidth="1"/>
    <col min="11775" max="12015" width="9.140625" style="38"/>
    <col min="12016" max="12016" width="2.42578125" style="38" customWidth="1"/>
    <col min="12017" max="12017" width="2.28515625" style="38" customWidth="1"/>
    <col min="12018" max="12018" width="2.42578125" style="38" customWidth="1"/>
    <col min="12019" max="12019" width="2.28515625" style="38" customWidth="1"/>
    <col min="12020" max="12020" width="13.7109375" style="38" customWidth="1"/>
    <col min="12021" max="12021" width="33.42578125" style="38" customWidth="1"/>
    <col min="12022" max="12022" width="9.7109375" style="38" customWidth="1"/>
    <col min="12023" max="12023" width="0.85546875" style="38" customWidth="1"/>
    <col min="12024" max="12024" width="15.7109375" style="38" customWidth="1"/>
    <col min="12025" max="12025" width="0.85546875" style="38" customWidth="1"/>
    <col min="12026" max="12026" width="15.7109375" style="38" customWidth="1"/>
    <col min="12027" max="12027" width="2.85546875" style="38" customWidth="1"/>
    <col min="12028" max="12028" width="15.140625" style="38" customWidth="1"/>
    <col min="12029" max="12029" width="12.42578125" style="38" bestFit="1" customWidth="1"/>
    <col min="12030" max="12030" width="11.28515625" style="38" bestFit="1" customWidth="1"/>
    <col min="12031" max="12271" width="9.140625" style="38"/>
    <col min="12272" max="12272" width="2.42578125" style="38" customWidth="1"/>
    <col min="12273" max="12273" width="2.28515625" style="38" customWidth="1"/>
    <col min="12274" max="12274" width="2.42578125" style="38" customWidth="1"/>
    <col min="12275" max="12275" width="2.28515625" style="38" customWidth="1"/>
    <col min="12276" max="12276" width="13.7109375" style="38" customWidth="1"/>
    <col min="12277" max="12277" width="33.42578125" style="38" customWidth="1"/>
    <col min="12278" max="12278" width="9.7109375" style="38" customWidth="1"/>
    <col min="12279" max="12279" width="0.85546875" style="38" customWidth="1"/>
    <col min="12280" max="12280" width="15.7109375" style="38" customWidth="1"/>
    <col min="12281" max="12281" width="0.85546875" style="38" customWidth="1"/>
    <col min="12282" max="12282" width="15.7109375" style="38" customWidth="1"/>
    <col min="12283" max="12283" width="2.85546875" style="38" customWidth="1"/>
    <col min="12284" max="12284" width="15.140625" style="38" customWidth="1"/>
    <col min="12285" max="12285" width="12.42578125" style="38" bestFit="1" customWidth="1"/>
    <col min="12286" max="12286" width="11.28515625" style="38" bestFit="1" customWidth="1"/>
    <col min="12287" max="12527" width="9.140625" style="38"/>
    <col min="12528" max="12528" width="2.42578125" style="38" customWidth="1"/>
    <col min="12529" max="12529" width="2.28515625" style="38" customWidth="1"/>
    <col min="12530" max="12530" width="2.42578125" style="38" customWidth="1"/>
    <col min="12531" max="12531" width="2.28515625" style="38" customWidth="1"/>
    <col min="12532" max="12532" width="13.7109375" style="38" customWidth="1"/>
    <col min="12533" max="12533" width="33.42578125" style="38" customWidth="1"/>
    <col min="12534" max="12534" width="9.7109375" style="38" customWidth="1"/>
    <col min="12535" max="12535" width="0.85546875" style="38" customWidth="1"/>
    <col min="12536" max="12536" width="15.7109375" style="38" customWidth="1"/>
    <col min="12537" max="12537" width="0.85546875" style="38" customWidth="1"/>
    <col min="12538" max="12538" width="15.7109375" style="38" customWidth="1"/>
    <col min="12539" max="12539" width="2.85546875" style="38" customWidth="1"/>
    <col min="12540" max="12540" width="15.140625" style="38" customWidth="1"/>
    <col min="12541" max="12541" width="12.42578125" style="38" bestFit="1" customWidth="1"/>
    <col min="12542" max="12542" width="11.28515625" style="38" bestFit="1" customWidth="1"/>
    <col min="12543" max="12783" width="9.140625" style="38"/>
    <col min="12784" max="12784" width="2.42578125" style="38" customWidth="1"/>
    <col min="12785" max="12785" width="2.28515625" style="38" customWidth="1"/>
    <col min="12786" max="12786" width="2.42578125" style="38" customWidth="1"/>
    <col min="12787" max="12787" width="2.28515625" style="38" customWidth="1"/>
    <col min="12788" max="12788" width="13.7109375" style="38" customWidth="1"/>
    <col min="12789" max="12789" width="33.42578125" style="38" customWidth="1"/>
    <col min="12790" max="12790" width="9.7109375" style="38" customWidth="1"/>
    <col min="12791" max="12791" width="0.85546875" style="38" customWidth="1"/>
    <col min="12792" max="12792" width="15.7109375" style="38" customWidth="1"/>
    <col min="12793" max="12793" width="0.85546875" style="38" customWidth="1"/>
    <col min="12794" max="12794" width="15.7109375" style="38" customWidth="1"/>
    <col min="12795" max="12795" width="2.85546875" style="38" customWidth="1"/>
    <col min="12796" max="12796" width="15.140625" style="38" customWidth="1"/>
    <col min="12797" max="12797" width="12.42578125" style="38" bestFit="1" customWidth="1"/>
    <col min="12798" max="12798" width="11.28515625" style="38" bestFit="1" customWidth="1"/>
    <col min="12799" max="13039" width="9.140625" style="38"/>
    <col min="13040" max="13040" width="2.42578125" style="38" customWidth="1"/>
    <col min="13041" max="13041" width="2.28515625" style="38" customWidth="1"/>
    <col min="13042" max="13042" width="2.42578125" style="38" customWidth="1"/>
    <col min="13043" max="13043" width="2.28515625" style="38" customWidth="1"/>
    <col min="13044" max="13044" width="13.7109375" style="38" customWidth="1"/>
    <col min="13045" max="13045" width="33.42578125" style="38" customWidth="1"/>
    <col min="13046" max="13046" width="9.7109375" style="38" customWidth="1"/>
    <col min="13047" max="13047" width="0.85546875" style="38" customWidth="1"/>
    <col min="13048" max="13048" width="15.7109375" style="38" customWidth="1"/>
    <col min="13049" max="13049" width="0.85546875" style="38" customWidth="1"/>
    <col min="13050" max="13050" width="15.7109375" style="38" customWidth="1"/>
    <col min="13051" max="13051" width="2.85546875" style="38" customWidth="1"/>
    <col min="13052" max="13052" width="15.140625" style="38" customWidth="1"/>
    <col min="13053" max="13053" width="12.42578125" style="38" bestFit="1" customWidth="1"/>
    <col min="13054" max="13054" width="11.28515625" style="38" bestFit="1" customWidth="1"/>
    <col min="13055" max="13295" width="9.140625" style="38"/>
    <col min="13296" max="13296" width="2.42578125" style="38" customWidth="1"/>
    <col min="13297" max="13297" width="2.28515625" style="38" customWidth="1"/>
    <col min="13298" max="13298" width="2.42578125" style="38" customWidth="1"/>
    <col min="13299" max="13299" width="2.28515625" style="38" customWidth="1"/>
    <col min="13300" max="13300" width="13.7109375" style="38" customWidth="1"/>
    <col min="13301" max="13301" width="33.42578125" style="38" customWidth="1"/>
    <col min="13302" max="13302" width="9.7109375" style="38" customWidth="1"/>
    <col min="13303" max="13303" width="0.85546875" style="38" customWidth="1"/>
    <col min="13304" max="13304" width="15.7109375" style="38" customWidth="1"/>
    <col min="13305" max="13305" width="0.85546875" style="38" customWidth="1"/>
    <col min="13306" max="13306" width="15.7109375" style="38" customWidth="1"/>
    <col min="13307" max="13307" width="2.85546875" style="38" customWidth="1"/>
    <col min="13308" max="13308" width="15.140625" style="38" customWidth="1"/>
    <col min="13309" max="13309" width="12.42578125" style="38" bestFit="1" customWidth="1"/>
    <col min="13310" max="13310" width="11.28515625" style="38" bestFit="1" customWidth="1"/>
    <col min="13311" max="13551" width="9.140625" style="38"/>
    <col min="13552" max="13552" width="2.42578125" style="38" customWidth="1"/>
    <col min="13553" max="13553" width="2.28515625" style="38" customWidth="1"/>
    <col min="13554" max="13554" width="2.42578125" style="38" customWidth="1"/>
    <col min="13555" max="13555" width="2.28515625" style="38" customWidth="1"/>
    <col min="13556" max="13556" width="13.7109375" style="38" customWidth="1"/>
    <col min="13557" max="13557" width="33.42578125" style="38" customWidth="1"/>
    <col min="13558" max="13558" width="9.7109375" style="38" customWidth="1"/>
    <col min="13559" max="13559" width="0.85546875" style="38" customWidth="1"/>
    <col min="13560" max="13560" width="15.7109375" style="38" customWidth="1"/>
    <col min="13561" max="13561" width="0.85546875" style="38" customWidth="1"/>
    <col min="13562" max="13562" width="15.7109375" style="38" customWidth="1"/>
    <col min="13563" max="13563" width="2.85546875" style="38" customWidth="1"/>
    <col min="13564" max="13564" width="15.140625" style="38" customWidth="1"/>
    <col min="13565" max="13565" width="12.42578125" style="38" bestFit="1" customWidth="1"/>
    <col min="13566" max="13566" width="11.28515625" style="38" bestFit="1" customWidth="1"/>
    <col min="13567" max="13807" width="9.140625" style="38"/>
    <col min="13808" max="13808" width="2.42578125" style="38" customWidth="1"/>
    <col min="13809" max="13809" width="2.28515625" style="38" customWidth="1"/>
    <col min="13810" max="13810" width="2.42578125" style="38" customWidth="1"/>
    <col min="13811" max="13811" width="2.28515625" style="38" customWidth="1"/>
    <col min="13812" max="13812" width="13.7109375" style="38" customWidth="1"/>
    <col min="13813" max="13813" width="33.42578125" style="38" customWidth="1"/>
    <col min="13814" max="13814" width="9.7109375" style="38" customWidth="1"/>
    <col min="13815" max="13815" width="0.85546875" style="38" customWidth="1"/>
    <col min="13816" max="13816" width="15.7109375" style="38" customWidth="1"/>
    <col min="13817" max="13817" width="0.85546875" style="38" customWidth="1"/>
    <col min="13818" max="13818" width="15.7109375" style="38" customWidth="1"/>
    <col min="13819" max="13819" width="2.85546875" style="38" customWidth="1"/>
    <col min="13820" max="13820" width="15.140625" style="38" customWidth="1"/>
    <col min="13821" max="13821" width="12.42578125" style="38" bestFit="1" customWidth="1"/>
    <col min="13822" max="13822" width="11.28515625" style="38" bestFit="1" customWidth="1"/>
    <col min="13823" max="14063" width="9.140625" style="38"/>
    <col min="14064" max="14064" width="2.42578125" style="38" customWidth="1"/>
    <col min="14065" max="14065" width="2.28515625" style="38" customWidth="1"/>
    <col min="14066" max="14066" width="2.42578125" style="38" customWidth="1"/>
    <col min="14067" max="14067" width="2.28515625" style="38" customWidth="1"/>
    <col min="14068" max="14068" width="13.7109375" style="38" customWidth="1"/>
    <col min="14069" max="14069" width="33.42578125" style="38" customWidth="1"/>
    <col min="14070" max="14070" width="9.7109375" style="38" customWidth="1"/>
    <col min="14071" max="14071" width="0.85546875" style="38" customWidth="1"/>
    <col min="14072" max="14072" width="15.7109375" style="38" customWidth="1"/>
    <col min="14073" max="14073" width="0.85546875" style="38" customWidth="1"/>
    <col min="14074" max="14074" width="15.7109375" style="38" customWidth="1"/>
    <col min="14075" max="14075" width="2.85546875" style="38" customWidth="1"/>
    <col min="14076" max="14076" width="15.140625" style="38" customWidth="1"/>
    <col min="14077" max="14077" width="12.42578125" style="38" bestFit="1" customWidth="1"/>
    <col min="14078" max="14078" width="11.28515625" style="38" bestFit="1" customWidth="1"/>
    <col min="14079" max="14319" width="9.140625" style="38"/>
    <col min="14320" max="14320" width="2.42578125" style="38" customWidth="1"/>
    <col min="14321" max="14321" width="2.28515625" style="38" customWidth="1"/>
    <col min="14322" max="14322" width="2.42578125" style="38" customWidth="1"/>
    <col min="14323" max="14323" width="2.28515625" style="38" customWidth="1"/>
    <col min="14324" max="14324" width="13.7109375" style="38" customWidth="1"/>
    <col min="14325" max="14325" width="33.42578125" style="38" customWidth="1"/>
    <col min="14326" max="14326" width="9.7109375" style="38" customWidth="1"/>
    <col min="14327" max="14327" width="0.85546875" style="38" customWidth="1"/>
    <col min="14328" max="14328" width="15.7109375" style="38" customWidth="1"/>
    <col min="14329" max="14329" width="0.85546875" style="38" customWidth="1"/>
    <col min="14330" max="14330" width="15.7109375" style="38" customWidth="1"/>
    <col min="14331" max="14331" width="2.85546875" style="38" customWidth="1"/>
    <col min="14332" max="14332" width="15.140625" style="38" customWidth="1"/>
    <col min="14333" max="14333" width="12.42578125" style="38" bestFit="1" customWidth="1"/>
    <col min="14334" max="14334" width="11.28515625" style="38" bestFit="1" customWidth="1"/>
    <col min="14335" max="14575" width="9.140625" style="38"/>
    <col min="14576" max="14576" width="2.42578125" style="38" customWidth="1"/>
    <col min="14577" max="14577" width="2.28515625" style="38" customWidth="1"/>
    <col min="14578" max="14578" width="2.42578125" style="38" customWidth="1"/>
    <col min="14579" max="14579" width="2.28515625" style="38" customWidth="1"/>
    <col min="14580" max="14580" width="13.7109375" style="38" customWidth="1"/>
    <col min="14581" max="14581" width="33.42578125" style="38" customWidth="1"/>
    <col min="14582" max="14582" width="9.7109375" style="38" customWidth="1"/>
    <col min="14583" max="14583" width="0.85546875" style="38" customWidth="1"/>
    <col min="14584" max="14584" width="15.7109375" style="38" customWidth="1"/>
    <col min="14585" max="14585" width="0.85546875" style="38" customWidth="1"/>
    <col min="14586" max="14586" width="15.7109375" style="38" customWidth="1"/>
    <col min="14587" max="14587" width="2.85546875" style="38" customWidth="1"/>
    <col min="14588" max="14588" width="15.140625" style="38" customWidth="1"/>
    <col min="14589" max="14589" width="12.42578125" style="38" bestFit="1" customWidth="1"/>
    <col min="14590" max="14590" width="11.28515625" style="38" bestFit="1" customWidth="1"/>
    <col min="14591" max="14831" width="9.140625" style="38"/>
    <col min="14832" max="14832" width="2.42578125" style="38" customWidth="1"/>
    <col min="14833" max="14833" width="2.28515625" style="38" customWidth="1"/>
    <col min="14834" max="14834" width="2.42578125" style="38" customWidth="1"/>
    <col min="14835" max="14835" width="2.28515625" style="38" customWidth="1"/>
    <col min="14836" max="14836" width="13.7109375" style="38" customWidth="1"/>
    <col min="14837" max="14837" width="33.42578125" style="38" customWidth="1"/>
    <col min="14838" max="14838" width="9.7109375" style="38" customWidth="1"/>
    <col min="14839" max="14839" width="0.85546875" style="38" customWidth="1"/>
    <col min="14840" max="14840" width="15.7109375" style="38" customWidth="1"/>
    <col min="14841" max="14841" width="0.85546875" style="38" customWidth="1"/>
    <col min="14842" max="14842" width="15.7109375" style="38" customWidth="1"/>
    <col min="14843" max="14843" width="2.85546875" style="38" customWidth="1"/>
    <col min="14844" max="14844" width="15.140625" style="38" customWidth="1"/>
    <col min="14845" max="14845" width="12.42578125" style="38" bestFit="1" customWidth="1"/>
    <col min="14846" max="14846" width="11.28515625" style="38" bestFit="1" customWidth="1"/>
    <col min="14847" max="15087" width="9.140625" style="38"/>
    <col min="15088" max="15088" width="2.42578125" style="38" customWidth="1"/>
    <col min="15089" max="15089" width="2.28515625" style="38" customWidth="1"/>
    <col min="15090" max="15090" width="2.42578125" style="38" customWidth="1"/>
    <col min="15091" max="15091" width="2.28515625" style="38" customWidth="1"/>
    <col min="15092" max="15092" width="13.7109375" style="38" customWidth="1"/>
    <col min="15093" max="15093" width="33.42578125" style="38" customWidth="1"/>
    <col min="15094" max="15094" width="9.7109375" style="38" customWidth="1"/>
    <col min="15095" max="15095" width="0.85546875" style="38" customWidth="1"/>
    <col min="15096" max="15096" width="15.7109375" style="38" customWidth="1"/>
    <col min="15097" max="15097" width="0.85546875" style="38" customWidth="1"/>
    <col min="15098" max="15098" width="15.7109375" style="38" customWidth="1"/>
    <col min="15099" max="15099" width="2.85546875" style="38" customWidth="1"/>
    <col min="15100" max="15100" width="15.140625" style="38" customWidth="1"/>
    <col min="15101" max="15101" width="12.42578125" style="38" bestFit="1" customWidth="1"/>
    <col min="15102" max="15102" width="11.28515625" style="38" bestFit="1" customWidth="1"/>
    <col min="15103" max="15343" width="9.140625" style="38"/>
    <col min="15344" max="15344" width="2.42578125" style="38" customWidth="1"/>
    <col min="15345" max="15345" width="2.28515625" style="38" customWidth="1"/>
    <col min="15346" max="15346" width="2.42578125" style="38" customWidth="1"/>
    <col min="15347" max="15347" width="2.28515625" style="38" customWidth="1"/>
    <col min="15348" max="15348" width="13.7109375" style="38" customWidth="1"/>
    <col min="15349" max="15349" width="33.42578125" style="38" customWidth="1"/>
    <col min="15350" max="15350" width="9.7109375" style="38" customWidth="1"/>
    <col min="15351" max="15351" width="0.85546875" style="38" customWidth="1"/>
    <col min="15352" max="15352" width="15.7109375" style="38" customWidth="1"/>
    <col min="15353" max="15353" width="0.85546875" style="38" customWidth="1"/>
    <col min="15354" max="15354" width="15.7109375" style="38" customWidth="1"/>
    <col min="15355" max="15355" width="2.85546875" style="38" customWidth="1"/>
    <col min="15356" max="15356" width="15.140625" style="38" customWidth="1"/>
    <col min="15357" max="15357" width="12.42578125" style="38" bestFit="1" customWidth="1"/>
    <col min="15358" max="15358" width="11.28515625" style="38" bestFit="1" customWidth="1"/>
    <col min="15359" max="15599" width="9.140625" style="38"/>
    <col min="15600" max="15600" width="2.42578125" style="38" customWidth="1"/>
    <col min="15601" max="15601" width="2.28515625" style="38" customWidth="1"/>
    <col min="15602" max="15602" width="2.42578125" style="38" customWidth="1"/>
    <col min="15603" max="15603" width="2.28515625" style="38" customWidth="1"/>
    <col min="15604" max="15604" width="13.7109375" style="38" customWidth="1"/>
    <col min="15605" max="15605" width="33.42578125" style="38" customWidth="1"/>
    <col min="15606" max="15606" width="9.7109375" style="38" customWidth="1"/>
    <col min="15607" max="15607" width="0.85546875" style="38" customWidth="1"/>
    <col min="15608" max="15608" width="15.7109375" style="38" customWidth="1"/>
    <col min="15609" max="15609" width="0.85546875" style="38" customWidth="1"/>
    <col min="15610" max="15610" width="15.7109375" style="38" customWidth="1"/>
    <col min="15611" max="15611" width="2.85546875" style="38" customWidth="1"/>
    <col min="15612" max="15612" width="15.140625" style="38" customWidth="1"/>
    <col min="15613" max="15613" width="12.42578125" style="38" bestFit="1" customWidth="1"/>
    <col min="15614" max="15614" width="11.28515625" style="38" bestFit="1" customWidth="1"/>
    <col min="15615" max="15855" width="9.140625" style="38"/>
    <col min="15856" max="15856" width="2.42578125" style="38" customWidth="1"/>
    <col min="15857" max="15857" width="2.28515625" style="38" customWidth="1"/>
    <col min="15858" max="15858" width="2.42578125" style="38" customWidth="1"/>
    <col min="15859" max="15859" width="2.28515625" style="38" customWidth="1"/>
    <col min="15860" max="15860" width="13.7109375" style="38" customWidth="1"/>
    <col min="15861" max="15861" width="33.42578125" style="38" customWidth="1"/>
    <col min="15862" max="15862" width="9.7109375" style="38" customWidth="1"/>
    <col min="15863" max="15863" width="0.85546875" style="38" customWidth="1"/>
    <col min="15864" max="15864" width="15.7109375" style="38" customWidth="1"/>
    <col min="15865" max="15865" width="0.85546875" style="38" customWidth="1"/>
    <col min="15866" max="15866" width="15.7109375" style="38" customWidth="1"/>
    <col min="15867" max="15867" width="2.85546875" style="38" customWidth="1"/>
    <col min="15868" max="15868" width="15.140625" style="38" customWidth="1"/>
    <col min="15869" max="15869" width="12.42578125" style="38" bestFit="1" customWidth="1"/>
    <col min="15870" max="15870" width="11.28515625" style="38" bestFit="1" customWidth="1"/>
    <col min="15871" max="16111" width="9.140625" style="38"/>
    <col min="16112" max="16112" width="2.42578125" style="38" customWidth="1"/>
    <col min="16113" max="16113" width="2.28515625" style="38" customWidth="1"/>
    <col min="16114" max="16114" width="2.42578125" style="38" customWidth="1"/>
    <col min="16115" max="16115" width="2.28515625" style="38" customWidth="1"/>
    <col min="16116" max="16116" width="13.7109375" style="38" customWidth="1"/>
    <col min="16117" max="16117" width="33.42578125" style="38" customWidth="1"/>
    <col min="16118" max="16118" width="9.7109375" style="38" customWidth="1"/>
    <col min="16119" max="16119" width="0.85546875" style="38" customWidth="1"/>
    <col min="16120" max="16120" width="15.7109375" style="38" customWidth="1"/>
    <col min="16121" max="16121" width="0.85546875" style="38" customWidth="1"/>
    <col min="16122" max="16122" width="15.7109375" style="38" customWidth="1"/>
    <col min="16123" max="16123" width="2.85546875" style="38" customWidth="1"/>
    <col min="16124" max="16124" width="15.140625" style="38" customWidth="1"/>
    <col min="16125" max="16125" width="12.42578125" style="38" bestFit="1" customWidth="1"/>
    <col min="16126" max="16126" width="11.28515625" style="38" bestFit="1" customWidth="1"/>
    <col min="16127" max="16384" width="9.140625" style="38"/>
  </cols>
  <sheetData>
    <row r="1" spans="1:11" s="4" customFormat="1" ht="21.95" customHeight="1">
      <c r="A1" s="4" t="s">
        <v>0</v>
      </c>
      <c r="K1" s="43" t="s">
        <v>3</v>
      </c>
    </row>
    <row r="2" spans="1:11" s="37" customFormat="1" ht="21.95" customHeight="1">
      <c r="A2" s="36" t="s">
        <v>56</v>
      </c>
      <c r="B2" s="36"/>
      <c r="C2" s="36"/>
      <c r="D2" s="36"/>
      <c r="E2" s="36"/>
      <c r="F2" s="36"/>
      <c r="G2" s="36"/>
      <c r="H2" s="36"/>
      <c r="I2" s="36"/>
      <c r="J2" s="36"/>
      <c r="K2" s="43" t="s">
        <v>6</v>
      </c>
    </row>
    <row r="3" spans="1:11" s="37" customFormat="1" ht="21.95" customHeight="1">
      <c r="A3" s="140" t="s">
        <v>142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5" spans="1:11" ht="21.95" customHeight="1">
      <c r="B5" s="39"/>
      <c r="C5" s="39"/>
      <c r="D5" s="39"/>
      <c r="E5" s="39"/>
      <c r="F5" s="40"/>
      <c r="G5" s="41"/>
      <c r="H5" s="42"/>
      <c r="I5" s="141" t="s">
        <v>2</v>
      </c>
      <c r="J5" s="141"/>
      <c r="K5" s="141"/>
    </row>
    <row r="6" spans="1:11" ht="21.95" customHeight="1">
      <c r="B6" s="39"/>
      <c r="C6" s="39"/>
      <c r="D6" s="39"/>
      <c r="E6" s="39"/>
      <c r="F6" s="40"/>
      <c r="G6" s="44" t="s">
        <v>5</v>
      </c>
      <c r="H6" s="42"/>
      <c r="I6" s="96">
        <v>2026</v>
      </c>
      <c r="J6" s="75"/>
      <c r="K6" s="96">
        <v>2025</v>
      </c>
    </row>
    <row r="7" spans="1:11" ht="21.95" customHeight="1">
      <c r="A7" s="2" t="s">
        <v>57</v>
      </c>
      <c r="B7" s="45"/>
      <c r="C7" s="45"/>
      <c r="D7" s="45"/>
      <c r="E7" s="45"/>
      <c r="F7" s="45"/>
      <c r="G7" s="42"/>
      <c r="I7" s="11"/>
      <c r="J7" s="3"/>
      <c r="K7" s="11"/>
    </row>
    <row r="8" spans="1:11" ht="21.95" customHeight="1">
      <c r="A8" s="45" t="s">
        <v>58</v>
      </c>
      <c r="B8" s="45"/>
      <c r="C8" s="45"/>
      <c r="D8" s="45"/>
      <c r="E8" s="45"/>
      <c r="F8" s="45"/>
      <c r="G8" s="42" t="s">
        <v>159</v>
      </c>
      <c r="I8" s="22">
        <v>122713160.19</v>
      </c>
      <c r="J8" s="22"/>
      <c r="K8" s="22">
        <v>106613676.08</v>
      </c>
    </row>
    <row r="9" spans="1:11" ht="21.95" customHeight="1">
      <c r="A9" s="45" t="s">
        <v>59</v>
      </c>
      <c r="B9" s="45"/>
      <c r="C9" s="45"/>
      <c r="D9" s="45"/>
      <c r="E9" s="45"/>
      <c r="F9" s="45"/>
      <c r="G9" s="42"/>
      <c r="I9" s="22">
        <v>293250</v>
      </c>
      <c r="J9" s="22"/>
      <c r="K9" s="22">
        <v>35850</v>
      </c>
    </row>
    <row r="10" spans="1:11" ht="21.95" customHeight="1">
      <c r="A10" s="45" t="s">
        <v>60</v>
      </c>
      <c r="B10" s="45"/>
      <c r="C10" s="45"/>
      <c r="D10" s="45"/>
      <c r="E10" s="46"/>
      <c r="F10" s="45"/>
      <c r="G10" s="42"/>
      <c r="I10" s="24">
        <v>1359551.6600000001</v>
      </c>
      <c r="J10" s="23"/>
      <c r="K10" s="24">
        <v>2965163.25</v>
      </c>
    </row>
    <row r="11" spans="1:11" ht="21.95" customHeight="1">
      <c r="A11" s="36" t="s">
        <v>61</v>
      </c>
      <c r="B11" s="45"/>
      <c r="C11" s="45"/>
      <c r="D11" s="45"/>
      <c r="E11" s="45"/>
      <c r="F11" s="45"/>
      <c r="G11" s="42"/>
      <c r="I11" s="26">
        <f>SUM(I8:I10)</f>
        <v>124365961.84999999</v>
      </c>
      <c r="J11" s="25"/>
      <c r="K11" s="26">
        <f>SUM(K8:K10)</f>
        <v>109614689.33</v>
      </c>
    </row>
    <row r="12" spans="1:11" ht="21.95" customHeight="1">
      <c r="A12" s="45"/>
      <c r="B12" s="45"/>
      <c r="C12" s="45"/>
      <c r="D12" s="45"/>
      <c r="E12" s="45"/>
      <c r="F12" s="45"/>
      <c r="I12" s="47"/>
      <c r="J12" s="47"/>
      <c r="K12" s="47"/>
    </row>
    <row r="13" spans="1:11" ht="21.95" customHeight="1">
      <c r="A13" s="4" t="s">
        <v>62</v>
      </c>
      <c r="B13" s="45"/>
      <c r="C13" s="45"/>
      <c r="D13" s="45"/>
      <c r="E13" s="45"/>
      <c r="F13" s="45"/>
      <c r="G13" s="42"/>
      <c r="I13" s="22"/>
      <c r="J13" s="25"/>
      <c r="K13" s="22"/>
    </row>
    <row r="14" spans="1:11" ht="21.95" customHeight="1">
      <c r="A14" s="38" t="s">
        <v>63</v>
      </c>
      <c r="B14" s="45"/>
      <c r="C14" s="45"/>
      <c r="D14" s="45"/>
      <c r="E14" s="45"/>
      <c r="F14" s="45"/>
      <c r="G14" s="42">
        <v>5.0999999999999996</v>
      </c>
      <c r="I14" s="22">
        <v>62616852.050000004</v>
      </c>
      <c r="J14" s="25"/>
      <c r="K14" s="22">
        <v>50991196.5</v>
      </c>
    </row>
    <row r="15" spans="1:11" ht="21.95" customHeight="1">
      <c r="A15" s="38" t="s">
        <v>64</v>
      </c>
      <c r="B15" s="45"/>
      <c r="C15" s="45"/>
      <c r="D15" s="45"/>
      <c r="E15" s="45"/>
      <c r="F15" s="45"/>
      <c r="G15" s="42"/>
      <c r="I15" s="22">
        <v>92198.06</v>
      </c>
      <c r="J15" s="25"/>
      <c r="K15" s="22">
        <v>0</v>
      </c>
    </row>
    <row r="16" spans="1:11" ht="21.95" customHeight="1">
      <c r="A16" s="45" t="s">
        <v>65</v>
      </c>
      <c r="B16" s="45"/>
      <c r="C16" s="45"/>
      <c r="D16" s="45"/>
      <c r="E16" s="45"/>
      <c r="G16" s="42">
        <v>5.0999999999999996</v>
      </c>
      <c r="I16" s="22">
        <v>18454846.230000004</v>
      </c>
      <c r="J16" s="25"/>
      <c r="K16" s="22">
        <v>19567936.119999997</v>
      </c>
    </row>
    <row r="17" spans="1:11" ht="21.95" customHeight="1">
      <c r="A17" s="45" t="s">
        <v>66</v>
      </c>
      <c r="B17" s="45"/>
      <c r="C17" s="45"/>
      <c r="D17" s="45"/>
      <c r="E17" s="45"/>
      <c r="F17" s="45"/>
      <c r="G17" s="42"/>
      <c r="I17" s="26">
        <v>18857610.090000004</v>
      </c>
      <c r="J17" s="25"/>
      <c r="K17" s="26">
        <v>10488020.9</v>
      </c>
    </row>
    <row r="18" spans="1:11" ht="21.95" customHeight="1">
      <c r="A18" s="36" t="s">
        <v>67</v>
      </c>
      <c r="B18" s="45"/>
      <c r="C18" s="45"/>
      <c r="D18" s="45"/>
      <c r="E18" s="45"/>
      <c r="F18" s="45"/>
      <c r="I18" s="26">
        <f>SUM(I14:I17)</f>
        <v>100021506.43000001</v>
      </c>
      <c r="J18" s="25"/>
      <c r="K18" s="26">
        <f>SUM(K14:K17)</f>
        <v>81047153.520000011</v>
      </c>
    </row>
    <row r="19" spans="1:11" ht="21.95" customHeight="1">
      <c r="A19" s="45"/>
      <c r="B19" s="45"/>
      <c r="C19" s="45"/>
      <c r="D19" s="45"/>
      <c r="E19" s="45"/>
      <c r="F19" s="45"/>
      <c r="I19" s="25"/>
      <c r="J19" s="25"/>
      <c r="K19" s="25"/>
    </row>
    <row r="20" spans="1:11" ht="21.95" customHeight="1">
      <c r="A20" s="36" t="s">
        <v>68</v>
      </c>
      <c r="B20" s="45"/>
      <c r="C20" s="45"/>
      <c r="D20" s="45"/>
      <c r="E20" s="45"/>
      <c r="F20" s="45"/>
      <c r="I20" s="25">
        <v>24344455.419999987</v>
      </c>
      <c r="J20" s="25"/>
      <c r="K20" s="25">
        <v>28567535.809999987</v>
      </c>
    </row>
    <row r="21" spans="1:11" ht="21.95" customHeight="1">
      <c r="A21" s="45" t="s">
        <v>69</v>
      </c>
      <c r="B21" s="45"/>
      <c r="C21" s="45"/>
      <c r="D21" s="45"/>
      <c r="E21" s="45"/>
      <c r="F21" s="45"/>
      <c r="I21" s="26">
        <v>-45204.600000000006</v>
      </c>
      <c r="J21" s="25"/>
      <c r="K21" s="83">
        <v>-33044.54</v>
      </c>
    </row>
    <row r="22" spans="1:11" ht="21.95" customHeight="1">
      <c r="A22" s="36" t="s">
        <v>70</v>
      </c>
      <c r="B22" s="45"/>
      <c r="C22" s="45"/>
      <c r="D22" s="45"/>
      <c r="E22" s="45"/>
      <c r="F22" s="45"/>
      <c r="I22" s="25">
        <f>SUM(I20:I21)</f>
        <v>24299250.819999985</v>
      </c>
      <c r="J22" s="25"/>
      <c r="K22" s="25">
        <f>SUM(K20:K21)</f>
        <v>28534491.269999988</v>
      </c>
    </row>
    <row r="23" spans="1:11" ht="21.95" customHeight="1">
      <c r="A23" s="45" t="s">
        <v>71</v>
      </c>
      <c r="B23" s="45"/>
      <c r="C23" s="45"/>
      <c r="D23" s="45"/>
      <c r="E23" s="45"/>
      <c r="F23" s="45"/>
      <c r="G23" s="42">
        <v>15.2</v>
      </c>
      <c r="I23" s="25">
        <v>-4354381.5199999996</v>
      </c>
      <c r="J23" s="25"/>
      <c r="K23" s="25">
        <v>-7089392.2360000554</v>
      </c>
    </row>
    <row r="24" spans="1:11" ht="21.95" customHeight="1">
      <c r="A24" s="2" t="s">
        <v>72</v>
      </c>
      <c r="B24" s="45"/>
      <c r="C24" s="45"/>
      <c r="D24" s="45"/>
      <c r="E24" s="45"/>
      <c r="F24" s="45"/>
      <c r="I24" s="102">
        <f>SUM(I22:I23)</f>
        <v>19944869.299999986</v>
      </c>
      <c r="J24" s="25"/>
      <c r="K24" s="102">
        <f>SUM(K22:K23)</f>
        <v>21445099.033999935</v>
      </c>
    </row>
    <row r="25" spans="1:11" ht="21.95" customHeight="1">
      <c r="A25" s="2" t="s">
        <v>73</v>
      </c>
      <c r="B25" s="74"/>
      <c r="C25" s="63"/>
      <c r="D25" s="74"/>
      <c r="E25" s="74"/>
      <c r="F25" s="74"/>
      <c r="G25" s="42"/>
      <c r="I25" s="25">
        <v>0</v>
      </c>
      <c r="J25" s="25"/>
      <c r="K25" s="25">
        <v>0</v>
      </c>
    </row>
    <row r="26" spans="1:11" ht="21.95" customHeight="1" thickBot="1">
      <c r="A26" s="2" t="s">
        <v>74</v>
      </c>
      <c r="B26" s="74"/>
      <c r="C26" s="74"/>
      <c r="D26" s="74"/>
      <c r="E26" s="74"/>
      <c r="F26" s="74"/>
      <c r="I26" s="27">
        <f>SUM(I24:I25)</f>
        <v>19944869.299999986</v>
      </c>
      <c r="J26" s="25"/>
      <c r="K26" s="27">
        <f>SUM(K24:K25)</f>
        <v>21445099.033999935</v>
      </c>
    </row>
    <row r="27" spans="1:11" ht="21.95" customHeight="1" thickTop="1">
      <c r="A27" s="45"/>
      <c r="B27" s="45"/>
      <c r="C27" s="45"/>
      <c r="D27" s="45"/>
      <c r="E27" s="45"/>
      <c r="F27" s="45"/>
      <c r="I27" s="25"/>
      <c r="J27" s="25"/>
      <c r="K27" s="25"/>
    </row>
    <row r="28" spans="1:11" ht="21.95" customHeight="1">
      <c r="A28" s="48" t="s">
        <v>75</v>
      </c>
      <c r="B28" s="45"/>
      <c r="C28" s="45"/>
      <c r="D28" s="45"/>
      <c r="E28" s="45"/>
      <c r="F28" s="45"/>
      <c r="G28" s="42">
        <v>18</v>
      </c>
      <c r="I28" s="49">
        <v>0.06</v>
      </c>
      <c r="J28" s="25"/>
      <c r="K28" s="49">
        <v>0.06</v>
      </c>
    </row>
    <row r="29" spans="1:11" ht="21.95" customHeight="1">
      <c r="A29" s="45"/>
      <c r="B29" s="45"/>
      <c r="C29" s="45"/>
      <c r="D29" s="45"/>
      <c r="E29" s="45"/>
      <c r="F29" s="45"/>
      <c r="I29" s="25"/>
      <c r="J29" s="25"/>
      <c r="K29" s="25"/>
    </row>
    <row r="30" spans="1:11" ht="21.95" customHeight="1">
      <c r="A30" s="45" t="s">
        <v>25</v>
      </c>
      <c r="B30" s="45"/>
      <c r="C30" s="45"/>
      <c r="D30" s="45"/>
      <c r="E30" s="45"/>
      <c r="F30" s="45"/>
      <c r="I30" s="25"/>
      <c r="J30" s="25"/>
      <c r="K30" s="25"/>
    </row>
    <row r="31" spans="1:11" ht="21.95" customHeight="1">
      <c r="A31" s="45"/>
      <c r="B31" s="45"/>
      <c r="C31" s="45"/>
      <c r="D31" s="45"/>
      <c r="E31" s="45"/>
      <c r="F31" s="45"/>
      <c r="I31" s="25"/>
      <c r="J31" s="25"/>
      <c r="K31" s="25"/>
    </row>
    <row r="32" spans="1:11" ht="21.95" customHeight="1">
      <c r="A32" s="45"/>
      <c r="B32" s="45"/>
      <c r="C32" s="45"/>
      <c r="D32" s="45"/>
      <c r="E32" s="45"/>
      <c r="F32" s="45"/>
      <c r="I32" s="25"/>
      <c r="J32" s="25"/>
      <c r="K32" s="25"/>
    </row>
    <row r="33" spans="1:11" ht="21.95" customHeight="1">
      <c r="A33" s="45"/>
      <c r="B33" s="45"/>
      <c r="C33" s="45"/>
      <c r="D33" s="45"/>
      <c r="E33" s="45"/>
      <c r="F33" s="45"/>
      <c r="I33" s="25"/>
      <c r="J33" s="25"/>
      <c r="K33" s="25"/>
    </row>
    <row r="34" spans="1:11" ht="55.5" customHeight="1">
      <c r="A34" s="45"/>
      <c r="B34" s="45"/>
      <c r="C34" s="45"/>
      <c r="D34" s="45"/>
      <c r="E34" s="45"/>
      <c r="F34" s="45"/>
      <c r="I34" s="25"/>
      <c r="J34" s="25"/>
      <c r="K34" s="25"/>
    </row>
    <row r="35" spans="1:11" ht="21.95" customHeight="1">
      <c r="A35" s="45"/>
      <c r="B35" s="45"/>
      <c r="C35" s="45"/>
      <c r="D35" s="45"/>
      <c r="E35" s="45"/>
      <c r="F35" s="45"/>
      <c r="K35" s="15" t="s">
        <v>151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5433070866141736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29"/>
  <sheetViews>
    <sheetView view="pageBreakPreview" zoomScale="85" zoomScaleNormal="100" zoomScaleSheetLayoutView="85" workbookViewId="0">
      <selection activeCell="A4" sqref="A4"/>
    </sheetView>
  </sheetViews>
  <sheetFormatPr defaultColWidth="9.140625" defaultRowHeight="21.95" customHeight="1"/>
  <cols>
    <col min="1" max="1" width="34.140625" style="54" customWidth="1"/>
    <col min="2" max="2" width="5.85546875" style="54" customWidth="1"/>
    <col min="3" max="3" width="0.85546875" style="54" customWidth="1"/>
    <col min="4" max="4" width="15.28515625" style="10" customWidth="1"/>
    <col min="5" max="5" width="0.85546875" style="10" customWidth="1"/>
    <col min="6" max="6" width="15.28515625" style="10" customWidth="1"/>
    <col min="7" max="7" width="0.85546875" style="10" customWidth="1"/>
    <col min="8" max="8" width="15.28515625" style="10" customWidth="1"/>
    <col min="9" max="9" width="0.85546875" style="10" customWidth="1"/>
    <col min="10" max="10" width="15.28515625" style="10" customWidth="1"/>
    <col min="11" max="11" width="0.85546875" style="10" customWidth="1"/>
    <col min="12" max="12" width="15.28515625" style="10" customWidth="1"/>
    <col min="13" max="13" width="0.85546875" style="10" customWidth="1"/>
    <col min="14" max="14" width="15.28515625" style="10" customWidth="1"/>
    <col min="15" max="15" width="0.85546875" style="10" customWidth="1"/>
    <col min="16" max="16" width="15.28515625" style="10" customWidth="1"/>
    <col min="17" max="17" width="0.85546875" style="10" customWidth="1"/>
    <col min="18" max="18" width="15.28515625" style="10" customWidth="1"/>
    <col min="19" max="16384" width="9.140625" style="54"/>
  </cols>
  <sheetData>
    <row r="1" spans="1:18" s="4" customFormat="1" ht="21.95" customHeight="1">
      <c r="A1" s="4" t="s">
        <v>0</v>
      </c>
      <c r="P1" s="5"/>
      <c r="Q1" s="5"/>
      <c r="R1" s="85" t="s">
        <v>3</v>
      </c>
    </row>
    <row r="2" spans="1:18" ht="21.95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3" t="s">
        <v>6</v>
      </c>
    </row>
    <row r="3" spans="1:18" ht="21.95" customHeight="1">
      <c r="A3" s="2" t="s">
        <v>142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.95" customHeight="1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21.95" customHeight="1">
      <c r="A5" s="64"/>
      <c r="B5" s="65"/>
      <c r="C5" s="65"/>
      <c r="D5" s="142" t="s">
        <v>2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18" ht="21.95" customHeight="1">
      <c r="A6" s="64"/>
      <c r="B6" s="65"/>
      <c r="C6" s="65"/>
      <c r="D6" s="67"/>
      <c r="E6" s="67"/>
      <c r="F6" s="67"/>
      <c r="G6" s="67"/>
      <c r="H6" s="67"/>
      <c r="I6" s="67"/>
      <c r="J6" s="68"/>
      <c r="K6" s="68"/>
      <c r="L6" s="68"/>
      <c r="M6" s="68"/>
      <c r="N6" s="68"/>
      <c r="O6" s="68"/>
      <c r="P6" s="68" t="s">
        <v>77</v>
      </c>
      <c r="Q6" s="68"/>
      <c r="R6" s="68"/>
    </row>
    <row r="7" spans="1:18" ht="21.95" customHeight="1">
      <c r="A7" s="55"/>
      <c r="B7" s="67"/>
      <c r="C7" s="67"/>
      <c r="D7" s="69"/>
      <c r="E7" s="69"/>
      <c r="F7" s="69"/>
      <c r="G7" s="70"/>
      <c r="H7" s="70"/>
      <c r="I7" s="70"/>
      <c r="J7" s="143" t="s">
        <v>49</v>
      </c>
      <c r="K7" s="143"/>
      <c r="L7" s="143"/>
      <c r="M7" s="143"/>
      <c r="N7" s="143"/>
      <c r="O7" s="67"/>
      <c r="P7" s="32" t="s">
        <v>78</v>
      </c>
      <c r="Q7" s="70"/>
      <c r="R7" s="30"/>
    </row>
    <row r="8" spans="1:18" ht="21.95" customHeight="1">
      <c r="A8" s="55"/>
      <c r="B8" s="67"/>
      <c r="C8" s="67"/>
      <c r="D8" s="67" t="s">
        <v>79</v>
      </c>
      <c r="E8" s="67"/>
      <c r="F8" s="67"/>
      <c r="G8" s="70"/>
      <c r="I8" s="70"/>
      <c r="J8" s="30"/>
      <c r="K8" s="30"/>
      <c r="L8" s="30" t="s">
        <v>80</v>
      </c>
      <c r="M8" s="31"/>
      <c r="N8" s="31"/>
      <c r="O8" s="67"/>
      <c r="P8" s="30" t="s">
        <v>81</v>
      </c>
      <c r="Q8" s="70"/>
      <c r="R8" s="30" t="s">
        <v>82</v>
      </c>
    </row>
    <row r="9" spans="1:18" ht="21.95" customHeight="1">
      <c r="A9" s="55"/>
      <c r="B9" s="67"/>
      <c r="C9" s="67"/>
      <c r="D9" s="67" t="s">
        <v>83</v>
      </c>
      <c r="E9" s="67"/>
      <c r="F9" s="67" t="s">
        <v>84</v>
      </c>
      <c r="G9" s="70"/>
      <c r="H9" s="70" t="s">
        <v>85</v>
      </c>
      <c r="I9" s="70"/>
      <c r="J9" s="30" t="s">
        <v>80</v>
      </c>
      <c r="K9" s="30"/>
      <c r="L9" s="99" t="s">
        <v>86</v>
      </c>
      <c r="M9" s="31"/>
      <c r="N9" s="31"/>
      <c r="O9" s="67"/>
      <c r="P9" s="31" t="s">
        <v>87</v>
      </c>
      <c r="Q9" s="70"/>
      <c r="R9" s="30" t="s">
        <v>88</v>
      </c>
    </row>
    <row r="10" spans="1:18" ht="21.95" customHeight="1">
      <c r="A10" s="55"/>
      <c r="B10" s="66" t="s">
        <v>5</v>
      </c>
      <c r="C10" s="67"/>
      <c r="D10" s="71" t="s">
        <v>89</v>
      </c>
      <c r="E10" s="69"/>
      <c r="F10" s="32" t="s">
        <v>90</v>
      </c>
      <c r="G10" s="70"/>
      <c r="H10" s="100" t="s">
        <v>89</v>
      </c>
      <c r="I10" s="70"/>
      <c r="J10" s="66" t="s">
        <v>91</v>
      </c>
      <c r="K10" s="67"/>
      <c r="L10" s="66" t="s">
        <v>92</v>
      </c>
      <c r="M10" s="70"/>
      <c r="N10" s="32" t="s">
        <v>52</v>
      </c>
      <c r="O10" s="70"/>
      <c r="P10" s="32" t="s">
        <v>93</v>
      </c>
      <c r="Q10" s="70"/>
      <c r="R10" s="33" t="s">
        <v>94</v>
      </c>
    </row>
    <row r="11" spans="1:18" ht="6.95" customHeight="1">
      <c r="A11" s="55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ht="21.95" customHeight="1">
      <c r="A12" s="61" t="s">
        <v>96</v>
      </c>
      <c r="B12" s="55"/>
      <c r="C12" s="55"/>
      <c r="D12" s="1">
        <v>175000000</v>
      </c>
      <c r="E12" s="1"/>
      <c r="F12" s="1">
        <v>0</v>
      </c>
      <c r="G12" s="1"/>
      <c r="H12" s="1">
        <v>1332842476.51</v>
      </c>
      <c r="I12" s="1">
        <v>0</v>
      </c>
      <c r="J12" s="1">
        <v>17500000</v>
      </c>
      <c r="K12" s="1"/>
      <c r="L12" s="1">
        <v>0</v>
      </c>
      <c r="M12" s="1">
        <v>0</v>
      </c>
      <c r="N12" s="1">
        <v>195942036.38</v>
      </c>
      <c r="O12" s="1">
        <v>0</v>
      </c>
      <c r="P12" s="28">
        <v>-33503.199999999997</v>
      </c>
      <c r="Q12" s="1">
        <v>0</v>
      </c>
      <c r="R12" s="1">
        <f>SUM(D12:P12)</f>
        <v>1721251009.6899998</v>
      </c>
    </row>
    <row r="13" spans="1:18" ht="21.95" customHeight="1">
      <c r="A13" s="61" t="s">
        <v>95</v>
      </c>
      <c r="B13" s="55"/>
      <c r="C13" s="55"/>
      <c r="D13" s="1">
        <v>0</v>
      </c>
      <c r="E13" s="1"/>
      <c r="F13" s="1">
        <v>0</v>
      </c>
      <c r="G13" s="1"/>
      <c r="H13" s="1">
        <v>0</v>
      </c>
      <c r="I13" s="1"/>
      <c r="J13" s="1">
        <v>0</v>
      </c>
      <c r="K13" s="1"/>
      <c r="L13" s="1">
        <v>0</v>
      </c>
      <c r="M13" s="1"/>
      <c r="N13" s="34">
        <v>21445099.030000001</v>
      </c>
      <c r="O13" s="1"/>
      <c r="P13" s="34">
        <v>0</v>
      </c>
      <c r="Q13" s="1"/>
      <c r="R13" s="1">
        <f t="shared" ref="R13:R14" si="0">SUM(D13:P13)</f>
        <v>21445099.030000001</v>
      </c>
    </row>
    <row r="14" spans="1:18" ht="21.95" customHeight="1">
      <c r="A14" s="61" t="s">
        <v>47</v>
      </c>
      <c r="B14" s="55">
        <v>16</v>
      </c>
      <c r="C14" s="55"/>
      <c r="D14" s="1">
        <v>0</v>
      </c>
      <c r="E14" s="1"/>
      <c r="F14" s="97">
        <v>-11310480</v>
      </c>
      <c r="G14" s="1"/>
      <c r="H14" s="1">
        <v>0</v>
      </c>
      <c r="I14" s="1"/>
      <c r="J14" s="1">
        <v>0</v>
      </c>
      <c r="K14" s="1"/>
      <c r="L14" s="1">
        <v>11310480</v>
      </c>
      <c r="M14" s="1"/>
      <c r="N14" s="97">
        <v>-11310480</v>
      </c>
      <c r="O14" s="1"/>
      <c r="P14" s="34">
        <v>0</v>
      </c>
      <c r="Q14" s="1"/>
      <c r="R14" s="23">
        <f t="shared" si="0"/>
        <v>-11310480</v>
      </c>
    </row>
    <row r="15" spans="1:18" ht="21.95" customHeight="1" thickBot="1">
      <c r="A15" s="54" t="s">
        <v>143</v>
      </c>
      <c r="B15" s="61"/>
      <c r="C15" s="55"/>
      <c r="D15" s="29">
        <f>SUM(D12:D14)</f>
        <v>175000000</v>
      </c>
      <c r="E15" s="1"/>
      <c r="F15" s="136">
        <f>SUM(F12:F14)</f>
        <v>-11310480</v>
      </c>
      <c r="G15" s="1"/>
      <c r="H15" s="29">
        <f>SUM(H12:H14)</f>
        <v>1332842476.51</v>
      </c>
      <c r="I15" s="1">
        <f>SUM(I12:I14)</f>
        <v>0</v>
      </c>
      <c r="J15" s="29">
        <f>SUM(J12:J14)</f>
        <v>17500000</v>
      </c>
      <c r="K15" s="1"/>
      <c r="L15" s="29">
        <f t="shared" ref="L15:R15" si="1">SUM(L12:L14)</f>
        <v>11310480</v>
      </c>
      <c r="M15" s="1">
        <f t="shared" si="1"/>
        <v>0</v>
      </c>
      <c r="N15" s="29">
        <f t="shared" si="1"/>
        <v>206076655.41</v>
      </c>
      <c r="O15" s="1">
        <f t="shared" si="1"/>
        <v>0</v>
      </c>
      <c r="P15" s="84">
        <f t="shared" si="1"/>
        <v>-33503.199999999997</v>
      </c>
      <c r="Q15" s="1">
        <f t="shared" si="1"/>
        <v>0</v>
      </c>
      <c r="R15" s="29">
        <f t="shared" si="1"/>
        <v>1731385628.7199998</v>
      </c>
    </row>
    <row r="16" spans="1:18" ht="21.95" customHeight="1" thickTop="1">
      <c r="B16" s="61"/>
      <c r="C16" s="5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3"/>
      <c r="Q16" s="1"/>
      <c r="R16" s="1"/>
    </row>
    <row r="17" spans="1:18" ht="21.95" customHeight="1">
      <c r="A17" s="61" t="s">
        <v>145</v>
      </c>
      <c r="B17" s="55"/>
      <c r="C17" s="55"/>
      <c r="D17" s="1">
        <v>175000000</v>
      </c>
      <c r="E17" s="1"/>
      <c r="F17" s="28">
        <v>-119890925</v>
      </c>
      <c r="G17" s="1"/>
      <c r="H17" s="1">
        <v>1332842476.51</v>
      </c>
      <c r="I17" s="1"/>
      <c r="J17" s="1">
        <v>17500000</v>
      </c>
      <c r="K17" s="1"/>
      <c r="L17" s="28">
        <v>119890925</v>
      </c>
      <c r="M17" s="1"/>
      <c r="N17" s="28">
        <v>94485450.010000005</v>
      </c>
      <c r="O17" s="1"/>
      <c r="P17" s="28">
        <v>124068</v>
      </c>
      <c r="Q17" s="1"/>
      <c r="R17" s="1">
        <f>SUM(D17:P17)</f>
        <v>1619951994.52</v>
      </c>
    </row>
    <row r="18" spans="1:18" ht="21.95" customHeight="1">
      <c r="A18" s="61" t="s">
        <v>95</v>
      </c>
      <c r="B18" s="55"/>
      <c r="C18" s="55"/>
      <c r="D18" s="1">
        <v>0</v>
      </c>
      <c r="E18" s="1"/>
      <c r="F18" s="1">
        <v>0</v>
      </c>
      <c r="G18" s="1"/>
      <c r="H18" s="1">
        <v>0</v>
      </c>
      <c r="I18" s="1"/>
      <c r="J18" s="1">
        <v>0</v>
      </c>
      <c r="K18" s="1"/>
      <c r="L18" s="1">
        <v>0</v>
      </c>
      <c r="M18" s="1"/>
      <c r="N18" s="34">
        <v>19944869.299999986</v>
      </c>
      <c r="O18" s="1"/>
      <c r="P18" s="34">
        <v>0</v>
      </c>
      <c r="Q18" s="1"/>
      <c r="R18" s="1">
        <f>SUM(D18:P18)</f>
        <v>19944869.299999986</v>
      </c>
    </row>
    <row r="19" spans="1:18" ht="21.95" customHeight="1" thickBot="1">
      <c r="A19" s="61" t="s">
        <v>144</v>
      </c>
      <c r="B19" s="61"/>
      <c r="C19" s="55"/>
      <c r="D19" s="29">
        <f>SUM(D17:D18)</f>
        <v>175000000</v>
      </c>
      <c r="E19" s="1"/>
      <c r="F19" s="98">
        <f>SUM(F17:F18)</f>
        <v>-119890925</v>
      </c>
      <c r="G19" s="1"/>
      <c r="H19" s="29">
        <f>SUM(H17:H18)</f>
        <v>1332842476.51</v>
      </c>
      <c r="I19" s="1" t="e">
        <f>SUM(#REF!)</f>
        <v>#REF!</v>
      </c>
      <c r="J19" s="29">
        <f>SUM(J17:J18)</f>
        <v>17500000</v>
      </c>
      <c r="K19" s="1"/>
      <c r="L19" s="29">
        <f>SUM(L17:L18)</f>
        <v>119890925</v>
      </c>
      <c r="M19" s="1" t="e">
        <f>SUM(#REF!)</f>
        <v>#REF!</v>
      </c>
      <c r="N19" s="29">
        <f>SUM(N17:N18)</f>
        <v>114430319.30999999</v>
      </c>
      <c r="O19" s="1" t="e">
        <f>SUM(#REF!)</f>
        <v>#REF!</v>
      </c>
      <c r="P19" s="29">
        <f>SUM(P17:P18)</f>
        <v>124068</v>
      </c>
      <c r="Q19" s="1" t="e">
        <f>SUM(#REF!)</f>
        <v>#REF!</v>
      </c>
      <c r="R19" s="29">
        <f>SUM(R17:R18)</f>
        <v>1639896863.8199999</v>
      </c>
    </row>
    <row r="20" spans="1:18" ht="21.95" customHeight="1" thickTop="1">
      <c r="A20" s="61"/>
      <c r="B20" s="61"/>
      <c r="C20" s="5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86"/>
      <c r="Q20" s="1"/>
      <c r="R20" s="1"/>
    </row>
    <row r="21" spans="1:18" ht="21.95" customHeight="1">
      <c r="A21" s="61" t="s">
        <v>25</v>
      </c>
      <c r="B21" s="61"/>
      <c r="C21" s="5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86"/>
      <c r="Q21" s="1"/>
      <c r="R21" s="1"/>
    </row>
    <row r="22" spans="1:18" ht="21.95" customHeight="1">
      <c r="A22" s="61"/>
      <c r="B22" s="61"/>
      <c r="C22" s="5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86"/>
      <c r="Q22" s="1"/>
      <c r="R22" s="1"/>
    </row>
    <row r="23" spans="1:18" ht="21.95" customHeight="1">
      <c r="A23" s="61"/>
      <c r="B23" s="61"/>
      <c r="C23" s="5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86"/>
      <c r="Q23" s="1"/>
      <c r="R23" s="1"/>
    </row>
    <row r="24" spans="1:18" ht="21" customHeight="1">
      <c r="A24" s="61"/>
      <c r="B24" s="61"/>
      <c r="C24" s="5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86"/>
      <c r="Q24" s="1"/>
      <c r="R24" s="1"/>
    </row>
    <row r="25" spans="1:18" ht="21.95" customHeight="1">
      <c r="A25" s="61"/>
      <c r="B25" s="61"/>
      <c r="C25" s="5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86"/>
      <c r="Q25" s="1"/>
      <c r="R25" s="1"/>
    </row>
    <row r="26" spans="1:18" ht="21.95" customHeight="1">
      <c r="A26" s="61"/>
      <c r="B26" s="61"/>
      <c r="C26" s="5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86"/>
      <c r="Q26" s="1"/>
      <c r="R26" s="1"/>
    </row>
    <row r="27" spans="1:18" ht="21.95" customHeight="1">
      <c r="B27" s="61"/>
      <c r="C27" s="5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86"/>
      <c r="Q27" s="1"/>
      <c r="R27" s="1"/>
    </row>
    <row r="28" spans="1:18" ht="39.6" customHeight="1">
      <c r="B28" s="61"/>
      <c r="C28" s="7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21.95" customHeight="1">
      <c r="B29" s="61"/>
      <c r="C29" s="73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5" t="s">
        <v>150</v>
      </c>
    </row>
  </sheetData>
  <mergeCells count="2">
    <mergeCell ref="D5:R5"/>
    <mergeCell ref="J7:N7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8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  <pageSetUpPr fitToPage="1"/>
  </sheetPr>
  <dimension ref="A1:K81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38" customWidth="1"/>
    <col min="5" max="5" width="13.7109375" style="38" customWidth="1"/>
    <col min="6" max="6" width="27.42578125" style="42" customWidth="1"/>
    <col min="7" max="7" width="6.7109375" style="42" customWidth="1"/>
    <col min="8" max="8" width="0.85546875" style="38" customWidth="1"/>
    <col min="9" max="9" width="15.7109375" style="14" customWidth="1"/>
    <col min="10" max="10" width="0.85546875" style="7" customWidth="1"/>
    <col min="11" max="11" width="15.7109375" style="14" customWidth="1"/>
    <col min="12" max="240" width="9.140625" style="38"/>
    <col min="241" max="241" width="2.42578125" style="38" customWidth="1"/>
    <col min="242" max="242" width="2.28515625" style="38" customWidth="1"/>
    <col min="243" max="243" width="2.42578125" style="38" customWidth="1"/>
    <col min="244" max="244" width="2.28515625" style="38" customWidth="1"/>
    <col min="245" max="245" width="13.7109375" style="38" customWidth="1"/>
    <col min="246" max="246" width="31.5703125" style="38" customWidth="1"/>
    <col min="247" max="247" width="9.7109375" style="38" customWidth="1"/>
    <col min="248" max="248" width="0.85546875" style="38" customWidth="1"/>
    <col min="249" max="249" width="16.7109375" style="38" customWidth="1"/>
    <col min="250" max="250" width="0.85546875" style="38" customWidth="1"/>
    <col min="251" max="251" width="16.7109375" style="38" customWidth="1"/>
    <col min="252" max="252" width="1.85546875" style="38" customWidth="1"/>
    <col min="253" max="253" width="15.140625" style="38" customWidth="1"/>
    <col min="254" max="254" width="12.42578125" style="38" bestFit="1" customWidth="1"/>
    <col min="255" max="255" width="11.28515625" style="38" bestFit="1" customWidth="1"/>
    <col min="256" max="496" width="9.140625" style="38"/>
    <col min="497" max="497" width="2.42578125" style="38" customWidth="1"/>
    <col min="498" max="498" width="2.28515625" style="38" customWidth="1"/>
    <col min="499" max="499" width="2.42578125" style="38" customWidth="1"/>
    <col min="500" max="500" width="2.28515625" style="38" customWidth="1"/>
    <col min="501" max="501" width="13.7109375" style="38" customWidth="1"/>
    <col min="502" max="502" width="31.5703125" style="38" customWidth="1"/>
    <col min="503" max="503" width="9.7109375" style="38" customWidth="1"/>
    <col min="504" max="504" width="0.85546875" style="38" customWidth="1"/>
    <col min="505" max="505" width="16.7109375" style="38" customWidth="1"/>
    <col min="506" max="506" width="0.85546875" style="38" customWidth="1"/>
    <col min="507" max="507" width="16.7109375" style="38" customWidth="1"/>
    <col min="508" max="508" width="1.85546875" style="38" customWidth="1"/>
    <col min="509" max="509" width="15.140625" style="38" customWidth="1"/>
    <col min="510" max="510" width="12.42578125" style="38" bestFit="1" customWidth="1"/>
    <col min="511" max="511" width="11.28515625" style="38" bestFit="1" customWidth="1"/>
    <col min="512" max="752" width="9.140625" style="38"/>
    <col min="753" max="753" width="2.42578125" style="38" customWidth="1"/>
    <col min="754" max="754" width="2.28515625" style="38" customWidth="1"/>
    <col min="755" max="755" width="2.42578125" style="38" customWidth="1"/>
    <col min="756" max="756" width="2.28515625" style="38" customWidth="1"/>
    <col min="757" max="757" width="13.7109375" style="38" customWidth="1"/>
    <col min="758" max="758" width="31.5703125" style="38" customWidth="1"/>
    <col min="759" max="759" width="9.7109375" style="38" customWidth="1"/>
    <col min="760" max="760" width="0.85546875" style="38" customWidth="1"/>
    <col min="761" max="761" width="16.7109375" style="38" customWidth="1"/>
    <col min="762" max="762" width="0.85546875" style="38" customWidth="1"/>
    <col min="763" max="763" width="16.7109375" style="38" customWidth="1"/>
    <col min="764" max="764" width="1.85546875" style="38" customWidth="1"/>
    <col min="765" max="765" width="15.140625" style="38" customWidth="1"/>
    <col min="766" max="766" width="12.42578125" style="38" bestFit="1" customWidth="1"/>
    <col min="767" max="767" width="11.28515625" style="38" bestFit="1" customWidth="1"/>
    <col min="768" max="1008" width="9.140625" style="38"/>
    <col min="1009" max="1009" width="2.42578125" style="38" customWidth="1"/>
    <col min="1010" max="1010" width="2.28515625" style="38" customWidth="1"/>
    <col min="1011" max="1011" width="2.42578125" style="38" customWidth="1"/>
    <col min="1012" max="1012" width="2.28515625" style="38" customWidth="1"/>
    <col min="1013" max="1013" width="13.7109375" style="38" customWidth="1"/>
    <col min="1014" max="1014" width="31.5703125" style="38" customWidth="1"/>
    <col min="1015" max="1015" width="9.7109375" style="38" customWidth="1"/>
    <col min="1016" max="1016" width="0.85546875" style="38" customWidth="1"/>
    <col min="1017" max="1017" width="16.7109375" style="38" customWidth="1"/>
    <col min="1018" max="1018" width="0.85546875" style="38" customWidth="1"/>
    <col min="1019" max="1019" width="16.7109375" style="38" customWidth="1"/>
    <col min="1020" max="1020" width="1.85546875" style="38" customWidth="1"/>
    <col min="1021" max="1021" width="15.140625" style="38" customWidth="1"/>
    <col min="1022" max="1022" width="12.42578125" style="38" bestFit="1" customWidth="1"/>
    <col min="1023" max="1023" width="11.28515625" style="38" bestFit="1" customWidth="1"/>
    <col min="1024" max="1264" width="9.140625" style="38"/>
    <col min="1265" max="1265" width="2.42578125" style="38" customWidth="1"/>
    <col min="1266" max="1266" width="2.28515625" style="38" customWidth="1"/>
    <col min="1267" max="1267" width="2.42578125" style="38" customWidth="1"/>
    <col min="1268" max="1268" width="2.28515625" style="38" customWidth="1"/>
    <col min="1269" max="1269" width="13.7109375" style="38" customWidth="1"/>
    <col min="1270" max="1270" width="31.5703125" style="38" customWidth="1"/>
    <col min="1271" max="1271" width="9.7109375" style="38" customWidth="1"/>
    <col min="1272" max="1272" width="0.85546875" style="38" customWidth="1"/>
    <col min="1273" max="1273" width="16.7109375" style="38" customWidth="1"/>
    <col min="1274" max="1274" width="0.85546875" style="38" customWidth="1"/>
    <col min="1275" max="1275" width="16.7109375" style="38" customWidth="1"/>
    <col min="1276" max="1276" width="1.85546875" style="38" customWidth="1"/>
    <col min="1277" max="1277" width="15.140625" style="38" customWidth="1"/>
    <col min="1278" max="1278" width="12.42578125" style="38" bestFit="1" customWidth="1"/>
    <col min="1279" max="1279" width="11.28515625" style="38" bestFit="1" customWidth="1"/>
    <col min="1280" max="1520" width="9.140625" style="38"/>
    <col min="1521" max="1521" width="2.42578125" style="38" customWidth="1"/>
    <col min="1522" max="1522" width="2.28515625" style="38" customWidth="1"/>
    <col min="1523" max="1523" width="2.42578125" style="38" customWidth="1"/>
    <col min="1524" max="1524" width="2.28515625" style="38" customWidth="1"/>
    <col min="1525" max="1525" width="13.7109375" style="38" customWidth="1"/>
    <col min="1526" max="1526" width="31.5703125" style="38" customWidth="1"/>
    <col min="1527" max="1527" width="9.7109375" style="38" customWidth="1"/>
    <col min="1528" max="1528" width="0.85546875" style="38" customWidth="1"/>
    <col min="1529" max="1529" width="16.7109375" style="38" customWidth="1"/>
    <col min="1530" max="1530" width="0.85546875" style="38" customWidth="1"/>
    <col min="1531" max="1531" width="16.7109375" style="38" customWidth="1"/>
    <col min="1532" max="1532" width="1.85546875" style="38" customWidth="1"/>
    <col min="1533" max="1533" width="15.140625" style="38" customWidth="1"/>
    <col min="1534" max="1534" width="12.42578125" style="38" bestFit="1" customWidth="1"/>
    <col min="1535" max="1535" width="11.28515625" style="38" bestFit="1" customWidth="1"/>
    <col min="1536" max="1776" width="9.140625" style="38"/>
    <col min="1777" max="1777" width="2.42578125" style="38" customWidth="1"/>
    <col min="1778" max="1778" width="2.28515625" style="38" customWidth="1"/>
    <col min="1779" max="1779" width="2.42578125" style="38" customWidth="1"/>
    <col min="1780" max="1780" width="2.28515625" style="38" customWidth="1"/>
    <col min="1781" max="1781" width="13.7109375" style="38" customWidth="1"/>
    <col min="1782" max="1782" width="31.5703125" style="38" customWidth="1"/>
    <col min="1783" max="1783" width="9.7109375" style="38" customWidth="1"/>
    <col min="1784" max="1784" width="0.85546875" style="38" customWidth="1"/>
    <col min="1785" max="1785" width="16.7109375" style="38" customWidth="1"/>
    <col min="1786" max="1786" width="0.85546875" style="38" customWidth="1"/>
    <col min="1787" max="1787" width="16.7109375" style="38" customWidth="1"/>
    <col min="1788" max="1788" width="1.85546875" style="38" customWidth="1"/>
    <col min="1789" max="1789" width="15.140625" style="38" customWidth="1"/>
    <col min="1790" max="1790" width="12.42578125" style="38" bestFit="1" customWidth="1"/>
    <col min="1791" max="1791" width="11.28515625" style="38" bestFit="1" customWidth="1"/>
    <col min="1792" max="2032" width="9.140625" style="38"/>
    <col min="2033" max="2033" width="2.42578125" style="38" customWidth="1"/>
    <col min="2034" max="2034" width="2.28515625" style="38" customWidth="1"/>
    <col min="2035" max="2035" width="2.42578125" style="38" customWidth="1"/>
    <col min="2036" max="2036" width="2.28515625" style="38" customWidth="1"/>
    <col min="2037" max="2037" width="13.7109375" style="38" customWidth="1"/>
    <col min="2038" max="2038" width="31.5703125" style="38" customWidth="1"/>
    <col min="2039" max="2039" width="9.7109375" style="38" customWidth="1"/>
    <col min="2040" max="2040" width="0.85546875" style="38" customWidth="1"/>
    <col min="2041" max="2041" width="16.7109375" style="38" customWidth="1"/>
    <col min="2042" max="2042" width="0.85546875" style="38" customWidth="1"/>
    <col min="2043" max="2043" width="16.7109375" style="38" customWidth="1"/>
    <col min="2044" max="2044" width="1.85546875" style="38" customWidth="1"/>
    <col min="2045" max="2045" width="15.140625" style="38" customWidth="1"/>
    <col min="2046" max="2046" width="12.42578125" style="38" bestFit="1" customWidth="1"/>
    <col min="2047" max="2047" width="11.28515625" style="38" bestFit="1" customWidth="1"/>
    <col min="2048" max="2288" width="9.140625" style="38"/>
    <col min="2289" max="2289" width="2.42578125" style="38" customWidth="1"/>
    <col min="2290" max="2290" width="2.28515625" style="38" customWidth="1"/>
    <col min="2291" max="2291" width="2.42578125" style="38" customWidth="1"/>
    <col min="2292" max="2292" width="2.28515625" style="38" customWidth="1"/>
    <col min="2293" max="2293" width="13.7109375" style="38" customWidth="1"/>
    <col min="2294" max="2294" width="31.5703125" style="38" customWidth="1"/>
    <col min="2295" max="2295" width="9.7109375" style="38" customWidth="1"/>
    <col min="2296" max="2296" width="0.85546875" style="38" customWidth="1"/>
    <col min="2297" max="2297" width="16.7109375" style="38" customWidth="1"/>
    <col min="2298" max="2298" width="0.85546875" style="38" customWidth="1"/>
    <col min="2299" max="2299" width="16.7109375" style="38" customWidth="1"/>
    <col min="2300" max="2300" width="1.85546875" style="38" customWidth="1"/>
    <col min="2301" max="2301" width="15.140625" style="38" customWidth="1"/>
    <col min="2302" max="2302" width="12.42578125" style="38" bestFit="1" customWidth="1"/>
    <col min="2303" max="2303" width="11.28515625" style="38" bestFit="1" customWidth="1"/>
    <col min="2304" max="2544" width="9.140625" style="38"/>
    <col min="2545" max="2545" width="2.42578125" style="38" customWidth="1"/>
    <col min="2546" max="2546" width="2.28515625" style="38" customWidth="1"/>
    <col min="2547" max="2547" width="2.42578125" style="38" customWidth="1"/>
    <col min="2548" max="2548" width="2.28515625" style="38" customWidth="1"/>
    <col min="2549" max="2549" width="13.7109375" style="38" customWidth="1"/>
    <col min="2550" max="2550" width="31.5703125" style="38" customWidth="1"/>
    <col min="2551" max="2551" width="9.7109375" style="38" customWidth="1"/>
    <col min="2552" max="2552" width="0.85546875" style="38" customWidth="1"/>
    <col min="2553" max="2553" width="16.7109375" style="38" customWidth="1"/>
    <col min="2554" max="2554" width="0.85546875" style="38" customWidth="1"/>
    <col min="2555" max="2555" width="16.7109375" style="38" customWidth="1"/>
    <col min="2556" max="2556" width="1.85546875" style="38" customWidth="1"/>
    <col min="2557" max="2557" width="15.140625" style="38" customWidth="1"/>
    <col min="2558" max="2558" width="12.42578125" style="38" bestFit="1" customWidth="1"/>
    <col min="2559" max="2559" width="11.28515625" style="38" bestFit="1" customWidth="1"/>
    <col min="2560" max="2800" width="9.140625" style="38"/>
    <col min="2801" max="2801" width="2.42578125" style="38" customWidth="1"/>
    <col min="2802" max="2802" width="2.28515625" style="38" customWidth="1"/>
    <col min="2803" max="2803" width="2.42578125" style="38" customWidth="1"/>
    <col min="2804" max="2804" width="2.28515625" style="38" customWidth="1"/>
    <col min="2805" max="2805" width="13.7109375" style="38" customWidth="1"/>
    <col min="2806" max="2806" width="31.5703125" style="38" customWidth="1"/>
    <col min="2807" max="2807" width="9.7109375" style="38" customWidth="1"/>
    <col min="2808" max="2808" width="0.85546875" style="38" customWidth="1"/>
    <col min="2809" max="2809" width="16.7109375" style="38" customWidth="1"/>
    <col min="2810" max="2810" width="0.85546875" style="38" customWidth="1"/>
    <col min="2811" max="2811" width="16.7109375" style="38" customWidth="1"/>
    <col min="2812" max="2812" width="1.85546875" style="38" customWidth="1"/>
    <col min="2813" max="2813" width="15.140625" style="38" customWidth="1"/>
    <col min="2814" max="2814" width="12.42578125" style="38" bestFit="1" customWidth="1"/>
    <col min="2815" max="2815" width="11.28515625" style="38" bestFit="1" customWidth="1"/>
    <col min="2816" max="3056" width="9.140625" style="38"/>
    <col min="3057" max="3057" width="2.42578125" style="38" customWidth="1"/>
    <col min="3058" max="3058" width="2.28515625" style="38" customWidth="1"/>
    <col min="3059" max="3059" width="2.42578125" style="38" customWidth="1"/>
    <col min="3060" max="3060" width="2.28515625" style="38" customWidth="1"/>
    <col min="3061" max="3061" width="13.7109375" style="38" customWidth="1"/>
    <col min="3062" max="3062" width="31.5703125" style="38" customWidth="1"/>
    <col min="3063" max="3063" width="9.7109375" style="38" customWidth="1"/>
    <col min="3064" max="3064" width="0.85546875" style="38" customWidth="1"/>
    <col min="3065" max="3065" width="16.7109375" style="38" customWidth="1"/>
    <col min="3066" max="3066" width="0.85546875" style="38" customWidth="1"/>
    <col min="3067" max="3067" width="16.7109375" style="38" customWidth="1"/>
    <col min="3068" max="3068" width="1.85546875" style="38" customWidth="1"/>
    <col min="3069" max="3069" width="15.140625" style="38" customWidth="1"/>
    <col min="3070" max="3070" width="12.42578125" style="38" bestFit="1" customWidth="1"/>
    <col min="3071" max="3071" width="11.28515625" style="38" bestFit="1" customWidth="1"/>
    <col min="3072" max="3312" width="9.140625" style="38"/>
    <col min="3313" max="3313" width="2.42578125" style="38" customWidth="1"/>
    <col min="3314" max="3314" width="2.28515625" style="38" customWidth="1"/>
    <col min="3315" max="3315" width="2.42578125" style="38" customWidth="1"/>
    <col min="3316" max="3316" width="2.28515625" style="38" customWidth="1"/>
    <col min="3317" max="3317" width="13.7109375" style="38" customWidth="1"/>
    <col min="3318" max="3318" width="31.5703125" style="38" customWidth="1"/>
    <col min="3319" max="3319" width="9.7109375" style="38" customWidth="1"/>
    <col min="3320" max="3320" width="0.85546875" style="38" customWidth="1"/>
    <col min="3321" max="3321" width="16.7109375" style="38" customWidth="1"/>
    <col min="3322" max="3322" width="0.85546875" style="38" customWidth="1"/>
    <col min="3323" max="3323" width="16.7109375" style="38" customWidth="1"/>
    <col min="3324" max="3324" width="1.85546875" style="38" customWidth="1"/>
    <col min="3325" max="3325" width="15.140625" style="38" customWidth="1"/>
    <col min="3326" max="3326" width="12.42578125" style="38" bestFit="1" customWidth="1"/>
    <col min="3327" max="3327" width="11.28515625" style="38" bestFit="1" customWidth="1"/>
    <col min="3328" max="3568" width="9.140625" style="38"/>
    <col min="3569" max="3569" width="2.42578125" style="38" customWidth="1"/>
    <col min="3570" max="3570" width="2.28515625" style="38" customWidth="1"/>
    <col min="3571" max="3571" width="2.42578125" style="38" customWidth="1"/>
    <col min="3572" max="3572" width="2.28515625" style="38" customWidth="1"/>
    <col min="3573" max="3573" width="13.7109375" style="38" customWidth="1"/>
    <col min="3574" max="3574" width="31.5703125" style="38" customWidth="1"/>
    <col min="3575" max="3575" width="9.7109375" style="38" customWidth="1"/>
    <col min="3576" max="3576" width="0.85546875" style="38" customWidth="1"/>
    <col min="3577" max="3577" width="16.7109375" style="38" customWidth="1"/>
    <col min="3578" max="3578" width="0.85546875" style="38" customWidth="1"/>
    <col min="3579" max="3579" width="16.7109375" style="38" customWidth="1"/>
    <col min="3580" max="3580" width="1.85546875" style="38" customWidth="1"/>
    <col min="3581" max="3581" width="15.140625" style="38" customWidth="1"/>
    <col min="3582" max="3582" width="12.42578125" style="38" bestFit="1" customWidth="1"/>
    <col min="3583" max="3583" width="11.28515625" style="38" bestFit="1" customWidth="1"/>
    <col min="3584" max="3824" width="9.140625" style="38"/>
    <col min="3825" max="3825" width="2.42578125" style="38" customWidth="1"/>
    <col min="3826" max="3826" width="2.28515625" style="38" customWidth="1"/>
    <col min="3827" max="3827" width="2.42578125" style="38" customWidth="1"/>
    <col min="3828" max="3828" width="2.28515625" style="38" customWidth="1"/>
    <col min="3829" max="3829" width="13.7109375" style="38" customWidth="1"/>
    <col min="3830" max="3830" width="31.5703125" style="38" customWidth="1"/>
    <col min="3831" max="3831" width="9.7109375" style="38" customWidth="1"/>
    <col min="3832" max="3832" width="0.85546875" style="38" customWidth="1"/>
    <col min="3833" max="3833" width="16.7109375" style="38" customWidth="1"/>
    <col min="3834" max="3834" width="0.85546875" style="38" customWidth="1"/>
    <col min="3835" max="3835" width="16.7109375" style="38" customWidth="1"/>
    <col min="3836" max="3836" width="1.85546875" style="38" customWidth="1"/>
    <col min="3837" max="3837" width="15.140625" style="38" customWidth="1"/>
    <col min="3838" max="3838" width="12.42578125" style="38" bestFit="1" customWidth="1"/>
    <col min="3839" max="3839" width="11.28515625" style="38" bestFit="1" customWidth="1"/>
    <col min="3840" max="4080" width="9.140625" style="38"/>
    <col min="4081" max="4081" width="2.42578125" style="38" customWidth="1"/>
    <col min="4082" max="4082" width="2.28515625" style="38" customWidth="1"/>
    <col min="4083" max="4083" width="2.42578125" style="38" customWidth="1"/>
    <col min="4084" max="4084" width="2.28515625" style="38" customWidth="1"/>
    <col min="4085" max="4085" width="13.7109375" style="38" customWidth="1"/>
    <col min="4086" max="4086" width="31.5703125" style="38" customWidth="1"/>
    <col min="4087" max="4087" width="9.7109375" style="38" customWidth="1"/>
    <col min="4088" max="4088" width="0.85546875" style="38" customWidth="1"/>
    <col min="4089" max="4089" width="16.7109375" style="38" customWidth="1"/>
    <col min="4090" max="4090" width="0.85546875" style="38" customWidth="1"/>
    <col min="4091" max="4091" width="16.7109375" style="38" customWidth="1"/>
    <col min="4092" max="4092" width="1.85546875" style="38" customWidth="1"/>
    <col min="4093" max="4093" width="15.140625" style="38" customWidth="1"/>
    <col min="4094" max="4094" width="12.42578125" style="38" bestFit="1" customWidth="1"/>
    <col min="4095" max="4095" width="11.28515625" style="38" bestFit="1" customWidth="1"/>
    <col min="4096" max="4336" width="9.140625" style="38"/>
    <col min="4337" max="4337" width="2.42578125" style="38" customWidth="1"/>
    <col min="4338" max="4338" width="2.28515625" style="38" customWidth="1"/>
    <col min="4339" max="4339" width="2.42578125" style="38" customWidth="1"/>
    <col min="4340" max="4340" width="2.28515625" style="38" customWidth="1"/>
    <col min="4341" max="4341" width="13.7109375" style="38" customWidth="1"/>
    <col min="4342" max="4342" width="31.5703125" style="38" customWidth="1"/>
    <col min="4343" max="4343" width="9.7109375" style="38" customWidth="1"/>
    <col min="4344" max="4344" width="0.85546875" style="38" customWidth="1"/>
    <col min="4345" max="4345" width="16.7109375" style="38" customWidth="1"/>
    <col min="4346" max="4346" width="0.85546875" style="38" customWidth="1"/>
    <col min="4347" max="4347" width="16.7109375" style="38" customWidth="1"/>
    <col min="4348" max="4348" width="1.85546875" style="38" customWidth="1"/>
    <col min="4349" max="4349" width="15.140625" style="38" customWidth="1"/>
    <col min="4350" max="4350" width="12.42578125" style="38" bestFit="1" customWidth="1"/>
    <col min="4351" max="4351" width="11.28515625" style="38" bestFit="1" customWidth="1"/>
    <col min="4352" max="4592" width="9.140625" style="38"/>
    <col min="4593" max="4593" width="2.42578125" style="38" customWidth="1"/>
    <col min="4594" max="4594" width="2.28515625" style="38" customWidth="1"/>
    <col min="4595" max="4595" width="2.42578125" style="38" customWidth="1"/>
    <col min="4596" max="4596" width="2.28515625" style="38" customWidth="1"/>
    <col min="4597" max="4597" width="13.7109375" style="38" customWidth="1"/>
    <col min="4598" max="4598" width="31.5703125" style="38" customWidth="1"/>
    <col min="4599" max="4599" width="9.7109375" style="38" customWidth="1"/>
    <col min="4600" max="4600" width="0.85546875" style="38" customWidth="1"/>
    <col min="4601" max="4601" width="16.7109375" style="38" customWidth="1"/>
    <col min="4602" max="4602" width="0.85546875" style="38" customWidth="1"/>
    <col min="4603" max="4603" width="16.7109375" style="38" customWidth="1"/>
    <col min="4604" max="4604" width="1.85546875" style="38" customWidth="1"/>
    <col min="4605" max="4605" width="15.140625" style="38" customWidth="1"/>
    <col min="4606" max="4606" width="12.42578125" style="38" bestFit="1" customWidth="1"/>
    <col min="4607" max="4607" width="11.28515625" style="38" bestFit="1" customWidth="1"/>
    <col min="4608" max="4848" width="9.140625" style="38"/>
    <col min="4849" max="4849" width="2.42578125" style="38" customWidth="1"/>
    <col min="4850" max="4850" width="2.28515625" style="38" customWidth="1"/>
    <col min="4851" max="4851" width="2.42578125" style="38" customWidth="1"/>
    <col min="4852" max="4852" width="2.28515625" style="38" customWidth="1"/>
    <col min="4853" max="4853" width="13.7109375" style="38" customWidth="1"/>
    <col min="4854" max="4854" width="31.5703125" style="38" customWidth="1"/>
    <col min="4855" max="4855" width="9.7109375" style="38" customWidth="1"/>
    <col min="4856" max="4856" width="0.85546875" style="38" customWidth="1"/>
    <col min="4857" max="4857" width="16.7109375" style="38" customWidth="1"/>
    <col min="4858" max="4858" width="0.85546875" style="38" customWidth="1"/>
    <col min="4859" max="4859" width="16.7109375" style="38" customWidth="1"/>
    <col min="4860" max="4860" width="1.85546875" style="38" customWidth="1"/>
    <col min="4861" max="4861" width="15.140625" style="38" customWidth="1"/>
    <col min="4862" max="4862" width="12.42578125" style="38" bestFit="1" customWidth="1"/>
    <col min="4863" max="4863" width="11.28515625" style="38" bestFit="1" customWidth="1"/>
    <col min="4864" max="5104" width="9.140625" style="38"/>
    <col min="5105" max="5105" width="2.42578125" style="38" customWidth="1"/>
    <col min="5106" max="5106" width="2.28515625" style="38" customWidth="1"/>
    <col min="5107" max="5107" width="2.42578125" style="38" customWidth="1"/>
    <col min="5108" max="5108" width="2.28515625" style="38" customWidth="1"/>
    <col min="5109" max="5109" width="13.7109375" style="38" customWidth="1"/>
    <col min="5110" max="5110" width="31.5703125" style="38" customWidth="1"/>
    <col min="5111" max="5111" width="9.7109375" style="38" customWidth="1"/>
    <col min="5112" max="5112" width="0.85546875" style="38" customWidth="1"/>
    <col min="5113" max="5113" width="16.7109375" style="38" customWidth="1"/>
    <col min="5114" max="5114" width="0.85546875" style="38" customWidth="1"/>
    <col min="5115" max="5115" width="16.7109375" style="38" customWidth="1"/>
    <col min="5116" max="5116" width="1.85546875" style="38" customWidth="1"/>
    <col min="5117" max="5117" width="15.140625" style="38" customWidth="1"/>
    <col min="5118" max="5118" width="12.42578125" style="38" bestFit="1" customWidth="1"/>
    <col min="5119" max="5119" width="11.28515625" style="38" bestFit="1" customWidth="1"/>
    <col min="5120" max="5360" width="9.140625" style="38"/>
    <col min="5361" max="5361" width="2.42578125" style="38" customWidth="1"/>
    <col min="5362" max="5362" width="2.28515625" style="38" customWidth="1"/>
    <col min="5363" max="5363" width="2.42578125" style="38" customWidth="1"/>
    <col min="5364" max="5364" width="2.28515625" style="38" customWidth="1"/>
    <col min="5365" max="5365" width="13.7109375" style="38" customWidth="1"/>
    <col min="5366" max="5366" width="31.5703125" style="38" customWidth="1"/>
    <col min="5367" max="5367" width="9.7109375" style="38" customWidth="1"/>
    <col min="5368" max="5368" width="0.85546875" style="38" customWidth="1"/>
    <col min="5369" max="5369" width="16.7109375" style="38" customWidth="1"/>
    <col min="5370" max="5370" width="0.85546875" style="38" customWidth="1"/>
    <col min="5371" max="5371" width="16.7109375" style="38" customWidth="1"/>
    <col min="5372" max="5372" width="1.85546875" style="38" customWidth="1"/>
    <col min="5373" max="5373" width="15.140625" style="38" customWidth="1"/>
    <col min="5374" max="5374" width="12.42578125" style="38" bestFit="1" customWidth="1"/>
    <col min="5375" max="5375" width="11.28515625" style="38" bestFit="1" customWidth="1"/>
    <col min="5376" max="5616" width="9.140625" style="38"/>
    <col min="5617" max="5617" width="2.42578125" style="38" customWidth="1"/>
    <col min="5618" max="5618" width="2.28515625" style="38" customWidth="1"/>
    <col min="5619" max="5619" width="2.42578125" style="38" customWidth="1"/>
    <col min="5620" max="5620" width="2.28515625" style="38" customWidth="1"/>
    <col min="5621" max="5621" width="13.7109375" style="38" customWidth="1"/>
    <col min="5622" max="5622" width="31.5703125" style="38" customWidth="1"/>
    <col min="5623" max="5623" width="9.7109375" style="38" customWidth="1"/>
    <col min="5624" max="5624" width="0.85546875" style="38" customWidth="1"/>
    <col min="5625" max="5625" width="16.7109375" style="38" customWidth="1"/>
    <col min="5626" max="5626" width="0.85546875" style="38" customWidth="1"/>
    <col min="5627" max="5627" width="16.7109375" style="38" customWidth="1"/>
    <col min="5628" max="5628" width="1.85546875" style="38" customWidth="1"/>
    <col min="5629" max="5629" width="15.140625" style="38" customWidth="1"/>
    <col min="5630" max="5630" width="12.42578125" style="38" bestFit="1" customWidth="1"/>
    <col min="5631" max="5631" width="11.28515625" style="38" bestFit="1" customWidth="1"/>
    <col min="5632" max="5872" width="9.140625" style="38"/>
    <col min="5873" max="5873" width="2.42578125" style="38" customWidth="1"/>
    <col min="5874" max="5874" width="2.28515625" style="38" customWidth="1"/>
    <col min="5875" max="5875" width="2.42578125" style="38" customWidth="1"/>
    <col min="5876" max="5876" width="2.28515625" style="38" customWidth="1"/>
    <col min="5877" max="5877" width="13.7109375" style="38" customWidth="1"/>
    <col min="5878" max="5878" width="31.5703125" style="38" customWidth="1"/>
    <col min="5879" max="5879" width="9.7109375" style="38" customWidth="1"/>
    <col min="5880" max="5880" width="0.85546875" style="38" customWidth="1"/>
    <col min="5881" max="5881" width="16.7109375" style="38" customWidth="1"/>
    <col min="5882" max="5882" width="0.85546875" style="38" customWidth="1"/>
    <col min="5883" max="5883" width="16.7109375" style="38" customWidth="1"/>
    <col min="5884" max="5884" width="1.85546875" style="38" customWidth="1"/>
    <col min="5885" max="5885" width="15.140625" style="38" customWidth="1"/>
    <col min="5886" max="5886" width="12.42578125" style="38" bestFit="1" customWidth="1"/>
    <col min="5887" max="5887" width="11.28515625" style="38" bestFit="1" customWidth="1"/>
    <col min="5888" max="6128" width="9.140625" style="38"/>
    <col min="6129" max="6129" width="2.42578125" style="38" customWidth="1"/>
    <col min="6130" max="6130" width="2.28515625" style="38" customWidth="1"/>
    <col min="6131" max="6131" width="2.42578125" style="38" customWidth="1"/>
    <col min="6132" max="6132" width="2.28515625" style="38" customWidth="1"/>
    <col min="6133" max="6133" width="13.7109375" style="38" customWidth="1"/>
    <col min="6134" max="6134" width="31.5703125" style="38" customWidth="1"/>
    <col min="6135" max="6135" width="9.7109375" style="38" customWidth="1"/>
    <col min="6136" max="6136" width="0.85546875" style="38" customWidth="1"/>
    <col min="6137" max="6137" width="16.7109375" style="38" customWidth="1"/>
    <col min="6138" max="6138" width="0.85546875" style="38" customWidth="1"/>
    <col min="6139" max="6139" width="16.7109375" style="38" customWidth="1"/>
    <col min="6140" max="6140" width="1.85546875" style="38" customWidth="1"/>
    <col min="6141" max="6141" width="15.140625" style="38" customWidth="1"/>
    <col min="6142" max="6142" width="12.42578125" style="38" bestFit="1" customWidth="1"/>
    <col min="6143" max="6143" width="11.28515625" style="38" bestFit="1" customWidth="1"/>
    <col min="6144" max="6384" width="9.140625" style="38"/>
    <col min="6385" max="6385" width="2.42578125" style="38" customWidth="1"/>
    <col min="6386" max="6386" width="2.28515625" style="38" customWidth="1"/>
    <col min="6387" max="6387" width="2.42578125" style="38" customWidth="1"/>
    <col min="6388" max="6388" width="2.28515625" style="38" customWidth="1"/>
    <col min="6389" max="6389" width="13.7109375" style="38" customWidth="1"/>
    <col min="6390" max="6390" width="31.5703125" style="38" customWidth="1"/>
    <col min="6391" max="6391" width="9.7109375" style="38" customWidth="1"/>
    <col min="6392" max="6392" width="0.85546875" style="38" customWidth="1"/>
    <col min="6393" max="6393" width="16.7109375" style="38" customWidth="1"/>
    <col min="6394" max="6394" width="0.85546875" style="38" customWidth="1"/>
    <col min="6395" max="6395" width="16.7109375" style="38" customWidth="1"/>
    <col min="6396" max="6396" width="1.85546875" style="38" customWidth="1"/>
    <col min="6397" max="6397" width="15.140625" style="38" customWidth="1"/>
    <col min="6398" max="6398" width="12.42578125" style="38" bestFit="1" customWidth="1"/>
    <col min="6399" max="6399" width="11.28515625" style="38" bestFit="1" customWidth="1"/>
    <col min="6400" max="6640" width="9.140625" style="38"/>
    <col min="6641" max="6641" width="2.42578125" style="38" customWidth="1"/>
    <col min="6642" max="6642" width="2.28515625" style="38" customWidth="1"/>
    <col min="6643" max="6643" width="2.42578125" style="38" customWidth="1"/>
    <col min="6644" max="6644" width="2.28515625" style="38" customWidth="1"/>
    <col min="6645" max="6645" width="13.7109375" style="38" customWidth="1"/>
    <col min="6646" max="6646" width="31.5703125" style="38" customWidth="1"/>
    <col min="6647" max="6647" width="9.7109375" style="38" customWidth="1"/>
    <col min="6648" max="6648" width="0.85546875" style="38" customWidth="1"/>
    <col min="6649" max="6649" width="16.7109375" style="38" customWidth="1"/>
    <col min="6650" max="6650" width="0.85546875" style="38" customWidth="1"/>
    <col min="6651" max="6651" width="16.7109375" style="38" customWidth="1"/>
    <col min="6652" max="6652" width="1.85546875" style="38" customWidth="1"/>
    <col min="6653" max="6653" width="15.140625" style="38" customWidth="1"/>
    <col min="6654" max="6654" width="12.42578125" style="38" bestFit="1" customWidth="1"/>
    <col min="6655" max="6655" width="11.28515625" style="38" bestFit="1" customWidth="1"/>
    <col min="6656" max="6896" width="9.140625" style="38"/>
    <col min="6897" max="6897" width="2.42578125" style="38" customWidth="1"/>
    <col min="6898" max="6898" width="2.28515625" style="38" customWidth="1"/>
    <col min="6899" max="6899" width="2.42578125" style="38" customWidth="1"/>
    <col min="6900" max="6900" width="2.28515625" style="38" customWidth="1"/>
    <col min="6901" max="6901" width="13.7109375" style="38" customWidth="1"/>
    <col min="6902" max="6902" width="31.5703125" style="38" customWidth="1"/>
    <col min="6903" max="6903" width="9.7109375" style="38" customWidth="1"/>
    <col min="6904" max="6904" width="0.85546875" style="38" customWidth="1"/>
    <col min="6905" max="6905" width="16.7109375" style="38" customWidth="1"/>
    <col min="6906" max="6906" width="0.85546875" style="38" customWidth="1"/>
    <col min="6907" max="6907" width="16.7109375" style="38" customWidth="1"/>
    <col min="6908" max="6908" width="1.85546875" style="38" customWidth="1"/>
    <col min="6909" max="6909" width="15.140625" style="38" customWidth="1"/>
    <col min="6910" max="6910" width="12.42578125" style="38" bestFit="1" customWidth="1"/>
    <col min="6911" max="6911" width="11.28515625" style="38" bestFit="1" customWidth="1"/>
    <col min="6912" max="7152" width="9.140625" style="38"/>
    <col min="7153" max="7153" width="2.42578125" style="38" customWidth="1"/>
    <col min="7154" max="7154" width="2.28515625" style="38" customWidth="1"/>
    <col min="7155" max="7155" width="2.42578125" style="38" customWidth="1"/>
    <col min="7156" max="7156" width="2.28515625" style="38" customWidth="1"/>
    <col min="7157" max="7157" width="13.7109375" style="38" customWidth="1"/>
    <col min="7158" max="7158" width="31.5703125" style="38" customWidth="1"/>
    <col min="7159" max="7159" width="9.7109375" style="38" customWidth="1"/>
    <col min="7160" max="7160" width="0.85546875" style="38" customWidth="1"/>
    <col min="7161" max="7161" width="16.7109375" style="38" customWidth="1"/>
    <col min="7162" max="7162" width="0.85546875" style="38" customWidth="1"/>
    <col min="7163" max="7163" width="16.7109375" style="38" customWidth="1"/>
    <col min="7164" max="7164" width="1.85546875" style="38" customWidth="1"/>
    <col min="7165" max="7165" width="15.140625" style="38" customWidth="1"/>
    <col min="7166" max="7166" width="12.42578125" style="38" bestFit="1" customWidth="1"/>
    <col min="7167" max="7167" width="11.28515625" style="38" bestFit="1" customWidth="1"/>
    <col min="7168" max="7408" width="9.140625" style="38"/>
    <col min="7409" max="7409" width="2.42578125" style="38" customWidth="1"/>
    <col min="7410" max="7410" width="2.28515625" style="38" customWidth="1"/>
    <col min="7411" max="7411" width="2.42578125" style="38" customWidth="1"/>
    <col min="7412" max="7412" width="2.28515625" style="38" customWidth="1"/>
    <col min="7413" max="7413" width="13.7109375" style="38" customWidth="1"/>
    <col min="7414" max="7414" width="31.5703125" style="38" customWidth="1"/>
    <col min="7415" max="7415" width="9.7109375" style="38" customWidth="1"/>
    <col min="7416" max="7416" width="0.85546875" style="38" customWidth="1"/>
    <col min="7417" max="7417" width="16.7109375" style="38" customWidth="1"/>
    <col min="7418" max="7418" width="0.85546875" style="38" customWidth="1"/>
    <col min="7419" max="7419" width="16.7109375" style="38" customWidth="1"/>
    <col min="7420" max="7420" width="1.85546875" style="38" customWidth="1"/>
    <col min="7421" max="7421" width="15.140625" style="38" customWidth="1"/>
    <col min="7422" max="7422" width="12.42578125" style="38" bestFit="1" customWidth="1"/>
    <col min="7423" max="7423" width="11.28515625" style="38" bestFit="1" customWidth="1"/>
    <col min="7424" max="7664" width="9.140625" style="38"/>
    <col min="7665" max="7665" width="2.42578125" style="38" customWidth="1"/>
    <col min="7666" max="7666" width="2.28515625" style="38" customWidth="1"/>
    <col min="7667" max="7667" width="2.42578125" style="38" customWidth="1"/>
    <col min="7668" max="7668" width="2.28515625" style="38" customWidth="1"/>
    <col min="7669" max="7669" width="13.7109375" style="38" customWidth="1"/>
    <col min="7670" max="7670" width="31.5703125" style="38" customWidth="1"/>
    <col min="7671" max="7671" width="9.7109375" style="38" customWidth="1"/>
    <col min="7672" max="7672" width="0.85546875" style="38" customWidth="1"/>
    <col min="7673" max="7673" width="16.7109375" style="38" customWidth="1"/>
    <col min="7674" max="7674" width="0.85546875" style="38" customWidth="1"/>
    <col min="7675" max="7675" width="16.7109375" style="38" customWidth="1"/>
    <col min="7676" max="7676" width="1.85546875" style="38" customWidth="1"/>
    <col min="7677" max="7677" width="15.140625" style="38" customWidth="1"/>
    <col min="7678" max="7678" width="12.42578125" style="38" bestFit="1" customWidth="1"/>
    <col min="7679" max="7679" width="11.28515625" style="38" bestFit="1" customWidth="1"/>
    <col min="7680" max="7920" width="9.140625" style="38"/>
    <col min="7921" max="7921" width="2.42578125" style="38" customWidth="1"/>
    <col min="7922" max="7922" width="2.28515625" style="38" customWidth="1"/>
    <col min="7923" max="7923" width="2.42578125" style="38" customWidth="1"/>
    <col min="7924" max="7924" width="2.28515625" style="38" customWidth="1"/>
    <col min="7925" max="7925" width="13.7109375" style="38" customWidth="1"/>
    <col min="7926" max="7926" width="31.5703125" style="38" customWidth="1"/>
    <col min="7927" max="7927" width="9.7109375" style="38" customWidth="1"/>
    <col min="7928" max="7928" width="0.85546875" style="38" customWidth="1"/>
    <col min="7929" max="7929" width="16.7109375" style="38" customWidth="1"/>
    <col min="7930" max="7930" width="0.85546875" style="38" customWidth="1"/>
    <col min="7931" max="7931" width="16.7109375" style="38" customWidth="1"/>
    <col min="7932" max="7932" width="1.85546875" style="38" customWidth="1"/>
    <col min="7933" max="7933" width="15.140625" style="38" customWidth="1"/>
    <col min="7934" max="7934" width="12.42578125" style="38" bestFit="1" customWidth="1"/>
    <col min="7935" max="7935" width="11.28515625" style="38" bestFit="1" customWidth="1"/>
    <col min="7936" max="8176" width="9.140625" style="38"/>
    <col min="8177" max="8177" width="2.42578125" style="38" customWidth="1"/>
    <col min="8178" max="8178" width="2.28515625" style="38" customWidth="1"/>
    <col min="8179" max="8179" width="2.42578125" style="38" customWidth="1"/>
    <col min="8180" max="8180" width="2.28515625" style="38" customWidth="1"/>
    <col min="8181" max="8181" width="13.7109375" style="38" customWidth="1"/>
    <col min="8182" max="8182" width="31.5703125" style="38" customWidth="1"/>
    <col min="8183" max="8183" width="9.7109375" style="38" customWidth="1"/>
    <col min="8184" max="8184" width="0.85546875" style="38" customWidth="1"/>
    <col min="8185" max="8185" width="16.7109375" style="38" customWidth="1"/>
    <col min="8186" max="8186" width="0.85546875" style="38" customWidth="1"/>
    <col min="8187" max="8187" width="16.7109375" style="38" customWidth="1"/>
    <col min="8188" max="8188" width="1.85546875" style="38" customWidth="1"/>
    <col min="8189" max="8189" width="15.140625" style="38" customWidth="1"/>
    <col min="8190" max="8190" width="12.42578125" style="38" bestFit="1" customWidth="1"/>
    <col min="8191" max="8191" width="11.28515625" style="38" bestFit="1" customWidth="1"/>
    <col min="8192" max="8432" width="9.140625" style="38"/>
    <col min="8433" max="8433" width="2.42578125" style="38" customWidth="1"/>
    <col min="8434" max="8434" width="2.28515625" style="38" customWidth="1"/>
    <col min="8435" max="8435" width="2.42578125" style="38" customWidth="1"/>
    <col min="8436" max="8436" width="2.28515625" style="38" customWidth="1"/>
    <col min="8437" max="8437" width="13.7109375" style="38" customWidth="1"/>
    <col min="8438" max="8438" width="31.5703125" style="38" customWidth="1"/>
    <col min="8439" max="8439" width="9.7109375" style="38" customWidth="1"/>
    <col min="8440" max="8440" width="0.85546875" style="38" customWidth="1"/>
    <col min="8441" max="8441" width="16.7109375" style="38" customWidth="1"/>
    <col min="8442" max="8442" width="0.85546875" style="38" customWidth="1"/>
    <col min="8443" max="8443" width="16.7109375" style="38" customWidth="1"/>
    <col min="8444" max="8444" width="1.85546875" style="38" customWidth="1"/>
    <col min="8445" max="8445" width="15.140625" style="38" customWidth="1"/>
    <col min="8446" max="8446" width="12.42578125" style="38" bestFit="1" customWidth="1"/>
    <col min="8447" max="8447" width="11.28515625" style="38" bestFit="1" customWidth="1"/>
    <col min="8448" max="8688" width="9.140625" style="38"/>
    <col min="8689" max="8689" width="2.42578125" style="38" customWidth="1"/>
    <col min="8690" max="8690" width="2.28515625" style="38" customWidth="1"/>
    <col min="8691" max="8691" width="2.42578125" style="38" customWidth="1"/>
    <col min="8692" max="8692" width="2.28515625" style="38" customWidth="1"/>
    <col min="8693" max="8693" width="13.7109375" style="38" customWidth="1"/>
    <col min="8694" max="8694" width="31.5703125" style="38" customWidth="1"/>
    <col min="8695" max="8695" width="9.7109375" style="38" customWidth="1"/>
    <col min="8696" max="8696" width="0.85546875" style="38" customWidth="1"/>
    <col min="8697" max="8697" width="16.7109375" style="38" customWidth="1"/>
    <col min="8698" max="8698" width="0.85546875" style="38" customWidth="1"/>
    <col min="8699" max="8699" width="16.7109375" style="38" customWidth="1"/>
    <col min="8700" max="8700" width="1.85546875" style="38" customWidth="1"/>
    <col min="8701" max="8701" width="15.140625" style="38" customWidth="1"/>
    <col min="8702" max="8702" width="12.42578125" style="38" bestFit="1" customWidth="1"/>
    <col min="8703" max="8703" width="11.28515625" style="38" bestFit="1" customWidth="1"/>
    <col min="8704" max="8944" width="9.140625" style="38"/>
    <col min="8945" max="8945" width="2.42578125" style="38" customWidth="1"/>
    <col min="8946" max="8946" width="2.28515625" style="38" customWidth="1"/>
    <col min="8947" max="8947" width="2.42578125" style="38" customWidth="1"/>
    <col min="8948" max="8948" width="2.28515625" style="38" customWidth="1"/>
    <col min="8949" max="8949" width="13.7109375" style="38" customWidth="1"/>
    <col min="8950" max="8950" width="31.5703125" style="38" customWidth="1"/>
    <col min="8951" max="8951" width="9.7109375" style="38" customWidth="1"/>
    <col min="8952" max="8952" width="0.85546875" style="38" customWidth="1"/>
    <col min="8953" max="8953" width="16.7109375" style="38" customWidth="1"/>
    <col min="8954" max="8954" width="0.85546875" style="38" customWidth="1"/>
    <col min="8955" max="8955" width="16.7109375" style="38" customWidth="1"/>
    <col min="8956" max="8956" width="1.85546875" style="38" customWidth="1"/>
    <col min="8957" max="8957" width="15.140625" style="38" customWidth="1"/>
    <col min="8958" max="8958" width="12.42578125" style="38" bestFit="1" customWidth="1"/>
    <col min="8959" max="8959" width="11.28515625" style="38" bestFit="1" customWidth="1"/>
    <col min="8960" max="9200" width="9.140625" style="38"/>
    <col min="9201" max="9201" width="2.42578125" style="38" customWidth="1"/>
    <col min="9202" max="9202" width="2.28515625" style="38" customWidth="1"/>
    <col min="9203" max="9203" width="2.42578125" style="38" customWidth="1"/>
    <col min="9204" max="9204" width="2.28515625" style="38" customWidth="1"/>
    <col min="9205" max="9205" width="13.7109375" style="38" customWidth="1"/>
    <col min="9206" max="9206" width="31.5703125" style="38" customWidth="1"/>
    <col min="9207" max="9207" width="9.7109375" style="38" customWidth="1"/>
    <col min="9208" max="9208" width="0.85546875" style="38" customWidth="1"/>
    <col min="9209" max="9209" width="16.7109375" style="38" customWidth="1"/>
    <col min="9210" max="9210" width="0.85546875" style="38" customWidth="1"/>
    <col min="9211" max="9211" width="16.7109375" style="38" customWidth="1"/>
    <col min="9212" max="9212" width="1.85546875" style="38" customWidth="1"/>
    <col min="9213" max="9213" width="15.140625" style="38" customWidth="1"/>
    <col min="9214" max="9214" width="12.42578125" style="38" bestFit="1" customWidth="1"/>
    <col min="9215" max="9215" width="11.28515625" style="38" bestFit="1" customWidth="1"/>
    <col min="9216" max="9456" width="9.140625" style="38"/>
    <col min="9457" max="9457" width="2.42578125" style="38" customWidth="1"/>
    <col min="9458" max="9458" width="2.28515625" style="38" customWidth="1"/>
    <col min="9459" max="9459" width="2.42578125" style="38" customWidth="1"/>
    <col min="9460" max="9460" width="2.28515625" style="38" customWidth="1"/>
    <col min="9461" max="9461" width="13.7109375" style="38" customWidth="1"/>
    <col min="9462" max="9462" width="31.5703125" style="38" customWidth="1"/>
    <col min="9463" max="9463" width="9.7109375" style="38" customWidth="1"/>
    <col min="9464" max="9464" width="0.85546875" style="38" customWidth="1"/>
    <col min="9465" max="9465" width="16.7109375" style="38" customWidth="1"/>
    <col min="9466" max="9466" width="0.85546875" style="38" customWidth="1"/>
    <col min="9467" max="9467" width="16.7109375" style="38" customWidth="1"/>
    <col min="9468" max="9468" width="1.85546875" style="38" customWidth="1"/>
    <col min="9469" max="9469" width="15.140625" style="38" customWidth="1"/>
    <col min="9470" max="9470" width="12.42578125" style="38" bestFit="1" customWidth="1"/>
    <col min="9471" max="9471" width="11.28515625" style="38" bestFit="1" customWidth="1"/>
    <col min="9472" max="9712" width="9.140625" style="38"/>
    <col min="9713" max="9713" width="2.42578125" style="38" customWidth="1"/>
    <col min="9714" max="9714" width="2.28515625" style="38" customWidth="1"/>
    <col min="9715" max="9715" width="2.42578125" style="38" customWidth="1"/>
    <col min="9716" max="9716" width="2.28515625" style="38" customWidth="1"/>
    <col min="9717" max="9717" width="13.7109375" style="38" customWidth="1"/>
    <col min="9718" max="9718" width="31.5703125" style="38" customWidth="1"/>
    <col min="9719" max="9719" width="9.7109375" style="38" customWidth="1"/>
    <col min="9720" max="9720" width="0.85546875" style="38" customWidth="1"/>
    <col min="9721" max="9721" width="16.7109375" style="38" customWidth="1"/>
    <col min="9722" max="9722" width="0.85546875" style="38" customWidth="1"/>
    <col min="9723" max="9723" width="16.7109375" style="38" customWidth="1"/>
    <col min="9724" max="9724" width="1.85546875" style="38" customWidth="1"/>
    <col min="9725" max="9725" width="15.140625" style="38" customWidth="1"/>
    <col min="9726" max="9726" width="12.42578125" style="38" bestFit="1" customWidth="1"/>
    <col min="9727" max="9727" width="11.28515625" style="38" bestFit="1" customWidth="1"/>
    <col min="9728" max="9968" width="9.140625" style="38"/>
    <col min="9969" max="9969" width="2.42578125" style="38" customWidth="1"/>
    <col min="9970" max="9970" width="2.28515625" style="38" customWidth="1"/>
    <col min="9971" max="9971" width="2.42578125" style="38" customWidth="1"/>
    <col min="9972" max="9972" width="2.28515625" style="38" customWidth="1"/>
    <col min="9973" max="9973" width="13.7109375" style="38" customWidth="1"/>
    <col min="9974" max="9974" width="31.5703125" style="38" customWidth="1"/>
    <col min="9975" max="9975" width="9.7109375" style="38" customWidth="1"/>
    <col min="9976" max="9976" width="0.85546875" style="38" customWidth="1"/>
    <col min="9977" max="9977" width="16.7109375" style="38" customWidth="1"/>
    <col min="9978" max="9978" width="0.85546875" style="38" customWidth="1"/>
    <col min="9979" max="9979" width="16.7109375" style="38" customWidth="1"/>
    <col min="9980" max="9980" width="1.85546875" style="38" customWidth="1"/>
    <col min="9981" max="9981" width="15.140625" style="38" customWidth="1"/>
    <col min="9982" max="9982" width="12.42578125" style="38" bestFit="1" customWidth="1"/>
    <col min="9983" max="9983" width="11.28515625" style="38" bestFit="1" customWidth="1"/>
    <col min="9984" max="10224" width="9.140625" style="38"/>
    <col min="10225" max="10225" width="2.42578125" style="38" customWidth="1"/>
    <col min="10226" max="10226" width="2.28515625" style="38" customWidth="1"/>
    <col min="10227" max="10227" width="2.42578125" style="38" customWidth="1"/>
    <col min="10228" max="10228" width="2.28515625" style="38" customWidth="1"/>
    <col min="10229" max="10229" width="13.7109375" style="38" customWidth="1"/>
    <col min="10230" max="10230" width="31.5703125" style="38" customWidth="1"/>
    <col min="10231" max="10231" width="9.7109375" style="38" customWidth="1"/>
    <col min="10232" max="10232" width="0.85546875" style="38" customWidth="1"/>
    <col min="10233" max="10233" width="16.7109375" style="38" customWidth="1"/>
    <col min="10234" max="10234" width="0.85546875" style="38" customWidth="1"/>
    <col min="10235" max="10235" width="16.7109375" style="38" customWidth="1"/>
    <col min="10236" max="10236" width="1.85546875" style="38" customWidth="1"/>
    <col min="10237" max="10237" width="15.140625" style="38" customWidth="1"/>
    <col min="10238" max="10238" width="12.42578125" style="38" bestFit="1" customWidth="1"/>
    <col min="10239" max="10239" width="11.28515625" style="38" bestFit="1" customWidth="1"/>
    <col min="10240" max="10480" width="9.140625" style="38"/>
    <col min="10481" max="10481" width="2.42578125" style="38" customWidth="1"/>
    <col min="10482" max="10482" width="2.28515625" style="38" customWidth="1"/>
    <col min="10483" max="10483" width="2.42578125" style="38" customWidth="1"/>
    <col min="10484" max="10484" width="2.28515625" style="38" customWidth="1"/>
    <col min="10485" max="10485" width="13.7109375" style="38" customWidth="1"/>
    <col min="10486" max="10486" width="31.5703125" style="38" customWidth="1"/>
    <col min="10487" max="10487" width="9.7109375" style="38" customWidth="1"/>
    <col min="10488" max="10488" width="0.85546875" style="38" customWidth="1"/>
    <col min="10489" max="10489" width="16.7109375" style="38" customWidth="1"/>
    <col min="10490" max="10490" width="0.85546875" style="38" customWidth="1"/>
    <col min="10491" max="10491" width="16.7109375" style="38" customWidth="1"/>
    <col min="10492" max="10492" width="1.85546875" style="38" customWidth="1"/>
    <col min="10493" max="10493" width="15.140625" style="38" customWidth="1"/>
    <col min="10494" max="10494" width="12.42578125" style="38" bestFit="1" customWidth="1"/>
    <col min="10495" max="10495" width="11.28515625" style="38" bestFit="1" customWidth="1"/>
    <col min="10496" max="10736" width="9.140625" style="38"/>
    <col min="10737" max="10737" width="2.42578125" style="38" customWidth="1"/>
    <col min="10738" max="10738" width="2.28515625" style="38" customWidth="1"/>
    <col min="10739" max="10739" width="2.42578125" style="38" customWidth="1"/>
    <col min="10740" max="10740" width="2.28515625" style="38" customWidth="1"/>
    <col min="10741" max="10741" width="13.7109375" style="38" customWidth="1"/>
    <col min="10742" max="10742" width="31.5703125" style="38" customWidth="1"/>
    <col min="10743" max="10743" width="9.7109375" style="38" customWidth="1"/>
    <col min="10744" max="10744" width="0.85546875" style="38" customWidth="1"/>
    <col min="10745" max="10745" width="16.7109375" style="38" customWidth="1"/>
    <col min="10746" max="10746" width="0.85546875" style="38" customWidth="1"/>
    <col min="10747" max="10747" width="16.7109375" style="38" customWidth="1"/>
    <col min="10748" max="10748" width="1.85546875" style="38" customWidth="1"/>
    <col min="10749" max="10749" width="15.140625" style="38" customWidth="1"/>
    <col min="10750" max="10750" width="12.42578125" style="38" bestFit="1" customWidth="1"/>
    <col min="10751" max="10751" width="11.28515625" style="38" bestFit="1" customWidth="1"/>
    <col min="10752" max="10992" width="9.140625" style="38"/>
    <col min="10993" max="10993" width="2.42578125" style="38" customWidth="1"/>
    <col min="10994" max="10994" width="2.28515625" style="38" customWidth="1"/>
    <col min="10995" max="10995" width="2.42578125" style="38" customWidth="1"/>
    <col min="10996" max="10996" width="2.28515625" style="38" customWidth="1"/>
    <col min="10997" max="10997" width="13.7109375" style="38" customWidth="1"/>
    <col min="10998" max="10998" width="31.5703125" style="38" customWidth="1"/>
    <col min="10999" max="10999" width="9.7109375" style="38" customWidth="1"/>
    <col min="11000" max="11000" width="0.85546875" style="38" customWidth="1"/>
    <col min="11001" max="11001" width="16.7109375" style="38" customWidth="1"/>
    <col min="11002" max="11002" width="0.85546875" style="38" customWidth="1"/>
    <col min="11003" max="11003" width="16.7109375" style="38" customWidth="1"/>
    <col min="11004" max="11004" width="1.85546875" style="38" customWidth="1"/>
    <col min="11005" max="11005" width="15.140625" style="38" customWidth="1"/>
    <col min="11006" max="11006" width="12.42578125" style="38" bestFit="1" customWidth="1"/>
    <col min="11007" max="11007" width="11.28515625" style="38" bestFit="1" customWidth="1"/>
    <col min="11008" max="11248" width="9.140625" style="38"/>
    <col min="11249" max="11249" width="2.42578125" style="38" customWidth="1"/>
    <col min="11250" max="11250" width="2.28515625" style="38" customWidth="1"/>
    <col min="11251" max="11251" width="2.42578125" style="38" customWidth="1"/>
    <col min="11252" max="11252" width="2.28515625" style="38" customWidth="1"/>
    <col min="11253" max="11253" width="13.7109375" style="38" customWidth="1"/>
    <col min="11254" max="11254" width="31.5703125" style="38" customWidth="1"/>
    <col min="11255" max="11255" width="9.7109375" style="38" customWidth="1"/>
    <col min="11256" max="11256" width="0.85546875" style="38" customWidth="1"/>
    <col min="11257" max="11257" width="16.7109375" style="38" customWidth="1"/>
    <col min="11258" max="11258" width="0.85546875" style="38" customWidth="1"/>
    <col min="11259" max="11259" width="16.7109375" style="38" customWidth="1"/>
    <col min="11260" max="11260" width="1.85546875" style="38" customWidth="1"/>
    <col min="11261" max="11261" width="15.140625" style="38" customWidth="1"/>
    <col min="11262" max="11262" width="12.42578125" style="38" bestFit="1" customWidth="1"/>
    <col min="11263" max="11263" width="11.28515625" style="38" bestFit="1" customWidth="1"/>
    <col min="11264" max="11504" width="9.140625" style="38"/>
    <col min="11505" max="11505" width="2.42578125" style="38" customWidth="1"/>
    <col min="11506" max="11506" width="2.28515625" style="38" customWidth="1"/>
    <col min="11507" max="11507" width="2.42578125" style="38" customWidth="1"/>
    <col min="11508" max="11508" width="2.28515625" style="38" customWidth="1"/>
    <col min="11509" max="11509" width="13.7109375" style="38" customWidth="1"/>
    <col min="11510" max="11510" width="31.5703125" style="38" customWidth="1"/>
    <col min="11511" max="11511" width="9.7109375" style="38" customWidth="1"/>
    <col min="11512" max="11512" width="0.85546875" style="38" customWidth="1"/>
    <col min="11513" max="11513" width="16.7109375" style="38" customWidth="1"/>
    <col min="11514" max="11514" width="0.85546875" style="38" customWidth="1"/>
    <col min="11515" max="11515" width="16.7109375" style="38" customWidth="1"/>
    <col min="11516" max="11516" width="1.85546875" style="38" customWidth="1"/>
    <col min="11517" max="11517" width="15.140625" style="38" customWidth="1"/>
    <col min="11518" max="11518" width="12.42578125" style="38" bestFit="1" customWidth="1"/>
    <col min="11519" max="11519" width="11.28515625" style="38" bestFit="1" customWidth="1"/>
    <col min="11520" max="11760" width="9.140625" style="38"/>
    <col min="11761" max="11761" width="2.42578125" style="38" customWidth="1"/>
    <col min="11762" max="11762" width="2.28515625" style="38" customWidth="1"/>
    <col min="11763" max="11763" width="2.42578125" style="38" customWidth="1"/>
    <col min="11764" max="11764" width="2.28515625" style="38" customWidth="1"/>
    <col min="11765" max="11765" width="13.7109375" style="38" customWidth="1"/>
    <col min="11766" max="11766" width="31.5703125" style="38" customWidth="1"/>
    <col min="11767" max="11767" width="9.7109375" style="38" customWidth="1"/>
    <col min="11768" max="11768" width="0.85546875" style="38" customWidth="1"/>
    <col min="11769" max="11769" width="16.7109375" style="38" customWidth="1"/>
    <col min="11770" max="11770" width="0.85546875" style="38" customWidth="1"/>
    <col min="11771" max="11771" width="16.7109375" style="38" customWidth="1"/>
    <col min="11772" max="11772" width="1.85546875" style="38" customWidth="1"/>
    <col min="11773" max="11773" width="15.140625" style="38" customWidth="1"/>
    <col min="11774" max="11774" width="12.42578125" style="38" bestFit="1" customWidth="1"/>
    <col min="11775" max="11775" width="11.28515625" style="38" bestFit="1" customWidth="1"/>
    <col min="11776" max="12016" width="9.140625" style="38"/>
    <col min="12017" max="12017" width="2.42578125" style="38" customWidth="1"/>
    <col min="12018" max="12018" width="2.28515625" style="38" customWidth="1"/>
    <col min="12019" max="12019" width="2.42578125" style="38" customWidth="1"/>
    <col min="12020" max="12020" width="2.28515625" style="38" customWidth="1"/>
    <col min="12021" max="12021" width="13.7109375" style="38" customWidth="1"/>
    <col min="12022" max="12022" width="31.5703125" style="38" customWidth="1"/>
    <col min="12023" max="12023" width="9.7109375" style="38" customWidth="1"/>
    <col min="12024" max="12024" width="0.85546875" style="38" customWidth="1"/>
    <col min="12025" max="12025" width="16.7109375" style="38" customWidth="1"/>
    <col min="12026" max="12026" width="0.85546875" style="38" customWidth="1"/>
    <col min="12027" max="12027" width="16.7109375" style="38" customWidth="1"/>
    <col min="12028" max="12028" width="1.85546875" style="38" customWidth="1"/>
    <col min="12029" max="12029" width="15.140625" style="38" customWidth="1"/>
    <col min="12030" max="12030" width="12.42578125" style="38" bestFit="1" customWidth="1"/>
    <col min="12031" max="12031" width="11.28515625" style="38" bestFit="1" customWidth="1"/>
    <col min="12032" max="12272" width="9.140625" style="38"/>
    <col min="12273" max="12273" width="2.42578125" style="38" customWidth="1"/>
    <col min="12274" max="12274" width="2.28515625" style="38" customWidth="1"/>
    <col min="12275" max="12275" width="2.42578125" style="38" customWidth="1"/>
    <col min="12276" max="12276" width="2.28515625" style="38" customWidth="1"/>
    <col min="12277" max="12277" width="13.7109375" style="38" customWidth="1"/>
    <col min="12278" max="12278" width="31.5703125" style="38" customWidth="1"/>
    <col min="12279" max="12279" width="9.7109375" style="38" customWidth="1"/>
    <col min="12280" max="12280" width="0.85546875" style="38" customWidth="1"/>
    <col min="12281" max="12281" width="16.7109375" style="38" customWidth="1"/>
    <col min="12282" max="12282" width="0.85546875" style="38" customWidth="1"/>
    <col min="12283" max="12283" width="16.7109375" style="38" customWidth="1"/>
    <col min="12284" max="12284" width="1.85546875" style="38" customWidth="1"/>
    <col min="12285" max="12285" width="15.140625" style="38" customWidth="1"/>
    <col min="12286" max="12286" width="12.42578125" style="38" bestFit="1" customWidth="1"/>
    <col min="12287" max="12287" width="11.28515625" style="38" bestFit="1" customWidth="1"/>
    <col min="12288" max="12528" width="9.140625" style="38"/>
    <col min="12529" max="12529" width="2.42578125" style="38" customWidth="1"/>
    <col min="12530" max="12530" width="2.28515625" style="38" customWidth="1"/>
    <col min="12531" max="12531" width="2.42578125" style="38" customWidth="1"/>
    <col min="12532" max="12532" width="2.28515625" style="38" customWidth="1"/>
    <col min="12533" max="12533" width="13.7109375" style="38" customWidth="1"/>
    <col min="12534" max="12534" width="31.5703125" style="38" customWidth="1"/>
    <col min="12535" max="12535" width="9.7109375" style="38" customWidth="1"/>
    <col min="12536" max="12536" width="0.85546875" style="38" customWidth="1"/>
    <col min="12537" max="12537" width="16.7109375" style="38" customWidth="1"/>
    <col min="12538" max="12538" width="0.85546875" style="38" customWidth="1"/>
    <col min="12539" max="12539" width="16.7109375" style="38" customWidth="1"/>
    <col min="12540" max="12540" width="1.85546875" style="38" customWidth="1"/>
    <col min="12541" max="12541" width="15.140625" style="38" customWidth="1"/>
    <col min="12542" max="12542" width="12.42578125" style="38" bestFit="1" customWidth="1"/>
    <col min="12543" max="12543" width="11.28515625" style="38" bestFit="1" customWidth="1"/>
    <col min="12544" max="12784" width="9.140625" style="38"/>
    <col min="12785" max="12785" width="2.42578125" style="38" customWidth="1"/>
    <col min="12786" max="12786" width="2.28515625" style="38" customWidth="1"/>
    <col min="12787" max="12787" width="2.42578125" style="38" customWidth="1"/>
    <col min="12788" max="12788" width="2.28515625" style="38" customWidth="1"/>
    <col min="12789" max="12789" width="13.7109375" style="38" customWidth="1"/>
    <col min="12790" max="12790" width="31.5703125" style="38" customWidth="1"/>
    <col min="12791" max="12791" width="9.7109375" style="38" customWidth="1"/>
    <col min="12792" max="12792" width="0.85546875" style="38" customWidth="1"/>
    <col min="12793" max="12793" width="16.7109375" style="38" customWidth="1"/>
    <col min="12794" max="12794" width="0.85546875" style="38" customWidth="1"/>
    <col min="12795" max="12795" width="16.7109375" style="38" customWidth="1"/>
    <col min="12796" max="12796" width="1.85546875" style="38" customWidth="1"/>
    <col min="12797" max="12797" width="15.140625" style="38" customWidth="1"/>
    <col min="12798" max="12798" width="12.42578125" style="38" bestFit="1" customWidth="1"/>
    <col min="12799" max="12799" width="11.28515625" style="38" bestFit="1" customWidth="1"/>
    <col min="12800" max="13040" width="9.140625" style="38"/>
    <col min="13041" max="13041" width="2.42578125" style="38" customWidth="1"/>
    <col min="13042" max="13042" width="2.28515625" style="38" customWidth="1"/>
    <col min="13043" max="13043" width="2.42578125" style="38" customWidth="1"/>
    <col min="13044" max="13044" width="2.28515625" style="38" customWidth="1"/>
    <col min="13045" max="13045" width="13.7109375" style="38" customWidth="1"/>
    <col min="13046" max="13046" width="31.5703125" style="38" customWidth="1"/>
    <col min="13047" max="13047" width="9.7109375" style="38" customWidth="1"/>
    <col min="13048" max="13048" width="0.85546875" style="38" customWidth="1"/>
    <col min="13049" max="13049" width="16.7109375" style="38" customWidth="1"/>
    <col min="13050" max="13050" width="0.85546875" style="38" customWidth="1"/>
    <col min="13051" max="13051" width="16.7109375" style="38" customWidth="1"/>
    <col min="13052" max="13052" width="1.85546875" style="38" customWidth="1"/>
    <col min="13053" max="13053" width="15.140625" style="38" customWidth="1"/>
    <col min="13054" max="13054" width="12.42578125" style="38" bestFit="1" customWidth="1"/>
    <col min="13055" max="13055" width="11.28515625" style="38" bestFit="1" customWidth="1"/>
    <col min="13056" max="13296" width="9.140625" style="38"/>
    <col min="13297" max="13297" width="2.42578125" style="38" customWidth="1"/>
    <col min="13298" max="13298" width="2.28515625" style="38" customWidth="1"/>
    <col min="13299" max="13299" width="2.42578125" style="38" customWidth="1"/>
    <col min="13300" max="13300" width="2.28515625" style="38" customWidth="1"/>
    <col min="13301" max="13301" width="13.7109375" style="38" customWidth="1"/>
    <col min="13302" max="13302" width="31.5703125" style="38" customWidth="1"/>
    <col min="13303" max="13303" width="9.7109375" style="38" customWidth="1"/>
    <col min="13304" max="13304" width="0.85546875" style="38" customWidth="1"/>
    <col min="13305" max="13305" width="16.7109375" style="38" customWidth="1"/>
    <col min="13306" max="13306" width="0.85546875" style="38" customWidth="1"/>
    <col min="13307" max="13307" width="16.7109375" style="38" customWidth="1"/>
    <col min="13308" max="13308" width="1.85546875" style="38" customWidth="1"/>
    <col min="13309" max="13309" width="15.140625" style="38" customWidth="1"/>
    <col min="13310" max="13310" width="12.42578125" style="38" bestFit="1" customWidth="1"/>
    <col min="13311" max="13311" width="11.28515625" style="38" bestFit="1" customWidth="1"/>
    <col min="13312" max="13552" width="9.140625" style="38"/>
    <col min="13553" max="13553" width="2.42578125" style="38" customWidth="1"/>
    <col min="13554" max="13554" width="2.28515625" style="38" customWidth="1"/>
    <col min="13555" max="13555" width="2.42578125" style="38" customWidth="1"/>
    <col min="13556" max="13556" width="2.28515625" style="38" customWidth="1"/>
    <col min="13557" max="13557" width="13.7109375" style="38" customWidth="1"/>
    <col min="13558" max="13558" width="31.5703125" style="38" customWidth="1"/>
    <col min="13559" max="13559" width="9.7109375" style="38" customWidth="1"/>
    <col min="13560" max="13560" width="0.85546875" style="38" customWidth="1"/>
    <col min="13561" max="13561" width="16.7109375" style="38" customWidth="1"/>
    <col min="13562" max="13562" width="0.85546875" style="38" customWidth="1"/>
    <col min="13563" max="13563" width="16.7109375" style="38" customWidth="1"/>
    <col min="13564" max="13564" width="1.85546875" style="38" customWidth="1"/>
    <col min="13565" max="13565" width="15.140625" style="38" customWidth="1"/>
    <col min="13566" max="13566" width="12.42578125" style="38" bestFit="1" customWidth="1"/>
    <col min="13567" max="13567" width="11.28515625" style="38" bestFit="1" customWidth="1"/>
    <col min="13568" max="13808" width="9.140625" style="38"/>
    <col min="13809" max="13809" width="2.42578125" style="38" customWidth="1"/>
    <col min="13810" max="13810" width="2.28515625" style="38" customWidth="1"/>
    <col min="13811" max="13811" width="2.42578125" style="38" customWidth="1"/>
    <col min="13812" max="13812" width="2.28515625" style="38" customWidth="1"/>
    <col min="13813" max="13813" width="13.7109375" style="38" customWidth="1"/>
    <col min="13814" max="13814" width="31.5703125" style="38" customWidth="1"/>
    <col min="13815" max="13815" width="9.7109375" style="38" customWidth="1"/>
    <col min="13816" max="13816" width="0.85546875" style="38" customWidth="1"/>
    <col min="13817" max="13817" width="16.7109375" style="38" customWidth="1"/>
    <col min="13818" max="13818" width="0.85546875" style="38" customWidth="1"/>
    <col min="13819" max="13819" width="16.7109375" style="38" customWidth="1"/>
    <col min="13820" max="13820" width="1.85546875" style="38" customWidth="1"/>
    <col min="13821" max="13821" width="15.140625" style="38" customWidth="1"/>
    <col min="13822" max="13822" width="12.42578125" style="38" bestFit="1" customWidth="1"/>
    <col min="13823" max="13823" width="11.28515625" style="38" bestFit="1" customWidth="1"/>
    <col min="13824" max="14064" width="9.140625" style="38"/>
    <col min="14065" max="14065" width="2.42578125" style="38" customWidth="1"/>
    <col min="14066" max="14066" width="2.28515625" style="38" customWidth="1"/>
    <col min="14067" max="14067" width="2.42578125" style="38" customWidth="1"/>
    <col min="14068" max="14068" width="2.28515625" style="38" customWidth="1"/>
    <col min="14069" max="14069" width="13.7109375" style="38" customWidth="1"/>
    <col min="14070" max="14070" width="31.5703125" style="38" customWidth="1"/>
    <col min="14071" max="14071" width="9.7109375" style="38" customWidth="1"/>
    <col min="14072" max="14072" width="0.85546875" style="38" customWidth="1"/>
    <col min="14073" max="14073" width="16.7109375" style="38" customWidth="1"/>
    <col min="14074" max="14074" width="0.85546875" style="38" customWidth="1"/>
    <col min="14075" max="14075" width="16.7109375" style="38" customWidth="1"/>
    <col min="14076" max="14076" width="1.85546875" style="38" customWidth="1"/>
    <col min="14077" max="14077" width="15.140625" style="38" customWidth="1"/>
    <col min="14078" max="14078" width="12.42578125" style="38" bestFit="1" customWidth="1"/>
    <col min="14079" max="14079" width="11.28515625" style="38" bestFit="1" customWidth="1"/>
    <col min="14080" max="14320" width="9.140625" style="38"/>
    <col min="14321" max="14321" width="2.42578125" style="38" customWidth="1"/>
    <col min="14322" max="14322" width="2.28515625" style="38" customWidth="1"/>
    <col min="14323" max="14323" width="2.42578125" style="38" customWidth="1"/>
    <col min="14324" max="14324" width="2.28515625" style="38" customWidth="1"/>
    <col min="14325" max="14325" width="13.7109375" style="38" customWidth="1"/>
    <col min="14326" max="14326" width="31.5703125" style="38" customWidth="1"/>
    <col min="14327" max="14327" width="9.7109375" style="38" customWidth="1"/>
    <col min="14328" max="14328" width="0.85546875" style="38" customWidth="1"/>
    <col min="14329" max="14329" width="16.7109375" style="38" customWidth="1"/>
    <col min="14330" max="14330" width="0.85546875" style="38" customWidth="1"/>
    <col min="14331" max="14331" width="16.7109375" style="38" customWidth="1"/>
    <col min="14332" max="14332" width="1.85546875" style="38" customWidth="1"/>
    <col min="14333" max="14333" width="15.140625" style="38" customWidth="1"/>
    <col min="14334" max="14334" width="12.42578125" style="38" bestFit="1" customWidth="1"/>
    <col min="14335" max="14335" width="11.28515625" style="38" bestFit="1" customWidth="1"/>
    <col min="14336" max="14576" width="9.140625" style="38"/>
    <col min="14577" max="14577" width="2.42578125" style="38" customWidth="1"/>
    <col min="14578" max="14578" width="2.28515625" style="38" customWidth="1"/>
    <col min="14579" max="14579" width="2.42578125" style="38" customWidth="1"/>
    <col min="14580" max="14580" width="2.28515625" style="38" customWidth="1"/>
    <col min="14581" max="14581" width="13.7109375" style="38" customWidth="1"/>
    <col min="14582" max="14582" width="31.5703125" style="38" customWidth="1"/>
    <col min="14583" max="14583" width="9.7109375" style="38" customWidth="1"/>
    <col min="14584" max="14584" width="0.85546875" style="38" customWidth="1"/>
    <col min="14585" max="14585" width="16.7109375" style="38" customWidth="1"/>
    <col min="14586" max="14586" width="0.85546875" style="38" customWidth="1"/>
    <col min="14587" max="14587" width="16.7109375" style="38" customWidth="1"/>
    <col min="14588" max="14588" width="1.85546875" style="38" customWidth="1"/>
    <col min="14589" max="14589" width="15.140625" style="38" customWidth="1"/>
    <col min="14590" max="14590" width="12.42578125" style="38" bestFit="1" customWidth="1"/>
    <col min="14591" max="14591" width="11.28515625" style="38" bestFit="1" customWidth="1"/>
    <col min="14592" max="14832" width="9.140625" style="38"/>
    <col min="14833" max="14833" width="2.42578125" style="38" customWidth="1"/>
    <col min="14834" max="14834" width="2.28515625" style="38" customWidth="1"/>
    <col min="14835" max="14835" width="2.42578125" style="38" customWidth="1"/>
    <col min="14836" max="14836" width="2.28515625" style="38" customWidth="1"/>
    <col min="14837" max="14837" width="13.7109375" style="38" customWidth="1"/>
    <col min="14838" max="14838" width="31.5703125" style="38" customWidth="1"/>
    <col min="14839" max="14839" width="9.7109375" style="38" customWidth="1"/>
    <col min="14840" max="14840" width="0.85546875" style="38" customWidth="1"/>
    <col min="14841" max="14841" width="16.7109375" style="38" customWidth="1"/>
    <col min="14842" max="14842" width="0.85546875" style="38" customWidth="1"/>
    <col min="14843" max="14843" width="16.7109375" style="38" customWidth="1"/>
    <col min="14844" max="14844" width="1.85546875" style="38" customWidth="1"/>
    <col min="14845" max="14845" width="15.140625" style="38" customWidth="1"/>
    <col min="14846" max="14846" width="12.42578125" style="38" bestFit="1" customWidth="1"/>
    <col min="14847" max="14847" width="11.28515625" style="38" bestFit="1" customWidth="1"/>
    <col min="14848" max="15088" width="9.140625" style="38"/>
    <col min="15089" max="15089" width="2.42578125" style="38" customWidth="1"/>
    <col min="15090" max="15090" width="2.28515625" style="38" customWidth="1"/>
    <col min="15091" max="15091" width="2.42578125" style="38" customWidth="1"/>
    <col min="15092" max="15092" width="2.28515625" style="38" customWidth="1"/>
    <col min="15093" max="15093" width="13.7109375" style="38" customWidth="1"/>
    <col min="15094" max="15094" width="31.5703125" style="38" customWidth="1"/>
    <col min="15095" max="15095" width="9.7109375" style="38" customWidth="1"/>
    <col min="15096" max="15096" width="0.85546875" style="38" customWidth="1"/>
    <col min="15097" max="15097" width="16.7109375" style="38" customWidth="1"/>
    <col min="15098" max="15098" width="0.85546875" style="38" customWidth="1"/>
    <col min="15099" max="15099" width="16.7109375" style="38" customWidth="1"/>
    <col min="15100" max="15100" width="1.85546875" style="38" customWidth="1"/>
    <col min="15101" max="15101" width="15.140625" style="38" customWidth="1"/>
    <col min="15102" max="15102" width="12.42578125" style="38" bestFit="1" customWidth="1"/>
    <col min="15103" max="15103" width="11.28515625" style="38" bestFit="1" customWidth="1"/>
    <col min="15104" max="15344" width="9.140625" style="38"/>
    <col min="15345" max="15345" width="2.42578125" style="38" customWidth="1"/>
    <col min="15346" max="15346" width="2.28515625" style="38" customWidth="1"/>
    <col min="15347" max="15347" width="2.42578125" style="38" customWidth="1"/>
    <col min="15348" max="15348" width="2.28515625" style="38" customWidth="1"/>
    <col min="15349" max="15349" width="13.7109375" style="38" customWidth="1"/>
    <col min="15350" max="15350" width="31.5703125" style="38" customWidth="1"/>
    <col min="15351" max="15351" width="9.7109375" style="38" customWidth="1"/>
    <col min="15352" max="15352" width="0.85546875" style="38" customWidth="1"/>
    <col min="15353" max="15353" width="16.7109375" style="38" customWidth="1"/>
    <col min="15354" max="15354" width="0.85546875" style="38" customWidth="1"/>
    <col min="15355" max="15355" width="16.7109375" style="38" customWidth="1"/>
    <col min="15356" max="15356" width="1.85546875" style="38" customWidth="1"/>
    <col min="15357" max="15357" width="15.140625" style="38" customWidth="1"/>
    <col min="15358" max="15358" width="12.42578125" style="38" bestFit="1" customWidth="1"/>
    <col min="15359" max="15359" width="11.28515625" style="38" bestFit="1" customWidth="1"/>
    <col min="15360" max="15600" width="9.140625" style="38"/>
    <col min="15601" max="15601" width="2.42578125" style="38" customWidth="1"/>
    <col min="15602" max="15602" width="2.28515625" style="38" customWidth="1"/>
    <col min="15603" max="15603" width="2.42578125" style="38" customWidth="1"/>
    <col min="15604" max="15604" width="2.28515625" style="38" customWidth="1"/>
    <col min="15605" max="15605" width="13.7109375" style="38" customWidth="1"/>
    <col min="15606" max="15606" width="31.5703125" style="38" customWidth="1"/>
    <col min="15607" max="15607" width="9.7109375" style="38" customWidth="1"/>
    <col min="15608" max="15608" width="0.85546875" style="38" customWidth="1"/>
    <col min="15609" max="15609" width="16.7109375" style="38" customWidth="1"/>
    <col min="15610" max="15610" width="0.85546875" style="38" customWidth="1"/>
    <col min="15611" max="15611" width="16.7109375" style="38" customWidth="1"/>
    <col min="15612" max="15612" width="1.85546875" style="38" customWidth="1"/>
    <col min="15613" max="15613" width="15.140625" style="38" customWidth="1"/>
    <col min="15614" max="15614" width="12.42578125" style="38" bestFit="1" customWidth="1"/>
    <col min="15615" max="15615" width="11.28515625" style="38" bestFit="1" customWidth="1"/>
    <col min="15616" max="15856" width="9.140625" style="38"/>
    <col min="15857" max="15857" width="2.42578125" style="38" customWidth="1"/>
    <col min="15858" max="15858" width="2.28515625" style="38" customWidth="1"/>
    <col min="15859" max="15859" width="2.42578125" style="38" customWidth="1"/>
    <col min="15860" max="15860" width="2.28515625" style="38" customWidth="1"/>
    <col min="15861" max="15861" width="13.7109375" style="38" customWidth="1"/>
    <col min="15862" max="15862" width="31.5703125" style="38" customWidth="1"/>
    <col min="15863" max="15863" width="9.7109375" style="38" customWidth="1"/>
    <col min="15864" max="15864" width="0.85546875" style="38" customWidth="1"/>
    <col min="15865" max="15865" width="16.7109375" style="38" customWidth="1"/>
    <col min="15866" max="15866" width="0.85546875" style="38" customWidth="1"/>
    <col min="15867" max="15867" width="16.7109375" style="38" customWidth="1"/>
    <col min="15868" max="15868" width="1.85546875" style="38" customWidth="1"/>
    <col min="15869" max="15869" width="15.140625" style="38" customWidth="1"/>
    <col min="15870" max="15870" width="12.42578125" style="38" bestFit="1" customWidth="1"/>
    <col min="15871" max="15871" width="11.28515625" style="38" bestFit="1" customWidth="1"/>
    <col min="15872" max="16112" width="9.140625" style="38"/>
    <col min="16113" max="16113" width="2.42578125" style="38" customWidth="1"/>
    <col min="16114" max="16114" width="2.28515625" style="38" customWidth="1"/>
    <col min="16115" max="16115" width="2.42578125" style="38" customWidth="1"/>
    <col min="16116" max="16116" width="2.28515625" style="38" customWidth="1"/>
    <col min="16117" max="16117" width="13.7109375" style="38" customWidth="1"/>
    <col min="16118" max="16118" width="31.5703125" style="38" customWidth="1"/>
    <col min="16119" max="16119" width="9.7109375" style="38" customWidth="1"/>
    <col min="16120" max="16120" width="0.85546875" style="38" customWidth="1"/>
    <col min="16121" max="16121" width="16.7109375" style="38" customWidth="1"/>
    <col min="16122" max="16122" width="0.85546875" style="38" customWidth="1"/>
    <col min="16123" max="16123" width="16.7109375" style="38" customWidth="1"/>
    <col min="16124" max="16124" width="1.85546875" style="38" customWidth="1"/>
    <col min="16125" max="16125" width="15.140625" style="38" customWidth="1"/>
    <col min="16126" max="16126" width="12.42578125" style="38" bestFit="1" customWidth="1"/>
    <col min="16127" max="16127" width="11.28515625" style="38" bestFit="1" customWidth="1"/>
    <col min="16128" max="16384" width="9.140625" style="38"/>
  </cols>
  <sheetData>
    <row r="1" spans="1:11" s="4" customFormat="1" ht="21" customHeight="1">
      <c r="A1" s="4" t="s">
        <v>0</v>
      </c>
      <c r="K1" s="85" t="s">
        <v>3</v>
      </c>
    </row>
    <row r="2" spans="1:11" s="37" customFormat="1" ht="21" customHeight="1">
      <c r="A2" s="36" t="s">
        <v>97</v>
      </c>
      <c r="B2" s="36"/>
      <c r="C2" s="36"/>
      <c r="D2" s="36"/>
      <c r="E2" s="36"/>
      <c r="F2" s="36"/>
      <c r="G2" s="36"/>
      <c r="H2" s="36"/>
      <c r="I2" s="36"/>
      <c r="J2" s="36"/>
      <c r="K2" s="43" t="s">
        <v>6</v>
      </c>
    </row>
    <row r="3" spans="1:11" s="37" customFormat="1" ht="21" customHeight="1">
      <c r="A3" s="36" t="str">
        <f>+'งบเปลี่ยนแปลง P5'!A3</f>
        <v>FOR THE THREE - MONTH PERIOD ENDED MARCH 31, 2026</v>
      </c>
      <c r="B3" s="36"/>
      <c r="C3" s="36"/>
      <c r="D3" s="36"/>
      <c r="E3" s="36"/>
      <c r="F3" s="45"/>
      <c r="G3" s="45"/>
      <c r="H3" s="36"/>
      <c r="I3" s="36"/>
      <c r="J3" s="36"/>
      <c r="K3" s="36"/>
    </row>
    <row r="4" spans="1:11" s="37" customFormat="1" ht="21" customHeight="1">
      <c r="A4" s="36"/>
      <c r="B4" s="36"/>
      <c r="C4" s="36"/>
      <c r="D4" s="36"/>
      <c r="E4" s="36"/>
      <c r="F4" s="45"/>
      <c r="G4" s="45"/>
      <c r="H4" s="36"/>
      <c r="I4" s="36"/>
      <c r="J4" s="36"/>
      <c r="K4" s="36"/>
    </row>
    <row r="5" spans="1:11" ht="21" customHeight="1">
      <c r="B5" s="39"/>
      <c r="C5" s="39"/>
      <c r="D5" s="39"/>
      <c r="E5" s="39"/>
      <c r="F5" s="40"/>
      <c r="G5" s="41"/>
      <c r="H5" s="42"/>
      <c r="I5" s="141" t="s">
        <v>2</v>
      </c>
      <c r="J5" s="141"/>
      <c r="K5" s="141"/>
    </row>
    <row r="6" spans="1:11" ht="21" customHeight="1">
      <c r="F6" s="43"/>
      <c r="G6" s="44" t="s">
        <v>5</v>
      </c>
      <c r="H6" s="42"/>
      <c r="I6" s="51">
        <v>2026</v>
      </c>
      <c r="J6" s="52"/>
      <c r="K6" s="51">
        <v>2025</v>
      </c>
    </row>
    <row r="7" spans="1:11" ht="21" customHeight="1">
      <c r="A7" s="77" t="s">
        <v>98</v>
      </c>
      <c r="B7" s="45"/>
      <c r="C7" s="45"/>
      <c r="D7" s="45"/>
      <c r="E7" s="45"/>
      <c r="F7" s="45"/>
      <c r="I7" s="11"/>
      <c r="J7" s="3"/>
      <c r="K7" s="11"/>
    </row>
    <row r="8" spans="1:11" ht="21" customHeight="1">
      <c r="A8" s="76" t="s">
        <v>99</v>
      </c>
      <c r="B8" s="78"/>
      <c r="C8" s="45"/>
      <c r="D8" s="45"/>
      <c r="E8" s="45"/>
      <c r="F8" s="45"/>
      <c r="I8" s="23">
        <v>24299250.822000071</v>
      </c>
      <c r="J8" s="23"/>
      <c r="K8" s="23">
        <v>28534491.270000029</v>
      </c>
    </row>
    <row r="9" spans="1:11" ht="21" customHeight="1">
      <c r="A9" s="76" t="s">
        <v>100</v>
      </c>
      <c r="B9" s="78"/>
      <c r="C9" s="45"/>
      <c r="D9" s="45"/>
      <c r="E9" s="46"/>
      <c r="F9" s="45"/>
      <c r="I9" s="23"/>
      <c r="J9" s="23"/>
      <c r="K9" s="23"/>
    </row>
    <row r="10" spans="1:11" ht="21" customHeight="1">
      <c r="A10" s="76"/>
      <c r="B10" s="76" t="s">
        <v>101</v>
      </c>
      <c r="C10" s="45"/>
      <c r="D10" s="45"/>
      <c r="E10" s="45"/>
      <c r="F10" s="45"/>
      <c r="I10" s="23"/>
      <c r="J10" s="23"/>
      <c r="K10" s="23"/>
    </row>
    <row r="11" spans="1:11" ht="21" customHeight="1">
      <c r="A11" s="76" t="s">
        <v>102</v>
      </c>
      <c r="B11" s="78"/>
      <c r="C11" s="45"/>
      <c r="D11" s="45"/>
      <c r="E11" s="45"/>
      <c r="F11" s="45"/>
      <c r="G11" s="42" t="s">
        <v>160</v>
      </c>
      <c r="I11" s="23">
        <v>6955941.6799999988</v>
      </c>
      <c r="J11" s="23"/>
      <c r="K11" s="23">
        <v>1458219.7899999998</v>
      </c>
    </row>
    <row r="12" spans="1:11" ht="21" customHeight="1">
      <c r="A12" s="76" t="s">
        <v>103</v>
      </c>
      <c r="B12" s="78"/>
      <c r="C12" s="45"/>
      <c r="D12" s="45"/>
      <c r="E12" s="45"/>
      <c r="F12" s="45"/>
      <c r="G12" s="42">
        <v>13.1</v>
      </c>
      <c r="I12" s="23">
        <v>382509.43</v>
      </c>
      <c r="J12" s="23"/>
      <c r="K12" s="23">
        <v>1935444.3900000001</v>
      </c>
    </row>
    <row r="13" spans="1:11" ht="21" customHeight="1">
      <c r="A13" s="76" t="s">
        <v>104</v>
      </c>
      <c r="B13" s="78"/>
      <c r="C13" s="45"/>
      <c r="D13" s="45"/>
      <c r="E13" s="45"/>
      <c r="F13" s="45"/>
      <c r="I13" s="23">
        <v>134623.01</v>
      </c>
      <c r="J13" s="23"/>
      <c r="K13" s="23">
        <v>128310</v>
      </c>
    </row>
    <row r="14" spans="1:11" ht="21" customHeight="1">
      <c r="A14" s="76" t="s">
        <v>105</v>
      </c>
      <c r="B14" s="78"/>
      <c r="C14" s="45"/>
      <c r="D14" s="45"/>
      <c r="E14" s="45"/>
      <c r="F14" s="45"/>
      <c r="I14" s="23">
        <v>10188.64</v>
      </c>
      <c r="J14" s="23"/>
      <c r="K14" s="23">
        <v>67590.11</v>
      </c>
    </row>
    <row r="15" spans="1:11" ht="21" customHeight="1">
      <c r="A15" s="76" t="s">
        <v>136</v>
      </c>
      <c r="B15" s="78"/>
      <c r="C15" s="45"/>
      <c r="D15" s="45"/>
      <c r="E15" s="45"/>
      <c r="F15" s="45"/>
      <c r="G15" s="42">
        <v>10</v>
      </c>
      <c r="I15" s="23">
        <v>464918.14999999991</v>
      </c>
      <c r="J15" s="23"/>
      <c r="K15" s="23">
        <v>0</v>
      </c>
    </row>
    <row r="16" spans="1:11" ht="21" customHeight="1">
      <c r="A16" s="76" t="s">
        <v>106</v>
      </c>
      <c r="B16" s="78"/>
      <c r="C16" s="45"/>
      <c r="D16" s="45"/>
      <c r="E16" s="45"/>
      <c r="F16" s="45"/>
      <c r="G16" s="42">
        <v>14</v>
      </c>
      <c r="I16" s="23">
        <v>591632.49</v>
      </c>
      <c r="J16" s="23"/>
      <c r="K16" s="23">
        <v>434635.26</v>
      </c>
    </row>
    <row r="17" spans="1:11" ht="21" customHeight="1">
      <c r="A17" s="76" t="s">
        <v>107</v>
      </c>
      <c r="B17" s="45"/>
      <c r="C17" s="45"/>
      <c r="D17" s="45"/>
      <c r="E17" s="45"/>
      <c r="F17" s="45"/>
      <c r="I17" s="23">
        <v>0</v>
      </c>
      <c r="J17" s="23"/>
      <c r="K17" s="23">
        <v>4523.3999999999996</v>
      </c>
    </row>
    <row r="18" spans="1:11" ht="21" customHeight="1">
      <c r="A18" s="76" t="s">
        <v>108</v>
      </c>
      <c r="B18" s="45"/>
      <c r="C18" s="45"/>
      <c r="D18" s="45"/>
      <c r="E18" s="45"/>
      <c r="F18" s="45"/>
      <c r="I18" s="23">
        <v>-1202919.8700000001</v>
      </c>
      <c r="J18" s="23"/>
      <c r="K18" s="23">
        <v>-2853013.68</v>
      </c>
    </row>
    <row r="19" spans="1:11" ht="21" customHeight="1">
      <c r="A19" s="76" t="s">
        <v>109</v>
      </c>
      <c r="B19" s="78"/>
      <c r="C19" s="45"/>
      <c r="D19" s="45"/>
      <c r="E19" s="45"/>
      <c r="F19" s="45"/>
      <c r="I19" s="23">
        <v>45204.600000000006</v>
      </c>
      <c r="J19" s="23"/>
      <c r="K19" s="23">
        <v>28521.14</v>
      </c>
    </row>
    <row r="20" spans="1:11" ht="21" customHeight="1">
      <c r="A20" s="76" t="s">
        <v>155</v>
      </c>
      <c r="B20" s="78"/>
      <c r="C20" s="45"/>
      <c r="D20" s="45"/>
      <c r="E20" s="45"/>
      <c r="F20" s="45"/>
      <c r="I20" s="23">
        <v>-4382.95</v>
      </c>
      <c r="J20" s="23"/>
      <c r="K20" s="23">
        <v>0</v>
      </c>
    </row>
    <row r="21" spans="1:11" ht="21" customHeight="1">
      <c r="A21" s="76" t="s">
        <v>110</v>
      </c>
      <c r="B21" s="76"/>
      <c r="C21" s="45"/>
      <c r="D21" s="45"/>
      <c r="E21" s="45"/>
      <c r="F21" s="45"/>
      <c r="I21" s="103"/>
      <c r="J21" s="23"/>
      <c r="K21" s="103"/>
    </row>
    <row r="22" spans="1:11" s="6" customFormat="1" ht="21" customHeight="1">
      <c r="A22" s="76"/>
      <c r="B22" s="76" t="s">
        <v>111</v>
      </c>
      <c r="C22" s="45"/>
      <c r="D22" s="45"/>
      <c r="E22" s="45"/>
      <c r="F22" s="45"/>
      <c r="G22" s="42"/>
      <c r="H22" s="38"/>
      <c r="I22" s="23">
        <f>SUM(I8:I20)</f>
        <v>31676966.002000071</v>
      </c>
      <c r="J22" s="23"/>
      <c r="K22" s="23">
        <f>SUM(K8:K20)</f>
        <v>29738721.68000003</v>
      </c>
    </row>
    <row r="23" spans="1:11" s="6" customFormat="1" ht="21" customHeight="1">
      <c r="A23" s="76" t="s">
        <v>112</v>
      </c>
      <c r="B23" s="45"/>
      <c r="C23" s="45"/>
      <c r="D23" s="45"/>
      <c r="E23" s="45"/>
      <c r="F23" s="45"/>
      <c r="G23" s="42"/>
      <c r="H23" s="38"/>
      <c r="I23" s="23"/>
      <c r="J23" s="23"/>
      <c r="K23" s="23"/>
    </row>
    <row r="24" spans="1:11" s="6" customFormat="1" ht="21" customHeight="1">
      <c r="A24" s="45"/>
      <c r="B24" s="76" t="s">
        <v>10</v>
      </c>
      <c r="C24" s="45"/>
      <c r="D24" s="45"/>
      <c r="E24" s="45"/>
      <c r="F24" s="45"/>
      <c r="G24" s="42"/>
      <c r="H24" s="38"/>
      <c r="I24" s="23">
        <v>1324951.4699999983</v>
      </c>
      <c r="J24" s="23"/>
      <c r="K24" s="23">
        <v>-9812164.2200000025</v>
      </c>
    </row>
    <row r="25" spans="1:11" s="6" customFormat="1" ht="21" customHeight="1">
      <c r="A25" s="45"/>
      <c r="B25" s="45" t="s">
        <v>11</v>
      </c>
      <c r="C25" s="45"/>
      <c r="D25" s="45"/>
      <c r="E25" s="45"/>
      <c r="F25" s="45"/>
      <c r="G25" s="42"/>
      <c r="H25" s="38"/>
      <c r="I25" s="23">
        <v>-2347730.04</v>
      </c>
      <c r="J25" s="23"/>
      <c r="K25" s="23">
        <v>-1478400.2500000005</v>
      </c>
    </row>
    <row r="26" spans="1:11" s="6" customFormat="1" ht="21" customHeight="1">
      <c r="A26" s="45"/>
      <c r="B26" s="76" t="s">
        <v>13</v>
      </c>
      <c r="C26" s="45"/>
      <c r="D26" s="45"/>
      <c r="E26" s="45"/>
      <c r="F26" s="45"/>
      <c r="G26" s="42"/>
      <c r="H26" s="38"/>
      <c r="I26" s="23">
        <v>0</v>
      </c>
      <c r="J26" s="23"/>
      <c r="K26" s="23">
        <v>-12023</v>
      </c>
    </row>
    <row r="27" spans="1:11" s="6" customFormat="1" ht="21" customHeight="1">
      <c r="A27" s="45"/>
      <c r="B27" s="76" t="s">
        <v>22</v>
      </c>
      <c r="C27" s="45"/>
      <c r="D27" s="45"/>
      <c r="E27" s="45"/>
      <c r="F27" s="45"/>
      <c r="G27" s="42"/>
      <c r="H27" s="38"/>
      <c r="I27" s="23">
        <v>-302056.41999999993</v>
      </c>
      <c r="J27" s="23"/>
      <c r="K27" s="23">
        <v>0</v>
      </c>
    </row>
    <row r="28" spans="1:11" s="6" customFormat="1" ht="21" customHeight="1">
      <c r="A28" s="76" t="s">
        <v>113</v>
      </c>
      <c r="B28" s="45"/>
      <c r="C28" s="45"/>
      <c r="D28" s="45"/>
      <c r="E28" s="45"/>
      <c r="F28" s="45"/>
      <c r="G28" s="42"/>
      <c r="H28" s="38"/>
      <c r="J28" s="23"/>
      <c r="K28" s="23"/>
    </row>
    <row r="29" spans="1:11" s="6" customFormat="1" ht="21" customHeight="1">
      <c r="A29" s="79"/>
      <c r="B29" s="76" t="s">
        <v>29</v>
      </c>
      <c r="C29" s="45"/>
      <c r="D29" s="45"/>
      <c r="E29" s="45"/>
      <c r="F29" s="45"/>
      <c r="G29" s="42"/>
      <c r="H29" s="38"/>
      <c r="I29" s="23">
        <v>-11419272.580000002</v>
      </c>
      <c r="J29" s="23"/>
      <c r="K29" s="23">
        <v>-60468740.489999987</v>
      </c>
    </row>
    <row r="30" spans="1:11" s="6" customFormat="1" ht="21" customHeight="1">
      <c r="A30" s="79"/>
      <c r="B30" s="76" t="s">
        <v>31</v>
      </c>
      <c r="C30" s="45"/>
      <c r="D30" s="45"/>
      <c r="E30" s="45"/>
      <c r="F30" s="45"/>
      <c r="G30" s="42"/>
      <c r="H30" s="38"/>
      <c r="I30" s="23">
        <v>3404334.8099999987</v>
      </c>
      <c r="J30" s="23"/>
      <c r="K30" s="23">
        <v>452869.92</v>
      </c>
    </row>
    <row r="31" spans="1:11" s="6" customFormat="1" ht="21" customHeight="1">
      <c r="A31" s="79"/>
      <c r="B31" s="76" t="s">
        <v>33</v>
      </c>
      <c r="C31" s="45"/>
      <c r="D31" s="45"/>
      <c r="E31" s="45"/>
      <c r="F31" s="45"/>
      <c r="G31" s="42"/>
      <c r="H31" s="38"/>
      <c r="I31" s="23">
        <v>4479762.93</v>
      </c>
      <c r="J31" s="23"/>
      <c r="K31" s="23">
        <v>-3205322.39</v>
      </c>
    </row>
    <row r="32" spans="1:11" s="6" customFormat="1" ht="21" customHeight="1">
      <c r="A32" s="79"/>
      <c r="B32" s="76" t="s">
        <v>38</v>
      </c>
      <c r="C32" s="45"/>
      <c r="D32" s="45"/>
      <c r="E32" s="45"/>
      <c r="F32" s="45"/>
      <c r="G32" s="42"/>
      <c r="H32" s="38"/>
      <c r="I32" s="24">
        <v>-3665411.8499999978</v>
      </c>
      <c r="J32" s="23"/>
      <c r="K32" s="24">
        <v>6026704.7799999993</v>
      </c>
    </row>
    <row r="33" spans="1:11" s="6" customFormat="1" ht="11.45" customHeight="1">
      <c r="A33" s="77"/>
      <c r="B33" s="45"/>
      <c r="C33" s="45"/>
      <c r="D33" s="45"/>
      <c r="E33" s="45"/>
      <c r="F33" s="45"/>
      <c r="G33" s="42"/>
      <c r="H33" s="38"/>
      <c r="I33" s="25"/>
      <c r="J33" s="25"/>
      <c r="K33" s="25"/>
    </row>
    <row r="34" spans="1:11" s="6" customFormat="1" ht="21" customHeight="1">
      <c r="A34" s="45" t="s">
        <v>25</v>
      </c>
      <c r="B34" s="45"/>
      <c r="C34" s="45"/>
      <c r="D34" s="45"/>
      <c r="E34" s="45"/>
      <c r="F34" s="45"/>
      <c r="G34" s="42"/>
      <c r="H34" s="38"/>
      <c r="I34" s="25"/>
      <c r="J34" s="25"/>
      <c r="K34" s="25"/>
    </row>
    <row r="35" spans="1:11" s="6" customFormat="1" ht="21" customHeight="1">
      <c r="A35" s="45"/>
      <c r="B35" s="45"/>
      <c r="C35" s="45"/>
      <c r="D35" s="45"/>
      <c r="E35" s="45"/>
      <c r="F35" s="45"/>
      <c r="G35" s="42"/>
      <c r="H35" s="38"/>
      <c r="I35" s="25"/>
      <c r="J35" s="25"/>
      <c r="K35" s="25"/>
    </row>
    <row r="36" spans="1:11" s="6" customFormat="1" ht="19.899999999999999" customHeight="1">
      <c r="A36" s="45"/>
      <c r="B36" s="45"/>
      <c r="C36" s="45"/>
      <c r="D36" s="45"/>
      <c r="E36" s="45"/>
      <c r="F36" s="45"/>
      <c r="G36" s="42"/>
      <c r="H36" s="38"/>
      <c r="I36" s="25"/>
      <c r="J36" s="25"/>
      <c r="K36" s="25"/>
    </row>
    <row r="37" spans="1:11" s="54" customFormat="1" ht="36" customHeight="1"/>
    <row r="38" spans="1:11" s="6" customFormat="1" ht="21.95" customHeight="1">
      <c r="B38" s="38"/>
      <c r="C38" s="38"/>
      <c r="D38" s="38"/>
      <c r="E38" s="38"/>
      <c r="F38" s="38"/>
      <c r="G38" s="42"/>
      <c r="H38" s="38"/>
      <c r="I38" s="38"/>
      <c r="J38" s="38"/>
      <c r="K38" s="15" t="s">
        <v>148</v>
      </c>
    </row>
    <row r="39" spans="1:11" s="107" customFormat="1" ht="18.95" customHeight="1">
      <c r="A39" s="105" t="s">
        <v>0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6" t="s">
        <v>3</v>
      </c>
    </row>
    <row r="40" spans="1:11" s="107" customFormat="1" ht="18.95" customHeight="1">
      <c r="A40" s="105" t="s">
        <v>114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9" t="s">
        <v>6</v>
      </c>
    </row>
    <row r="41" spans="1:11" s="105" customFormat="1" ht="18.95" customHeight="1">
      <c r="A41" s="144" t="str">
        <f>+A3</f>
        <v>FOR THE THREE - MONTH PERIOD ENDED MARCH 31, 2026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</row>
    <row r="42" spans="1:11" s="108" customFormat="1" ht="18.95" customHeight="1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</row>
    <row r="43" spans="1:11" s="108" customFormat="1" ht="18.95" customHeight="1">
      <c r="A43" s="111"/>
      <c r="B43" s="112"/>
      <c r="C43" s="112"/>
      <c r="D43" s="112"/>
      <c r="E43" s="112"/>
      <c r="F43" s="113"/>
      <c r="G43" s="114"/>
      <c r="H43" s="115"/>
      <c r="I43" s="145" t="s">
        <v>2</v>
      </c>
      <c r="J43" s="145"/>
      <c r="K43" s="145"/>
    </row>
    <row r="44" spans="1:11" s="108" customFormat="1" ht="18.95" customHeight="1">
      <c r="A44" s="111"/>
      <c r="B44" s="111"/>
      <c r="C44" s="111"/>
      <c r="D44" s="111"/>
      <c r="E44" s="111"/>
      <c r="F44" s="109"/>
      <c r="G44" s="116" t="s">
        <v>5</v>
      </c>
      <c r="H44" s="115"/>
      <c r="I44" s="117" t="s">
        <v>161</v>
      </c>
      <c r="J44" s="118"/>
      <c r="K44" s="117" t="s">
        <v>115</v>
      </c>
    </row>
    <row r="45" spans="1:11" s="108" customFormat="1" ht="18.95" customHeight="1">
      <c r="A45" s="119" t="s">
        <v>116</v>
      </c>
      <c r="B45" s="120"/>
      <c r="C45" s="120"/>
      <c r="D45" s="120"/>
      <c r="E45" s="120"/>
      <c r="F45" s="120"/>
      <c r="G45" s="115"/>
      <c r="H45" s="111"/>
      <c r="I45" s="121">
        <v>23151544.322000068</v>
      </c>
      <c r="J45" s="121">
        <v>0</v>
      </c>
      <c r="K45" s="121">
        <v>-38758353.969999954</v>
      </c>
    </row>
    <row r="46" spans="1:11" s="111" customFormat="1" ht="18.95" customHeight="1">
      <c r="A46" s="122" t="s">
        <v>117</v>
      </c>
      <c r="B46" s="120"/>
      <c r="C46" s="120"/>
      <c r="D46" s="120"/>
      <c r="E46" s="120"/>
      <c r="F46" s="120"/>
      <c r="G46" s="115"/>
      <c r="I46" s="123">
        <v>-1330.8600000000001</v>
      </c>
      <c r="J46" s="121"/>
      <c r="K46" s="124">
        <v>-48339.72</v>
      </c>
    </row>
    <row r="47" spans="1:11" s="111" customFormat="1" ht="18.95" customHeight="1">
      <c r="A47" s="119" t="s">
        <v>118</v>
      </c>
      <c r="B47" s="120"/>
      <c r="C47" s="120"/>
      <c r="D47" s="120"/>
      <c r="E47" s="120"/>
      <c r="F47" s="120"/>
      <c r="G47" s="115"/>
      <c r="I47" s="123">
        <f>SUM(I33:I46)</f>
        <v>23150213.462000068</v>
      </c>
      <c r="J47" s="125"/>
      <c r="K47" s="123">
        <f>SUM(K33:K46)</f>
        <v>-38806693.689999953</v>
      </c>
    </row>
    <row r="48" spans="1:11" s="91" customFormat="1" ht="12">
      <c r="A48" s="88"/>
      <c r="B48" s="89"/>
      <c r="C48" s="89"/>
      <c r="D48" s="89"/>
      <c r="E48" s="89"/>
      <c r="F48" s="89"/>
      <c r="G48" s="90"/>
      <c r="I48" s="92"/>
      <c r="J48" s="93"/>
      <c r="K48" s="92"/>
    </row>
    <row r="49" spans="1:11" s="111" customFormat="1" ht="18.95" customHeight="1">
      <c r="A49" s="119" t="s">
        <v>119</v>
      </c>
      <c r="B49" s="120"/>
      <c r="C49" s="120"/>
      <c r="D49" s="120"/>
      <c r="E49" s="120"/>
      <c r="F49" s="120"/>
      <c r="G49" s="115"/>
      <c r="I49" s="126"/>
      <c r="J49" s="127"/>
      <c r="K49" s="126"/>
    </row>
    <row r="50" spans="1:11" s="111" customFormat="1" ht="18.95" customHeight="1">
      <c r="A50" s="122" t="s">
        <v>120</v>
      </c>
      <c r="B50" s="120"/>
      <c r="C50" s="120"/>
      <c r="D50" s="120"/>
      <c r="E50" s="120"/>
      <c r="F50" s="120"/>
      <c r="G50" s="115"/>
      <c r="I50" s="128">
        <v>0</v>
      </c>
      <c r="J50" s="127"/>
      <c r="K50" s="128">
        <v>100000000</v>
      </c>
    </row>
    <row r="51" spans="1:11" s="111" customFormat="1" ht="18.95" customHeight="1">
      <c r="A51" s="122" t="s">
        <v>121</v>
      </c>
      <c r="B51" s="120"/>
      <c r="C51" s="120"/>
      <c r="D51" s="120"/>
      <c r="E51" s="120"/>
      <c r="F51" s="120"/>
      <c r="G51" s="115"/>
      <c r="I51" s="125">
        <v>0</v>
      </c>
      <c r="J51" s="127"/>
      <c r="K51" s="128">
        <v>9499746.1099999994</v>
      </c>
    </row>
    <row r="52" spans="1:11" s="111" customFormat="1" ht="18.95" customHeight="1">
      <c r="A52" s="122" t="s">
        <v>137</v>
      </c>
      <c r="B52" s="120"/>
      <c r="C52" s="120"/>
      <c r="D52" s="120"/>
      <c r="E52" s="120"/>
      <c r="F52" s="120"/>
      <c r="G52" s="115">
        <v>10</v>
      </c>
      <c r="I52" s="125">
        <v>-5075854.67</v>
      </c>
      <c r="J52" s="127"/>
      <c r="K52" s="125">
        <v>-101186110.42</v>
      </c>
    </row>
    <row r="53" spans="1:11" s="111" customFormat="1" ht="18.95" customHeight="1">
      <c r="A53" s="122" t="s">
        <v>122</v>
      </c>
      <c r="B53" s="120"/>
      <c r="C53" s="120"/>
      <c r="D53" s="120"/>
      <c r="E53" s="120"/>
      <c r="F53" s="120"/>
      <c r="G53" s="115">
        <v>10</v>
      </c>
      <c r="I53" s="125">
        <v>1500000</v>
      </c>
      <c r="J53" s="127"/>
      <c r="K53" s="125">
        <v>0</v>
      </c>
    </row>
    <row r="54" spans="1:11" s="111" customFormat="1" ht="18.95" customHeight="1">
      <c r="A54" s="122" t="s">
        <v>123</v>
      </c>
      <c r="B54" s="120"/>
      <c r="C54" s="120"/>
      <c r="D54" s="120"/>
      <c r="E54" s="120"/>
      <c r="F54" s="120"/>
      <c r="G54" s="115"/>
      <c r="I54" s="125">
        <v>-214000</v>
      </c>
      <c r="J54" s="127"/>
      <c r="K54" s="125">
        <v>-218601</v>
      </c>
    </row>
    <row r="55" spans="1:11" s="111" customFormat="1" ht="18.95" customHeight="1">
      <c r="A55" s="122" t="s">
        <v>108</v>
      </c>
      <c r="B55" s="120"/>
      <c r="C55" s="120"/>
      <c r="D55" s="120"/>
      <c r="E55" s="120"/>
      <c r="F55" s="120"/>
      <c r="G55" s="115"/>
      <c r="I55" s="125">
        <v>10605.64000000013</v>
      </c>
      <c r="J55" s="127"/>
      <c r="K55" s="125">
        <v>2853013.6800000006</v>
      </c>
    </row>
    <row r="56" spans="1:11" s="111" customFormat="1" ht="18.95" customHeight="1">
      <c r="A56" s="119" t="s">
        <v>124</v>
      </c>
      <c r="B56" s="120"/>
      <c r="C56" s="120"/>
      <c r="D56" s="120"/>
      <c r="E56" s="120"/>
      <c r="F56" s="120"/>
      <c r="G56" s="115"/>
      <c r="I56" s="129">
        <f>SUM(I50:I55)</f>
        <v>-3779249.03</v>
      </c>
      <c r="J56" s="127"/>
      <c r="K56" s="129">
        <f>SUM(K50:K55)</f>
        <v>10948048.369999997</v>
      </c>
    </row>
    <row r="57" spans="1:11" s="91" customFormat="1" ht="12">
      <c r="A57" s="88"/>
      <c r="B57" s="89"/>
      <c r="C57" s="89"/>
      <c r="D57" s="89"/>
      <c r="E57" s="89"/>
      <c r="F57" s="89"/>
      <c r="G57" s="90"/>
      <c r="I57" s="92"/>
      <c r="J57" s="93"/>
      <c r="K57" s="92"/>
    </row>
    <row r="58" spans="1:11" s="111" customFormat="1" ht="18.95" customHeight="1">
      <c r="A58" s="119" t="s">
        <v>125</v>
      </c>
      <c r="B58" s="120"/>
      <c r="C58" s="120"/>
      <c r="D58" s="120"/>
      <c r="E58" s="120"/>
      <c r="F58" s="120"/>
      <c r="G58" s="115"/>
      <c r="I58" s="128"/>
      <c r="J58" s="127"/>
      <c r="K58" s="126"/>
    </row>
    <row r="59" spans="1:11" s="111" customFormat="1" ht="18.95" customHeight="1">
      <c r="A59" s="130" t="s">
        <v>126</v>
      </c>
      <c r="B59" s="120"/>
      <c r="C59" s="120"/>
      <c r="D59" s="120"/>
      <c r="E59" s="120"/>
      <c r="F59" s="120"/>
      <c r="G59" s="115">
        <v>13.2</v>
      </c>
      <c r="I59" s="125">
        <v>-380866.2</v>
      </c>
      <c r="J59" s="127"/>
      <c r="K59" s="125">
        <v>-2617593.46</v>
      </c>
    </row>
    <row r="60" spans="1:11" s="111" customFormat="1" ht="18.95" customHeight="1">
      <c r="A60" s="122" t="s">
        <v>127</v>
      </c>
      <c r="B60" s="120"/>
      <c r="C60" s="120"/>
      <c r="D60" s="120"/>
      <c r="E60" s="120"/>
      <c r="F60" s="120"/>
      <c r="G60" s="115">
        <v>13.2</v>
      </c>
      <c r="I60" s="125">
        <v>-45204.600000000006</v>
      </c>
      <c r="J60" s="127"/>
      <c r="K60" s="125">
        <v>-33044.54</v>
      </c>
    </row>
    <row r="61" spans="1:11" s="111" customFormat="1" ht="18.95" customHeight="1">
      <c r="A61" s="122" t="s">
        <v>128</v>
      </c>
      <c r="B61" s="120"/>
      <c r="C61" s="120"/>
      <c r="D61" s="120"/>
      <c r="E61" s="120"/>
      <c r="F61" s="120"/>
      <c r="G61" s="115">
        <v>16.100000000000001</v>
      </c>
      <c r="I61" s="125">
        <v>0</v>
      </c>
      <c r="J61" s="127"/>
      <c r="K61" s="123">
        <v>-11310480</v>
      </c>
    </row>
    <row r="62" spans="1:11" s="111" customFormat="1" ht="18.95" customHeight="1">
      <c r="A62" s="119" t="s">
        <v>129</v>
      </c>
      <c r="B62" s="120"/>
      <c r="C62" s="120"/>
      <c r="D62" s="120"/>
      <c r="E62" s="120"/>
      <c r="F62" s="120"/>
      <c r="G62" s="115"/>
      <c r="I62" s="129">
        <f>SUM(I59:I61)</f>
        <v>-426070.80000000005</v>
      </c>
      <c r="J62" s="127"/>
      <c r="K62" s="129">
        <f>SUM(K59:K61)</f>
        <v>-13961118</v>
      </c>
    </row>
    <row r="63" spans="1:11" s="91" customFormat="1" ht="12.75">
      <c r="A63" s="94"/>
      <c r="B63" s="89"/>
      <c r="C63" s="89"/>
      <c r="D63" s="89"/>
      <c r="E63" s="89"/>
      <c r="F63" s="89"/>
      <c r="G63" s="90"/>
      <c r="I63" s="95"/>
      <c r="J63" s="93"/>
      <c r="K63" s="95"/>
    </row>
    <row r="64" spans="1:11" s="111" customFormat="1" ht="18.95" customHeight="1">
      <c r="A64" s="119" t="s">
        <v>130</v>
      </c>
      <c r="B64" s="120"/>
      <c r="C64" s="120"/>
      <c r="D64" s="120"/>
      <c r="E64" s="120"/>
      <c r="F64" s="120"/>
      <c r="G64" s="115"/>
      <c r="I64" s="125">
        <v>18944893.632000066</v>
      </c>
      <c r="J64" s="127"/>
      <c r="K64" s="125">
        <v>-41819763.319999956</v>
      </c>
    </row>
    <row r="65" spans="1:11" s="111" customFormat="1" ht="18.95" customHeight="1">
      <c r="A65" s="119" t="s">
        <v>131</v>
      </c>
      <c r="B65" s="120"/>
      <c r="C65" s="120"/>
      <c r="D65" s="120"/>
      <c r="E65" s="120"/>
      <c r="F65" s="120"/>
      <c r="G65" s="115"/>
      <c r="I65" s="131">
        <v>210164344.42999998</v>
      </c>
      <c r="J65" s="127"/>
      <c r="K65" s="131">
        <v>408159752.23000002</v>
      </c>
    </row>
    <row r="66" spans="1:11" s="111" customFormat="1" ht="18.95" customHeight="1" thickBot="1">
      <c r="A66" s="119" t="s">
        <v>132</v>
      </c>
      <c r="B66" s="120"/>
      <c r="C66" s="120"/>
      <c r="D66" s="120"/>
      <c r="E66" s="120"/>
      <c r="F66" s="120"/>
      <c r="G66" s="115"/>
      <c r="I66" s="132">
        <f>SUM(I64:I65)</f>
        <v>229109238.06200004</v>
      </c>
      <c r="J66" s="127"/>
      <c r="K66" s="132">
        <f>SUM(K64:K65)</f>
        <v>366339988.91000009</v>
      </c>
    </row>
    <row r="67" spans="1:11" s="91" customFormat="1" ht="13.5" thickTop="1">
      <c r="A67" s="94"/>
      <c r="B67" s="89"/>
      <c r="C67" s="89"/>
      <c r="D67" s="89"/>
      <c r="E67" s="89"/>
      <c r="F67" s="89"/>
      <c r="G67" s="90"/>
      <c r="I67" s="95"/>
      <c r="J67" s="93"/>
      <c r="K67" s="95"/>
    </row>
    <row r="68" spans="1:11" s="111" customFormat="1" ht="18.95" customHeight="1">
      <c r="A68" s="133" t="s">
        <v>133</v>
      </c>
      <c r="B68" s="120"/>
      <c r="C68" s="120"/>
      <c r="D68" s="120"/>
      <c r="E68" s="120"/>
      <c r="F68" s="120"/>
      <c r="G68" s="115"/>
      <c r="I68" s="126"/>
      <c r="J68" s="127"/>
      <c r="K68" s="126"/>
    </row>
    <row r="69" spans="1:11" s="111" customFormat="1" ht="18.95" customHeight="1">
      <c r="A69" s="134">
        <v>1</v>
      </c>
      <c r="B69" s="134" t="s">
        <v>134</v>
      </c>
      <c r="C69" s="134"/>
      <c r="D69" s="130"/>
      <c r="E69" s="130"/>
      <c r="F69" s="120"/>
      <c r="G69" s="115"/>
      <c r="I69" s="126"/>
      <c r="J69" s="127"/>
      <c r="K69" s="126"/>
    </row>
    <row r="70" spans="1:11" s="107" customFormat="1" ht="18.95" customHeight="1">
      <c r="A70" s="130"/>
      <c r="B70" s="134" t="s">
        <v>135</v>
      </c>
      <c r="C70" s="134"/>
      <c r="D70" s="130"/>
      <c r="E70" s="130"/>
      <c r="F70" s="120"/>
      <c r="G70" s="115">
        <v>10</v>
      </c>
      <c r="H70" s="111"/>
      <c r="I70" s="121">
        <v>11222181.91</v>
      </c>
      <c r="J70" s="121"/>
      <c r="K70" s="128">
        <v>20195044.75</v>
      </c>
    </row>
    <row r="71" spans="1:11" s="107" customFormat="1" ht="18.95" customHeight="1">
      <c r="A71" s="130"/>
      <c r="B71" s="134" t="s">
        <v>147</v>
      </c>
      <c r="C71" s="134"/>
      <c r="D71" s="130"/>
      <c r="E71" s="130"/>
      <c r="F71" s="120"/>
      <c r="G71" s="115" t="s">
        <v>162</v>
      </c>
      <c r="H71" s="111"/>
      <c r="I71" s="121">
        <v>714898</v>
      </c>
      <c r="J71" s="121"/>
      <c r="K71" s="128">
        <v>0</v>
      </c>
    </row>
    <row r="72" spans="1:11" s="107" customFormat="1" ht="18.95" customHeight="1">
      <c r="A72" s="130"/>
      <c r="B72" s="134" t="s">
        <v>156</v>
      </c>
      <c r="C72" s="134"/>
      <c r="D72" s="130"/>
      <c r="E72" s="130"/>
      <c r="F72" s="120"/>
    </row>
    <row r="73" spans="1:11" s="107" customFormat="1" ht="18.95" customHeight="1">
      <c r="A73" s="120"/>
      <c r="B73" s="134"/>
      <c r="C73" s="120"/>
      <c r="D73" s="120" t="s">
        <v>163</v>
      </c>
      <c r="E73" s="120"/>
      <c r="F73" s="120"/>
      <c r="G73" s="135">
        <v>13</v>
      </c>
      <c r="I73" s="107">
        <v>4382.95</v>
      </c>
      <c r="J73" s="121"/>
      <c r="K73" s="128">
        <v>0</v>
      </c>
    </row>
    <row r="74" spans="1:11" s="107" customFormat="1" ht="18.95" customHeight="1">
      <c r="A74" s="120"/>
      <c r="B74" s="134" t="s">
        <v>146</v>
      </c>
      <c r="C74" s="120"/>
      <c r="D74" s="120"/>
      <c r="E74" s="120"/>
      <c r="F74" s="120"/>
      <c r="G74" s="135"/>
      <c r="J74" s="121"/>
      <c r="K74" s="128"/>
    </row>
    <row r="75" spans="1:11" s="107" customFormat="1" ht="18.95" customHeight="1">
      <c r="A75" s="120"/>
      <c r="B75" s="134"/>
      <c r="C75" s="120"/>
      <c r="D75" s="120" t="s">
        <v>138</v>
      </c>
      <c r="E75" s="120"/>
      <c r="F75" s="120"/>
      <c r="G75" s="135">
        <v>13</v>
      </c>
      <c r="I75" s="107">
        <v>2864477.13</v>
      </c>
      <c r="J75" s="121"/>
      <c r="K75" s="128">
        <v>0</v>
      </c>
    </row>
    <row r="76" spans="1:11" s="107" customFormat="1" ht="18.95" customHeight="1">
      <c r="A76" s="120"/>
      <c r="B76" s="134"/>
      <c r="C76" s="120"/>
      <c r="D76" s="120"/>
      <c r="E76" s="120"/>
      <c r="F76" s="120"/>
      <c r="G76" s="135"/>
      <c r="J76" s="121"/>
      <c r="K76" s="128"/>
    </row>
    <row r="77" spans="1:11" s="107" customFormat="1" ht="18.95" customHeight="1">
      <c r="A77" s="120" t="s">
        <v>25</v>
      </c>
      <c r="B77" s="134"/>
      <c r="C77" s="120"/>
      <c r="D77" s="120"/>
      <c r="E77" s="120"/>
      <c r="F77" s="120"/>
    </row>
    <row r="78" spans="1:11" s="107" customFormat="1" ht="18.95" customHeight="1">
      <c r="A78" s="120"/>
      <c r="B78" s="134"/>
      <c r="C78" s="120"/>
      <c r="D78" s="120"/>
      <c r="E78" s="120"/>
      <c r="F78" s="120"/>
    </row>
    <row r="79" spans="1:11" s="107" customFormat="1" ht="24.6" customHeight="1">
      <c r="A79" s="120"/>
      <c r="B79" s="134"/>
      <c r="C79" s="120"/>
      <c r="D79" s="120"/>
      <c r="E79" s="120"/>
      <c r="F79" s="120"/>
    </row>
    <row r="80" spans="1:11" s="54" customFormat="1" ht="21.95" customHeight="1"/>
    <row r="81" spans="1:11" s="6" customFormat="1" ht="21.95" customHeight="1">
      <c r="A81" s="38"/>
      <c r="B81" s="38"/>
      <c r="C81" s="38"/>
      <c r="D81" s="38"/>
      <c r="E81" s="38"/>
      <c r="F81" s="38"/>
      <c r="G81" s="42"/>
      <c r="H81" s="38"/>
      <c r="I81" s="38"/>
      <c r="J81" s="38"/>
      <c r="K81" s="15" t="s">
        <v>149</v>
      </c>
    </row>
  </sheetData>
  <mergeCells count="3">
    <mergeCell ref="A41:K41"/>
    <mergeCell ref="I43:K43"/>
    <mergeCell ref="I5:K5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ef91f692faa02676e0da20a13fdaa525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0a23e41726d6c8c45ff78da68fdac20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C84AB-AFEC-4AB8-A0B3-9C8EF0259C19}">
  <ds:schemaRefs>
    <ds:schemaRef ds:uri="02e7c2bb-7144-4b30-ad47-2d09cbb786f6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589e0076-fbe0-4568-9ccd-f8619a670ca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77F67-E5E1-42B5-9B82-16DB591FD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</vt:lpstr>
      <vt:lpstr>งบเปลี่ยนแปลง P5</vt:lpstr>
      <vt:lpstr>งบกระแสเงินสด P6-P7</vt:lpstr>
      <vt:lpstr>'งบเปลี่ยนแปลง P5'!Print_Area</vt:lpstr>
      <vt:lpstr>'งบแสดงฐานะการเงิน P1-P3'!Print_Area</vt:lpstr>
      <vt:lpstr>'งบกระแสเงินสด P6-P7'!Print_Area</vt:lpstr>
      <vt:lpstr>'งบกำไรขาดทุน P4'!Print_Area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2026-05-14T10:30:11Z</cp:lastPrinted>
  <dcterms:created xsi:type="dcterms:W3CDTF">2005-04-06T02:56:10Z</dcterms:created>
  <dcterms:modified xsi:type="dcterms:W3CDTF">2026-05-14T10:30:15Z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535028000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