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G:\L\L_Sirisoft\2026\Q1'2026\SET\"/>
    </mc:Choice>
  </mc:AlternateContent>
  <xr:revisionPtr revIDLastSave="0" documentId="13_ncr:1_{673AC41A-1E6F-4073-9CCA-5EB1527D4D82}" xr6:coauthVersionLast="47" xr6:coauthVersionMax="47" xr10:uidLastSave="{00000000-0000-0000-0000-000000000000}"/>
  <bookViews>
    <workbookView xWindow="-108" yWindow="-108" windowWidth="23256" windowHeight="12456" xr2:uid="{D33E4266-AF1A-46DE-9F12-5A041A613BE0}"/>
  </bookViews>
  <sheets>
    <sheet name="BS" sheetId="1" r:id="rId1"/>
    <sheet name="PL" sheetId="2" r:id="rId2"/>
    <sheet name="CE (Conso)" sheetId="3" r:id="rId3"/>
    <sheet name="The Company only" sheetId="4" r:id="rId4"/>
    <sheet name="CF" sheetId="5" r:id="rId5"/>
  </sheets>
  <definedNames>
    <definedName name="_xlnm.Print_Area" localSheetId="0">BS!$A$1:$K$89</definedName>
    <definedName name="_xlnm.Print_Area" localSheetId="2">'CE (Conso)'!$A$1:$N$18</definedName>
    <definedName name="_xlnm.Print_Area" localSheetId="4">CF!$A$1:$I$69</definedName>
    <definedName name="_xlnm.Print_Area" localSheetId="1">PL!$A$1:$K$33</definedName>
    <definedName name="_xlnm.Print_Area" localSheetId="3">'The Company only'!$A$1:$L$18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6" i="5" l="1"/>
  <c r="G56" i="5"/>
  <c r="E56" i="5"/>
  <c r="C56" i="5"/>
  <c r="E16" i="1"/>
  <c r="I51" i="5" l="1"/>
  <c r="G51" i="5"/>
  <c r="E51" i="5"/>
  <c r="C51" i="5"/>
  <c r="G60" i="5" l="1"/>
  <c r="C60" i="5"/>
  <c r="G78" i="1" l="1"/>
  <c r="G77" i="1"/>
  <c r="G75" i="1"/>
  <c r="G73" i="1"/>
  <c r="G72" i="1"/>
  <c r="K78" i="1"/>
  <c r="K77" i="1"/>
  <c r="K73" i="1"/>
  <c r="K72" i="1"/>
  <c r="G47" i="1"/>
  <c r="K18" i="2" l="1"/>
  <c r="I18" i="2"/>
  <c r="G18" i="2"/>
  <c r="K13" i="2"/>
  <c r="I13" i="2"/>
  <c r="G13" i="2"/>
  <c r="K19" i="2" l="1"/>
  <c r="K21" i="2" s="1"/>
  <c r="K23" i="2" s="1"/>
  <c r="I11" i="4" s="1"/>
  <c r="G19" i="2"/>
  <c r="G21" i="2" s="1"/>
  <c r="G23" i="2" s="1"/>
  <c r="K11" i="3" s="1"/>
  <c r="I19" i="2"/>
  <c r="I21" i="2" s="1"/>
  <c r="G16" i="4"/>
  <c r="E16" i="4"/>
  <c r="C16" i="4"/>
  <c r="I72" i="1" s="1"/>
  <c r="K14" i="4"/>
  <c r="G12" i="4"/>
  <c r="E12" i="4"/>
  <c r="C12" i="4"/>
  <c r="K10" i="4"/>
  <c r="I16" i="3"/>
  <c r="E77" i="1" s="1"/>
  <c r="G16" i="3"/>
  <c r="E75" i="1" s="1"/>
  <c r="G79" i="1" s="1"/>
  <c r="E16" i="3"/>
  <c r="E73" i="1" s="1"/>
  <c r="C16" i="3"/>
  <c r="E72" i="1" s="1"/>
  <c r="M14" i="3"/>
  <c r="I12" i="3"/>
  <c r="G12" i="3"/>
  <c r="E12" i="3"/>
  <c r="C12" i="3"/>
  <c r="M10" i="3"/>
  <c r="E18" i="2"/>
  <c r="E13" i="2"/>
  <c r="K79" i="1"/>
  <c r="I77" i="1"/>
  <c r="I73" i="1"/>
  <c r="K55" i="1"/>
  <c r="I55" i="1"/>
  <c r="G55" i="1"/>
  <c r="K48" i="1"/>
  <c r="I48" i="1"/>
  <c r="G48" i="1"/>
  <c r="E48" i="1"/>
  <c r="K28" i="1"/>
  <c r="I28" i="1"/>
  <c r="G28" i="1"/>
  <c r="E28" i="1"/>
  <c r="G17" i="1"/>
  <c r="I17" i="1"/>
  <c r="E17" i="1"/>
  <c r="K17" i="1"/>
  <c r="K11" i="4" l="1"/>
  <c r="I12" i="4"/>
  <c r="M11" i="3"/>
  <c r="M12" i="3" s="1"/>
  <c r="K12" i="3"/>
  <c r="K12" i="4"/>
  <c r="G56" i="1"/>
  <c r="G80" i="1" s="1"/>
  <c r="G29" i="1"/>
  <c r="E29" i="1"/>
  <c r="I23" i="2"/>
  <c r="I27" i="2" s="1"/>
  <c r="I56" i="1"/>
  <c r="K56" i="1"/>
  <c r="K80" i="1" s="1"/>
  <c r="E55" i="1"/>
  <c r="E56" i="1" s="1"/>
  <c r="K29" i="1"/>
  <c r="I29" i="1"/>
  <c r="K27" i="2"/>
  <c r="K30" i="2" s="1"/>
  <c r="I9" i="5"/>
  <c r="I21" i="5" s="1"/>
  <c r="E19" i="2"/>
  <c r="E21" i="2" s="1"/>
  <c r="G27" i="2"/>
  <c r="G30" i="2" s="1"/>
  <c r="E9" i="5"/>
  <c r="E21" i="5" s="1"/>
  <c r="G81" i="1" l="1"/>
  <c r="K81" i="1"/>
  <c r="G9" i="5"/>
  <c r="G21" i="5" s="1"/>
  <c r="G32" i="5" s="1"/>
  <c r="G34" i="5" s="1"/>
  <c r="G57" i="5" s="1"/>
  <c r="G61" i="5" s="1"/>
  <c r="G62" i="5" s="1"/>
  <c r="I32" i="5"/>
  <c r="I34" i="5" s="1"/>
  <c r="I57" i="5" s="1"/>
  <c r="I61" i="5" s="1"/>
  <c r="E32" i="5"/>
  <c r="E34" i="5" s="1"/>
  <c r="E57" i="5" s="1"/>
  <c r="E61" i="5" s="1"/>
  <c r="I30" i="2"/>
  <c r="I15" i="4"/>
  <c r="C9" i="5"/>
  <c r="C21" i="5" s="1"/>
  <c r="C32" i="5" s="1"/>
  <c r="E23" i="2"/>
  <c r="E27" i="2" s="1"/>
  <c r="C34" i="5" l="1"/>
  <c r="C57" i="5" s="1"/>
  <c r="K15" i="4"/>
  <c r="K16" i="4" s="1"/>
  <c r="I16" i="4"/>
  <c r="I78" i="1" s="1"/>
  <c r="I79" i="1" s="1"/>
  <c r="K15" i="3"/>
  <c r="E30" i="2"/>
  <c r="C61" i="5" l="1"/>
  <c r="C62" i="5" s="1"/>
  <c r="M15" i="3"/>
  <c r="M16" i="3" s="1"/>
  <c r="K16" i="3"/>
  <c r="K17" i="4"/>
  <c r="E78" i="1" l="1"/>
  <c r="E79" i="1" s="1"/>
  <c r="I80" i="1"/>
  <c r="E80" i="1" l="1"/>
  <c r="E81" i="1" s="1"/>
  <c r="M17" i="3"/>
  <c r="I81" i="1"/>
</calcChain>
</file>

<file path=xl/sharedStrings.xml><?xml version="1.0" encoding="utf-8"?>
<sst xmlns="http://schemas.openxmlformats.org/spreadsheetml/2006/main" count="251" uniqueCount="162">
  <si>
    <t>บริษัท สิริซอฟต์ จำกัด (มหาชน) และบริษัทย่อย</t>
  </si>
  <si>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</si>
  <si>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</si>
  <si>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</si>
  <si>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</si>
  <si>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</si>
  <si>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</si>
  <si>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</si>
  <si>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</si>
  <si>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</si>
  <si>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</si>
  <si>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</si>
  <si>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</si>
  <si>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สินทรัพย์ที่เกิดจากสัญญา</t>
  </si>
  <si>
    <t>เงินจ่ายล่วงหน้าค่าบริการ - หมุนเวียน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</si>
  <si>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</si>
  <si>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</si>
  <si>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</si>
  <si>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</si>
  <si>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</si>
  <si>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เงินฝากธนาคารที่มีภาระค้ำประกัน</t>
  </si>
  <si>
    <t>เงินลงทุนในบริษัทย่อย</t>
  </si>
  <si>
    <t>เงินจ่ายล่วงหน้าค่าบริการ -ไม่หมุนเวียน</t>
  </si>
  <si>
    <t>ส่วนปรับปรุงสินทรัพย์เช่าและอุปกรณ์</t>
  </si>
  <si>
    <t>สินทรัพย์สิทธิการใช้</t>
  </si>
  <si>
    <t>สินทรัพย์ไม่มีตัวตน - คอมพิวเตอร์ซอฟต์แวร์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</si>
  <si>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</si>
  <si>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</si>
  <si>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</si>
  <si>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</si>
  <si>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</si>
  <si>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</si>
  <si>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</si>
  <si>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</si>
  <si>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</si>
  <si>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หนี้สินที่เกิดจากสัญญา - หมุนเวียน</t>
  </si>
  <si>
    <t>ส่วนของหนี้สินตามสัญญาเช่าที่ถึงกำหนด</t>
  </si>
  <si>
    <t xml:space="preserve">   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</si>
  <si>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</si>
  <si>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</si>
  <si>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</si>
  <si>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หนี้สินที่เกิดจากสัญญา -ไม่หมุนเวียน</t>
  </si>
  <si>
    <t>หนี้สินตามสัญญาเช่า - สุทธิจากส่วนที่ถึงกำหนด</t>
  </si>
  <si>
    <t>สำรองผลประโยชน์ระยะยาวของพนักงาน</t>
  </si>
  <si>
    <t>ประมาณการหนี้สินในการรื้อถอน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</si>
  <si>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</si>
  <si>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</si>
  <si>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</si>
  <si>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</si>
  <si>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</si>
  <si>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160,000,000 หุ้น มูลค่าหุ้นละ 0.50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</si>
  <si>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</si>
  <si>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</si>
  <si>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ส่วนต่ำกว่าทุนจากการรวมธุรกิจภายใต้</t>
  </si>
  <si>
    <t xml:space="preserve">   การควบคุมเดียวกัน</t>
  </si>
  <si>
    <t>กำไรสะสม</t>
  </si>
  <si>
    <t xml:space="preserve">   จัดสรรแล้ว - สำรองตามกฎหมาย</t>
  </si>
  <si>
    <t xml:space="preserve">   ยังไม่ได้จัดสรร (ขาดทุน)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</si>
  <si>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</si>
  <si>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</si>
  <si>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</si>
  <si>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</si>
  <si>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</si>
  <si>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</si>
  <si>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</si>
  <si>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รายได้จากการขายและการให้บริการ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</si>
  <si>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</si>
  <si>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</si>
  <si>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</si>
  <si>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</si>
  <si>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ต้นทุนจากการขายและการให้บริการ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</si>
  <si>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</si>
  <si>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</si>
  <si>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</si>
  <si>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</si>
  <si>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</si>
  <si>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</si>
  <si>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พันบาท ยกเว้นกำไร(ขาดทุน) ต่อหุ้นแสดงเป็นบาท)</t>
  </si>
  <si>
    <t>กำไร (ขาดทุน) ต่อหุ้น (บาท)</t>
  </si>
  <si>
    <t>กำไร (ขาดทุน) ต่อหุ้นขั้นพื้นฐาน</t>
  </si>
  <si>
    <t>งบการเปลี่ยนแปลงส่วนของผู้ถือหุ้น</t>
  </si>
  <si>
    <t>ส่วนต่ำกว่าทุนจาก</t>
  </si>
  <si>
    <t>ทุนเรือนหุ้นที่ออก</t>
  </si>
  <si>
    <t>ส่วนเกินมูลค่า</t>
  </si>
  <si>
    <t>การรวมธุรกิจภายใต้</t>
  </si>
  <si>
    <t>จัดสรรแล้ว -</t>
  </si>
  <si>
    <t>และชำระแล้ว</t>
  </si>
  <si>
    <t>หุ้นสามัญ</t>
  </si>
  <si>
    <t>การควบคุมเดียวกัน</t>
  </si>
  <si>
    <t>สำรองตามกฏหมาย</t>
  </si>
  <si>
    <t>ยังไม่ได้จัดสรร</t>
  </si>
  <si>
    <t>รวม</t>
  </si>
  <si>
    <t>ยอดคงเหลือ ณ วันที่ 1 มกราคม 2568</t>
  </si>
  <si>
    <t>งบการเปลี่ยนแปลงส่วนของผู้ถือหุ้น (ต่อ)</t>
  </si>
  <si>
    <t>และชำระเต็มมูลค่าแล้ว</t>
  </si>
  <si>
    <t>งบกระแสเงินสด</t>
  </si>
  <si>
    <t>กระแสเงินสดจากกิจกรรมดำเนินงาน</t>
  </si>
  <si>
    <t>รายการปรับกระทบยอดกำไร (ขาดทุน) ก่อนภาษีเป็นเงินสดรับ (จ่าย)</t>
  </si>
  <si>
    <t xml:space="preserve">   จากกิจกรรมดำเนินงาน</t>
  </si>
  <si>
    <t xml:space="preserve">   ดอกเบี้ยรับ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</si>
  <si>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</si>
  <si>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</si>
  <si>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</si>
  <si>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</si>
  <si>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</si>
  <si>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</si>
  <si>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</si>
  <si>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สินทรัพย์ที่เกิดจากสัญญา</t>
  </si>
  <si>
    <t xml:space="preserve">   เงินจ่ายล่วงหน้าค่าบริการ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</si>
  <si>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</si>
  <si>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</si>
  <si>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</si>
  <si>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</si>
  <si>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หนี้สินที่เกิดจากสัญญา</t>
  </si>
  <si>
    <t xml:space="preserve">   หนี้สินหมุนเวียนอื่น</t>
  </si>
  <si>
    <t xml:space="preserve">   จ่ายภาษีเงินได้นิติบุคคล</t>
  </si>
  <si>
    <t>งบกระแสเงินสด (ต่อ)</t>
  </si>
  <si>
    <t>กระแสเงินสดจากกิจกรรมลงทุน</t>
  </si>
  <si>
    <t>สินทรัพย์ทางการเงินอื่นเพิ่มขึ้น</t>
  </si>
  <si>
    <t>เงินสดรับจากดอกเบี้ย</t>
  </si>
  <si>
    <t>เงินสดรับจากการจำหน่ายอุปกรณ์</t>
  </si>
  <si>
    <t>กระแสเงินสดจากกิจกรรมจัดหาเงิน</t>
  </si>
  <si>
    <t>เงินสดจ่ายหนี้สินตามสัญญาเช่า - เงินต้น</t>
  </si>
  <si>
    <t>จ่ายต้นทุนทางการเงิน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</si>
  <si>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</si>
  <si>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</si>
  <si>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ผลกระทบจากการเปลี่ยนแปลงในอัตราแลกเปลี่ยนในเงินสด</t>
  </si>
  <si>
    <t xml:space="preserve">   และรายการเทียบเท่าเงินสด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</si>
  <si>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</si>
  <si>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</si>
  <si>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ข้อมูลกระแสเงินสดเปิดเผยเพิ่มเติม </t>
  </si>
  <si>
    <t>รายการที่มิใช่เงินสด</t>
  </si>
  <si>
    <t>(ขาดทุน)</t>
  </si>
  <si>
    <t>กำไร (ขาดทุน) ก่อนภาษี</t>
  </si>
  <si>
    <t xml:space="preserve">   กำไรจากการจำหน่ายอุปกรณ์</t>
  </si>
  <si>
    <t xml:space="preserve">   เจ้าหนี้ค่าซื้อสินทรัพย์ไม่มีตัวตนเพิ่มขึ้น</t>
  </si>
  <si>
    <t xml:space="preserve">   ลูกหนี้จากการขายอุปกรณ์เพิ่มขึ้น</t>
  </si>
  <si>
    <t>ประมาณการขาดทุนจากสัญญาที่สร้างภาระ</t>
  </si>
  <si>
    <t>ยอดคงเหลือ ณ วันที่ 31 มีนาคม 2568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</si>
  <si>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</si>
  <si>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</si>
  <si>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</si>
  <si>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ณ วันที่ 31 มีนาคม 2569</t>
  </si>
  <si>
    <t>31 มีนาคม 2569</t>
  </si>
  <si>
    <t>31 ธันวาคม 2568</t>
  </si>
  <si>
    <t>กำไร (ขาดทุน) จากการดำเนินงาน</t>
  </si>
  <si>
    <t>กำไร (ขาดทุน) ก่อนค่าใช้จ่ายภาษีเงินได้</t>
  </si>
  <si>
    <t>กำไร (ขาดทุน) สุทธิสำหรับงวด</t>
  </si>
  <si>
    <t>สำหรับงวดสามเดือนสุดวันที่ 31 มีนาคม 2569</t>
  </si>
  <si>
    <t>4, 9</t>
  </si>
  <si>
    <t xml:space="preserve">   ประมาณการผลขาดทุนจากสัญญาที่สร้างภาระ (โอนกลับ)</t>
  </si>
  <si>
    <t>เงินสดสุทธิใช้ไปในกิจกรรมดำเนินงาน</t>
  </si>
  <si>
    <t>ซื้อสินทรัพย์ไม่มีตัวตน</t>
  </si>
  <si>
    <t>เงินฝากธนาคารที่มีภาระค้ำประกันเพิ่มขึ้น</t>
  </si>
  <si>
    <t>รายได้ (ค่าใช้จ่าย) ภาษีเงินได้</t>
  </si>
  <si>
    <t xml:space="preserve">   (กำไร) ขาดทุนจากอัตราแลกเปลี่ยนที่ยังไม่เกิดขึ้น</t>
  </si>
  <si>
    <t xml:space="preserve">   (กำไร) ขาดทุนจากการปรับมูลค่ายุติธรรมของสินทรัพย์ทางการเงินอื่น</t>
  </si>
  <si>
    <t>เงินสดสุทธิใช้ไปในกิจกรรมลงทุน</t>
  </si>
  <si>
    <t>จ่ายเงินปันผล</t>
  </si>
  <si>
    <t>เงินสดใช้ไปในกิจกรรมดำเนินงาน</t>
  </si>
  <si>
    <t>ซื้ออุปกรณ์</t>
  </si>
  <si>
    <t xml:space="preserve">   เจ้าหนี้ค่าซื้ออุปกรณ์เพิ่มขึ้น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</si>
</sst>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0.0%"/>
    <numFmt numFmtId="167" formatCode="_(* #,##0.00_);_(* \(#,##0.00\);_(* &quot;-&quot;_);_(@_)"/>
  </numFmts>
  <fonts count="12">
    <font>
      <sz val="10"/>
      <color theme="1"/>
      <name val="Arial"/>
      <family val="2"/>
    </font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4"/>
      <name val="Cordia New"/>
      <family val="2"/>
    </font>
    <font>
      <sz val="16"/>
      <name val="Monotype Sorts"/>
      <charset val="2"/>
    </font>
    <font>
      <sz val="10"/>
      <name val="Courier New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0"/>
    <xf numFmtId="0" fontId="8" fillId="0" borderId="0"/>
    <xf numFmtId="0" fontId="9" fillId="0" borderId="0"/>
    <xf numFmtId="0" fontId="1" fillId="0" borderId="0"/>
  </cellStyleXfs>
  <cellXfs count="135">
    <xf numFmtId="0" fontId="0" fillId="0" borderId="0" xfId="0"/>
    <xf numFmtId="41" fontId="4" fillId="2" borderId="0" xfId="0" applyNumberFormat="1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164" fontId="4" fillId="2" borderId="0" xfId="0" applyNumberFormat="1" applyFont="1" applyFill="1" applyAlignment="1">
      <alignment vertical="center"/>
    </xf>
    <xf numFmtId="41" fontId="4" fillId="2" borderId="0" xfId="0" applyNumberFormat="1" applyFont="1" applyFill="1" applyAlignment="1">
      <alignment horizontal="center" vertical="center"/>
    </xf>
    <xf numFmtId="41" fontId="4" fillId="2" borderId="0" xfId="0" applyNumberFormat="1" applyFont="1" applyFill="1" applyAlignment="1">
      <alignment vertical="center"/>
    </xf>
    <xf numFmtId="0" fontId="3" fillId="2" borderId="0" xfId="0" quotePrefix="1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164" fontId="4" fillId="2" borderId="0" xfId="0" applyNumberFormat="1" applyFont="1" applyFill="1" applyAlignment="1">
      <alignment horizontal="center" vertical="center"/>
    </xf>
    <xf numFmtId="164" fontId="4" fillId="2" borderId="0" xfId="0" applyNumberFormat="1" applyFont="1" applyFill="1" applyAlignment="1">
      <alignment horizontal="left" vertical="center"/>
    </xf>
    <xf numFmtId="37" fontId="3" fillId="2" borderId="0" xfId="0" applyNumberFormat="1" applyFont="1" applyFill="1" applyAlignment="1">
      <alignment horizontal="left" vertical="center"/>
    </xf>
    <xf numFmtId="164" fontId="4" fillId="2" borderId="0" xfId="0" quotePrefix="1" applyNumberFormat="1" applyFont="1" applyFill="1" applyAlignment="1">
      <alignment horizontal="left" vertical="center"/>
    </xf>
    <xf numFmtId="0" fontId="3" fillId="2" borderId="0" xfId="0" applyFont="1" applyFill="1" applyAlignment="1">
      <alignment vertical="center"/>
    </xf>
    <xf numFmtId="37" fontId="4" fillId="2" borderId="0" xfId="0" applyNumberFormat="1" applyFont="1" applyFill="1" applyAlignment="1">
      <alignment horizontal="right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164" fontId="6" fillId="2" borderId="0" xfId="0" applyNumberFormat="1" applyFont="1" applyFill="1" applyAlignment="1">
      <alignment horizontal="right" vertical="center"/>
    </xf>
    <xf numFmtId="43" fontId="4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horizontal="left" vertical="center"/>
    </xf>
    <xf numFmtId="164" fontId="4" fillId="2" borderId="0" xfId="0" applyNumberFormat="1" applyFont="1" applyFill="1" applyAlignment="1">
      <alignment horizontal="right" vertical="center"/>
    </xf>
    <xf numFmtId="0" fontId="4" fillId="2" borderId="0" xfId="0" applyFont="1" applyFill="1" applyAlignment="1">
      <alignment horizontal="left" vertical="center"/>
    </xf>
    <xf numFmtId="41" fontId="4" fillId="2" borderId="1" xfId="0" applyNumberFormat="1" applyFont="1" applyFill="1" applyBorder="1" applyAlignment="1">
      <alignment horizontal="right" vertical="center"/>
    </xf>
    <xf numFmtId="164" fontId="3" fillId="2" borderId="0" xfId="0" applyNumberFormat="1" applyFont="1" applyFill="1" applyAlignment="1">
      <alignment vertical="center"/>
    </xf>
    <xf numFmtId="164" fontId="4" fillId="2" borderId="0" xfId="0" quotePrefix="1" applyNumberFormat="1" applyFont="1" applyFill="1" applyAlignment="1">
      <alignment horizontal="centerContinuous" vertical="center"/>
    </xf>
    <xf numFmtId="0" fontId="4" fillId="2" borderId="0" xfId="0" applyFont="1" applyFill="1" applyAlignment="1">
      <alignment horizontal="centerContinuous" vertical="center"/>
    </xf>
    <xf numFmtId="164" fontId="4" fillId="2" borderId="0" xfId="0" applyNumberFormat="1" applyFont="1" applyFill="1" applyAlignment="1">
      <alignment horizontal="centerContinuous" vertical="center"/>
    </xf>
    <xf numFmtId="41" fontId="4" fillId="2" borderId="2" xfId="0" applyNumberFormat="1" applyFont="1" applyFill="1" applyBorder="1" applyAlignment="1">
      <alignment horizontal="center" vertical="center"/>
    </xf>
    <xf numFmtId="41" fontId="4" fillId="2" borderId="1" xfId="0" applyNumberFormat="1" applyFont="1" applyFill="1" applyBorder="1" applyAlignment="1">
      <alignment horizontal="center" vertical="center"/>
    </xf>
    <xf numFmtId="164" fontId="4" fillId="2" borderId="0" xfId="4" applyNumberFormat="1" applyFont="1" applyFill="1" applyAlignment="1">
      <alignment vertical="center"/>
    </xf>
    <xf numFmtId="0" fontId="3" fillId="2" borderId="0" xfId="4" quotePrefix="1" applyFont="1" applyFill="1" applyAlignment="1">
      <alignment vertical="center"/>
    </xf>
    <xf numFmtId="0" fontId="3" fillId="2" borderId="0" xfId="4" applyFont="1" applyFill="1" applyAlignment="1">
      <alignment vertical="center"/>
    </xf>
    <xf numFmtId="164" fontId="4" fillId="2" borderId="0" xfId="4" applyNumberFormat="1" applyFont="1" applyFill="1" applyAlignment="1">
      <alignment horizontal="center" vertical="center"/>
    </xf>
    <xf numFmtId="164" fontId="3" fillId="2" borderId="1" xfId="4" applyNumberFormat="1" applyFont="1" applyFill="1" applyBorder="1" applyAlignment="1">
      <alignment vertical="center"/>
    </xf>
    <xf numFmtId="164" fontId="4" fillId="2" borderId="1" xfId="4" applyNumberFormat="1" applyFont="1" applyFill="1" applyBorder="1" applyAlignment="1">
      <alignment horizontal="center" vertical="center"/>
    </xf>
    <xf numFmtId="164" fontId="3" fillId="2" borderId="0" xfId="4" applyNumberFormat="1" applyFont="1" applyFill="1" applyAlignment="1">
      <alignment horizontal="center" vertical="center"/>
    </xf>
    <xf numFmtId="0" fontId="4" fillId="2" borderId="0" xfId="5" applyFont="1" applyFill="1" applyAlignment="1">
      <alignment horizontal="center" vertical="center"/>
    </xf>
    <xf numFmtId="41" fontId="4" fillId="2" borderId="0" xfId="4" applyNumberFormat="1" applyFont="1" applyFill="1" applyAlignment="1">
      <alignment horizontal="right" vertical="center"/>
    </xf>
    <xf numFmtId="0" fontId="4" fillId="2" borderId="0" xfId="4" applyFont="1" applyFill="1" applyAlignment="1">
      <alignment vertical="center"/>
    </xf>
    <xf numFmtId="41" fontId="4" fillId="2" borderId="1" xfId="4" applyNumberFormat="1" applyFont="1" applyFill="1" applyBorder="1" applyAlignment="1">
      <alignment horizontal="right" vertical="center"/>
    </xf>
    <xf numFmtId="41" fontId="4" fillId="2" borderId="4" xfId="4" applyNumberFormat="1" applyFont="1" applyFill="1" applyBorder="1" applyAlignment="1">
      <alignment horizontal="right" vertical="center"/>
    </xf>
    <xf numFmtId="41" fontId="10" fillId="2" borderId="0" xfId="4" applyNumberFormat="1" applyFont="1" applyFill="1" applyAlignment="1">
      <alignment horizontal="right" vertical="center"/>
    </xf>
    <xf numFmtId="41" fontId="11" fillId="2" borderId="0" xfId="4" applyNumberFormat="1" applyFont="1" applyFill="1" applyAlignment="1">
      <alignment horizontal="right" vertical="center"/>
    </xf>
    <xf numFmtId="37" fontId="3" fillId="2" borderId="0" xfId="6" applyNumberFormat="1" applyFont="1" applyFill="1" applyAlignment="1">
      <alignment vertical="center"/>
    </xf>
    <xf numFmtId="37" fontId="3" fillId="2" borderId="0" xfId="0" applyNumberFormat="1" applyFont="1" applyFill="1" applyAlignment="1">
      <alignment horizontal="right" vertical="center"/>
    </xf>
    <xf numFmtId="37" fontId="3" fillId="2" borderId="0" xfId="0" quotePrefix="1" applyNumberFormat="1" applyFont="1" applyFill="1" applyAlignment="1">
      <alignment horizontal="left" vertical="center"/>
    </xf>
    <xf numFmtId="38" fontId="4" fillId="2" borderId="0" xfId="0" applyNumberFormat="1" applyFont="1" applyFill="1" applyAlignment="1">
      <alignment horizontal="centerContinuous" vertical="center"/>
    </xf>
    <xf numFmtId="0" fontId="4" fillId="2" borderId="0" xfId="0" applyFont="1" applyFill="1" applyAlignment="1">
      <alignment horizontal="right" vertical="center"/>
    </xf>
    <xf numFmtId="164" fontId="4" fillId="2" borderId="1" xfId="0" applyNumberFormat="1" applyFont="1" applyFill="1" applyBorder="1" applyAlignment="1">
      <alignment horizontal="center" vertical="center"/>
    </xf>
    <xf numFmtId="41" fontId="4" fillId="2" borderId="7" xfId="0" applyNumberFormat="1" applyFont="1" applyFill="1" applyBorder="1" applyAlignment="1">
      <alignment horizontal="right" vertical="center"/>
    </xf>
    <xf numFmtId="41" fontId="4" fillId="2" borderId="3" xfId="0" applyNumberFormat="1" applyFont="1" applyFill="1" applyBorder="1" applyAlignment="1">
      <alignment horizontal="right" vertical="center"/>
    </xf>
    <xf numFmtId="167" fontId="4" fillId="2" borderId="0" xfId="0" applyNumberFormat="1" applyFont="1" applyFill="1" applyAlignment="1">
      <alignment vertical="center"/>
    </xf>
    <xf numFmtId="41" fontId="4" fillId="2" borderId="0" xfId="1" applyNumberFormat="1" applyFont="1" applyFill="1" applyAlignment="1">
      <alignment horizontal="right" vertical="center"/>
    </xf>
    <xf numFmtId="37" fontId="4" fillId="2" borderId="0" xfId="0" applyNumberFormat="1" applyFont="1" applyFill="1" applyAlignment="1">
      <alignment vertical="center"/>
    </xf>
    <xf numFmtId="0" fontId="4" fillId="2" borderId="0" xfId="0" quotePrefix="1" applyFont="1" applyFill="1" applyAlignment="1">
      <alignment horizontal="left" vertical="center"/>
    </xf>
    <xf numFmtId="37" fontId="3" fillId="2" borderId="0" xfId="0" applyNumberFormat="1" applyFont="1" applyFill="1" applyAlignment="1">
      <alignment vertical="center"/>
    </xf>
    <xf numFmtId="41" fontId="4" fillId="2" borderId="3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center" vertical="center"/>
    </xf>
    <xf numFmtId="164" fontId="4" fillId="0" borderId="0" xfId="1" applyNumberFormat="1" applyFont="1" applyFill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41" fontId="4" fillId="0" borderId="1" xfId="0" applyNumberFormat="1" applyFont="1" applyBorder="1" applyAlignment="1">
      <alignment horizontal="right" vertical="center"/>
    </xf>
    <xf numFmtId="41" fontId="4" fillId="0" borderId="1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vertical="center"/>
    </xf>
    <xf numFmtId="41" fontId="4" fillId="0" borderId="5" xfId="1" applyNumberFormat="1" applyFont="1" applyFill="1" applyBorder="1" applyAlignment="1">
      <alignment horizontal="center" vertical="center"/>
    </xf>
    <xf numFmtId="41" fontId="4" fillId="0" borderId="0" xfId="1" applyNumberFormat="1" applyFont="1" applyFill="1" applyAlignment="1">
      <alignment horizontal="center" vertical="center"/>
    </xf>
    <xf numFmtId="41" fontId="4" fillId="0" borderId="0" xfId="1" applyNumberFormat="1" applyFont="1" applyFill="1" applyAlignment="1">
      <alignment vertical="center"/>
    </xf>
    <xf numFmtId="41" fontId="4" fillId="0" borderId="0" xfId="1" applyNumberFormat="1" applyFont="1" applyFill="1" applyAlignment="1">
      <alignment horizontal="right" vertical="top"/>
    </xf>
    <xf numFmtId="166" fontId="4" fillId="0" borderId="0" xfId="2" applyNumberFormat="1" applyFont="1" applyFill="1" applyAlignment="1">
      <alignment vertical="center"/>
    </xf>
    <xf numFmtId="39" fontId="4" fillId="0" borderId="4" xfId="1" applyNumberFormat="1" applyFont="1" applyFill="1" applyBorder="1" applyAlignment="1">
      <alignment vertical="center"/>
    </xf>
    <xf numFmtId="39" fontId="4" fillId="0" borderId="0" xfId="1" applyNumberFormat="1" applyFont="1" applyFill="1" applyAlignment="1">
      <alignment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164" fontId="4" fillId="0" borderId="0" xfId="0" quotePrefix="1" applyNumberFormat="1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64" fontId="4" fillId="0" borderId="0" xfId="0" applyNumberFormat="1" applyFont="1" applyAlignment="1">
      <alignment horizontal="centerContinuous" vertical="center"/>
    </xf>
    <xf numFmtId="164" fontId="4" fillId="0" borderId="0" xfId="0" applyNumberFormat="1" applyFont="1" applyAlignment="1">
      <alignment horizontal="left" vertical="center"/>
    </xf>
    <xf numFmtId="164" fontId="4" fillId="0" borderId="0" xfId="0" quotePrefix="1" applyNumberFormat="1" applyFont="1" applyAlignment="1">
      <alignment horizontal="left" vertical="center"/>
    </xf>
    <xf numFmtId="164" fontId="4" fillId="0" borderId="1" xfId="0" applyNumberFormat="1" applyFont="1" applyBorder="1" applyAlignment="1">
      <alignment horizontal="centerContinuous" vertical="center"/>
    </xf>
    <xf numFmtId="164" fontId="3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164" fontId="4" fillId="0" borderId="0" xfId="0" quotePrefix="1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41" fontId="7" fillId="0" borderId="0" xfId="0" applyNumberFormat="1" applyFont="1" applyAlignment="1">
      <alignment horizontal="right" vertical="center"/>
    </xf>
    <xf numFmtId="41" fontId="7" fillId="0" borderId="0" xfId="0" applyNumberFormat="1" applyFont="1" applyAlignment="1">
      <alignment horizontal="center" vertical="center"/>
    </xf>
    <xf numFmtId="41" fontId="4" fillId="0" borderId="2" xfId="0" applyNumberFormat="1" applyFont="1" applyBorder="1" applyAlignment="1">
      <alignment horizontal="right" vertical="center"/>
    </xf>
    <xf numFmtId="41" fontId="4" fillId="0" borderId="2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164" fontId="7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41" fontId="4" fillId="0" borderId="1" xfId="0" applyNumberFormat="1" applyFont="1" applyBorder="1" applyAlignment="1">
      <alignment horizontal="right" vertical="top"/>
    </xf>
    <xf numFmtId="164" fontId="4" fillId="0" borderId="1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top"/>
    </xf>
    <xf numFmtId="49" fontId="3" fillId="0" borderId="0" xfId="0" applyNumberFormat="1" applyFont="1" applyAlignment="1">
      <alignment vertical="center"/>
    </xf>
    <xf numFmtId="41" fontId="4" fillId="0" borderId="4" xfId="0" applyNumberFormat="1" applyFont="1" applyBorder="1" applyAlignment="1">
      <alignment horizontal="right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37" fontId="4" fillId="0" borderId="0" xfId="3" applyNumberFormat="1" applyFont="1" applyAlignment="1">
      <alignment vertical="center"/>
    </xf>
    <xf numFmtId="37" fontId="4" fillId="0" borderId="0" xfId="0" applyNumberFormat="1" applyFont="1" applyAlignment="1">
      <alignment horizontal="right" vertical="center"/>
    </xf>
    <xf numFmtId="0" fontId="4" fillId="0" borderId="1" xfId="0" quotePrefix="1" applyFont="1" applyBorder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0" fontId="4" fillId="0" borderId="0" xfId="0" applyFont="1" applyAlignment="1">
      <alignment vertical="top"/>
    </xf>
    <xf numFmtId="41" fontId="4" fillId="0" borderId="0" xfId="0" applyNumberFormat="1" applyFont="1" applyAlignment="1">
      <alignment horizontal="right" vertical="top"/>
    </xf>
    <xf numFmtId="43" fontId="4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right" vertical="top"/>
    </xf>
    <xf numFmtId="0" fontId="3" fillId="0" borderId="0" xfId="0" applyFont="1" applyAlignment="1">
      <alignment vertical="top"/>
    </xf>
    <xf numFmtId="41" fontId="4" fillId="0" borderId="2" xfId="0" applyNumberFormat="1" applyFont="1" applyBorder="1" applyAlignment="1">
      <alignment horizontal="right" vertical="top"/>
    </xf>
    <xf numFmtId="0" fontId="4" fillId="0" borderId="0" xfId="0" quotePrefix="1" applyFont="1" applyAlignment="1">
      <alignment horizontal="left" vertical="top"/>
    </xf>
    <xf numFmtId="41" fontId="4" fillId="0" borderId="0" xfId="0" applyNumberFormat="1" applyFont="1" applyAlignment="1">
      <alignment vertical="top"/>
    </xf>
    <xf numFmtId="0" fontId="4" fillId="0" borderId="0" xfId="0" applyFont="1" applyAlignment="1">
      <alignment horizontal="left" vertical="top"/>
    </xf>
    <xf numFmtId="41" fontId="4" fillId="0" borderId="3" xfId="0" applyNumberFormat="1" applyFont="1" applyBorder="1" applyAlignment="1">
      <alignment horizontal="right" vertical="top"/>
    </xf>
    <xf numFmtId="0" fontId="4" fillId="0" borderId="6" xfId="0" applyFont="1" applyBorder="1" applyAlignment="1">
      <alignment vertical="center"/>
    </xf>
    <xf numFmtId="164" fontId="4" fillId="0" borderId="6" xfId="0" applyNumberFormat="1" applyFont="1" applyBorder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164" fontId="4" fillId="2" borderId="0" xfId="4" applyNumberFormat="1" applyFont="1" applyFill="1" applyAlignment="1">
      <alignment horizontal="center" vertical="center"/>
    </xf>
    <xf numFmtId="0" fontId="3" fillId="2" borderId="0" xfId="4" quotePrefix="1" applyFont="1" applyFill="1" applyAlignment="1">
      <alignment horizontal="left" vertical="center"/>
    </xf>
    <xf numFmtId="0" fontId="3" fillId="2" borderId="0" xfId="4" applyFont="1" applyFill="1" applyAlignment="1">
      <alignment horizontal="left" vertical="center"/>
    </xf>
    <xf numFmtId="164" fontId="3" fillId="2" borderId="1" xfId="4" applyNumberFormat="1" applyFont="1" applyFill="1" applyBorder="1" applyAlignment="1">
      <alignment horizontal="center" vertical="center"/>
    </xf>
    <xf numFmtId="164" fontId="4" fillId="2" borderId="1" xfId="4" applyNumberFormat="1" applyFont="1" applyFill="1" applyBorder="1" applyAlignment="1">
      <alignment horizontal="center" vertical="center"/>
    </xf>
    <xf numFmtId="0" fontId="4" fillId="2" borderId="0" xfId="4" applyFont="1" applyFill="1" applyAlignment="1">
      <alignment horizontal="right" vertical="center"/>
    </xf>
    <xf numFmtId="164" fontId="4" fillId="2" borderId="1" xfId="0" applyNumberFormat="1" applyFont="1" applyFill="1" applyBorder="1" applyAlignment="1">
      <alignment horizontal="center" vertical="center"/>
    </xf>
  </cellXfs>
  <cellStyles count="7">
    <cellStyle name="Comma" xfId="1" builtinId="3"/>
    <cellStyle name="Normal" xfId="0" builtinId="0"/>
    <cellStyle name="Normal 10" xfId="5" xr:uid="{D7741DEE-2832-4C6A-BFAE-58346C1A6BC7}"/>
    <cellStyle name="Normal 2" xfId="6" xr:uid="{99C0A859-45D7-4F1F-9DA1-0CD836C1F819}"/>
    <cellStyle name="Normal 3" xfId="4" xr:uid="{48B0AB3E-FA95-41AC-BF7D-A518805D8A0D}"/>
    <cellStyle name="Normal_BS&amp;PLT Q1'2006" xfId="3" xr:uid="{1D2902DC-9EB5-4904-8851-B390D6FE8537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FC446-23DB-4A8D-BFEC-F4AC6EDAD5EF}">
  <dimension ref="A1:M89"/>
  <sheetViews>
    <sheetView showGridLines="0" tabSelected="1" view="pageBreakPreview" zoomScale="85" zoomScaleNormal="85" zoomScaleSheetLayoutView="85" workbookViewId="0"/>
  </sheetViews>
  <sheetFormatPr defaultColWidth="10.5546875" defaultRowHeight="24" customHeight="1"/>
  <cols>
    <col min="1" max="1" width="38.21875" style="56" customWidth="1"/>
    <col min="2" max="2" width="2.77734375" style="72" customWidth="1"/>
    <col min="3" max="3" width="8.5546875" style="56" customWidth="1"/>
    <col min="4" max="4" width="1.44140625" style="72" customWidth="1"/>
    <col min="5" max="5" width="15.77734375" style="72" customWidth="1"/>
    <col min="6" max="6" width="1.44140625" style="72" customWidth="1"/>
    <col min="7" max="7" width="15.77734375" style="72" customWidth="1"/>
    <col min="8" max="8" width="1.44140625" style="72" customWidth="1"/>
    <col min="9" max="9" width="15.77734375" style="72" customWidth="1"/>
    <col min="10" max="10" width="1.44140625" style="72" customWidth="1"/>
    <col min="11" max="11" width="15.77734375" style="72" customWidth="1"/>
    <col min="12" max="12" width="10.5546875" style="72"/>
    <col min="13" max="13" width="11.5546875" style="72" bestFit="1" customWidth="1"/>
    <col min="14" max="16384" width="10.5546875" style="72"/>
  </cols>
  <sheetData>
    <row r="1" spans="1:13" s="78" customFormat="1" ht="24" customHeight="1">
      <c r="A1" s="74" t="s">
        <v>0</v>
      </c>
      <c r="B1" s="88"/>
      <c r="C1" s="107"/>
      <c r="D1" s="97"/>
      <c r="E1" s="97"/>
      <c r="F1" s="97"/>
      <c r="G1" s="97"/>
      <c r="H1" s="97"/>
      <c r="J1" s="97"/>
    </row>
    <row r="2" spans="1:13" s="78" customFormat="1" ht="24" customHeight="1">
      <c r="A2" s="108" t="s">
        <v>1</v>
      </c>
      <c r="B2" s="88"/>
      <c r="C2" s="107"/>
      <c r="D2" s="97"/>
      <c r="E2" s="97"/>
      <c r="F2" s="97"/>
      <c r="G2" s="97"/>
      <c r="H2" s="97"/>
      <c r="I2" s="79"/>
      <c r="J2" s="97"/>
      <c r="K2" s="88"/>
    </row>
    <row r="3" spans="1:13" s="109" customFormat="1" ht="24" customHeight="1">
      <c r="A3" s="85" t="s">
        <v>142</v>
      </c>
      <c r="B3" s="85"/>
      <c r="C3" s="85"/>
      <c r="D3" s="85"/>
      <c r="E3" s="85"/>
      <c r="F3" s="85"/>
      <c r="G3" s="85"/>
      <c r="H3" s="85"/>
      <c r="I3" s="85"/>
      <c r="J3" s="85"/>
      <c r="K3" s="85"/>
    </row>
    <row r="4" spans="1:13" ht="24" customHeight="1">
      <c r="A4" s="107"/>
      <c r="B4" s="97"/>
      <c r="C4" s="107"/>
      <c r="D4" s="97"/>
      <c r="E4" s="97"/>
      <c r="F4" s="97"/>
      <c r="G4" s="97"/>
      <c r="H4" s="97"/>
      <c r="I4" s="97"/>
      <c r="J4" s="97"/>
      <c r="K4" s="110" t="s">
        <v>2</v>
      </c>
    </row>
    <row r="5" spans="1:13" ht="24" customHeight="1">
      <c r="A5" s="107"/>
      <c r="B5" s="97"/>
      <c r="C5" s="107"/>
      <c r="D5" s="97"/>
      <c r="E5" s="127" t="s">
        <v>3</v>
      </c>
      <c r="F5" s="127"/>
      <c r="G5" s="127"/>
      <c r="H5" s="97"/>
      <c r="I5" s="127" t="s">
        <v>4</v>
      </c>
      <c r="J5" s="127"/>
      <c r="K5" s="127"/>
    </row>
    <row r="6" spans="1:13" ht="24" customHeight="1">
      <c r="C6" s="83" t="s">
        <v>5</v>
      </c>
      <c r="D6" s="87"/>
      <c r="E6" s="111" t="s">
        <v>143</v>
      </c>
      <c r="F6" s="112"/>
      <c r="G6" s="111" t="s">
        <v>144</v>
      </c>
      <c r="H6" s="87"/>
      <c r="I6" s="111" t="s">
        <v>143</v>
      </c>
      <c r="J6" s="112"/>
      <c r="K6" s="111" t="s">
        <v>144</v>
      </c>
    </row>
    <row r="7" spans="1:13" ht="24" customHeight="1">
      <c r="E7" s="106" t="s">
        <v>6</v>
      </c>
      <c r="F7" s="112"/>
      <c r="G7" s="106" t="s">
        <v>7</v>
      </c>
      <c r="I7" s="106" t="s">
        <v>6</v>
      </c>
      <c r="K7" s="106" t="s">
        <v>7</v>
      </c>
    </row>
    <row r="8" spans="1:13" ht="24" customHeight="1">
      <c r="E8" s="106" t="s">
        <v>8</v>
      </c>
      <c r="F8" s="112"/>
      <c r="G8" s="113"/>
      <c r="I8" s="106" t="s">
        <v>8</v>
      </c>
      <c r="K8" s="106"/>
    </row>
    <row r="9" spans="1:13" ht="24" customHeight="1">
      <c r="A9" s="85" t="s">
        <v>9</v>
      </c>
    </row>
    <row r="10" spans="1:13" ht="24" customHeight="1">
      <c r="A10" s="85" t="s">
        <v>10</v>
      </c>
      <c r="C10" s="90"/>
    </row>
    <row r="11" spans="1:13" ht="24" customHeight="1">
      <c r="A11" s="114" t="s">
        <v>11</v>
      </c>
      <c r="C11" s="90"/>
      <c r="E11" s="115">
        <v>262967</v>
      </c>
      <c r="F11" s="61"/>
      <c r="G11" s="115">
        <v>324844</v>
      </c>
      <c r="H11" s="115"/>
      <c r="I11" s="115">
        <v>246354</v>
      </c>
      <c r="J11" s="115"/>
      <c r="K11" s="115">
        <v>308173</v>
      </c>
      <c r="M11" s="116"/>
    </row>
    <row r="12" spans="1:13" ht="24" customHeight="1">
      <c r="A12" s="114" t="s">
        <v>12</v>
      </c>
      <c r="C12" s="90">
        <v>3</v>
      </c>
      <c r="D12" s="98"/>
      <c r="E12" s="115">
        <v>85482</v>
      </c>
      <c r="F12" s="91"/>
      <c r="G12" s="115">
        <v>74833</v>
      </c>
      <c r="H12" s="117"/>
      <c r="I12" s="115">
        <v>81876</v>
      </c>
      <c r="J12" s="117"/>
      <c r="K12" s="115">
        <v>69023</v>
      </c>
      <c r="M12" s="116"/>
    </row>
    <row r="13" spans="1:13" ht="24" customHeight="1">
      <c r="A13" s="114" t="s">
        <v>13</v>
      </c>
      <c r="C13" s="90">
        <v>7</v>
      </c>
      <c r="D13" s="98">
        <v>7</v>
      </c>
      <c r="E13" s="115">
        <v>116366</v>
      </c>
      <c r="F13" s="91"/>
      <c r="G13" s="115">
        <v>100880</v>
      </c>
      <c r="H13" s="117"/>
      <c r="I13" s="115">
        <v>112707</v>
      </c>
      <c r="J13" s="117"/>
      <c r="K13" s="115">
        <v>99200</v>
      </c>
      <c r="M13" s="116"/>
    </row>
    <row r="14" spans="1:13" ht="24" customHeight="1">
      <c r="A14" s="114" t="s">
        <v>14</v>
      </c>
      <c r="C14" s="90">
        <v>7</v>
      </c>
      <c r="D14" s="98"/>
      <c r="E14" s="115">
        <v>189773</v>
      </c>
      <c r="F14" s="91"/>
      <c r="G14" s="115">
        <v>193016</v>
      </c>
      <c r="H14" s="117"/>
      <c r="I14" s="115">
        <v>189773</v>
      </c>
      <c r="J14" s="117"/>
      <c r="K14" s="115">
        <v>192758</v>
      </c>
      <c r="M14" s="116"/>
    </row>
    <row r="15" spans="1:13" ht="24" customHeight="1">
      <c r="A15" s="114" t="s">
        <v>15</v>
      </c>
      <c r="C15" s="90">
        <v>4</v>
      </c>
      <c r="E15" s="115">
        <v>205923</v>
      </c>
      <c r="F15" s="61"/>
      <c r="G15" s="115">
        <v>202225</v>
      </c>
      <c r="H15" s="117"/>
      <c r="I15" s="115">
        <v>205923</v>
      </c>
      <c r="J15" s="117"/>
      <c r="K15" s="115">
        <v>202225</v>
      </c>
      <c r="M15" s="116"/>
    </row>
    <row r="16" spans="1:13" ht="24" customHeight="1">
      <c r="A16" s="114" t="s">
        <v>16</v>
      </c>
      <c r="B16" s="79"/>
      <c r="C16" s="90"/>
      <c r="E16" s="115">
        <f>46750</f>
        <v>46750</v>
      </c>
      <c r="F16" s="61"/>
      <c r="G16" s="115">
        <v>44212</v>
      </c>
      <c r="H16" s="115"/>
      <c r="I16" s="115">
        <v>45584</v>
      </c>
      <c r="J16" s="115"/>
      <c r="K16" s="115">
        <v>43014</v>
      </c>
      <c r="M16" s="116"/>
    </row>
    <row r="17" spans="1:13" ht="24" customHeight="1">
      <c r="A17" s="118" t="s">
        <v>17</v>
      </c>
      <c r="C17" s="90"/>
      <c r="E17" s="119">
        <f>SUM(E9:E16)</f>
        <v>907261</v>
      </c>
      <c r="F17" s="61"/>
      <c r="G17" s="119">
        <f>SUM(G9:G16)</f>
        <v>940010</v>
      </c>
      <c r="I17" s="119">
        <f>SUM(I9:I16)</f>
        <v>882217</v>
      </c>
      <c r="J17" s="61"/>
      <c r="K17" s="119">
        <f>SUM(K9:K16)</f>
        <v>914393</v>
      </c>
    </row>
    <row r="18" spans="1:13" ht="24" customHeight="1">
      <c r="A18" s="118" t="s">
        <v>18</v>
      </c>
      <c r="C18" s="90"/>
      <c r="E18" s="115"/>
      <c r="F18" s="61"/>
      <c r="G18" s="115"/>
      <c r="I18" s="115"/>
      <c r="J18" s="61"/>
      <c r="K18" s="115"/>
    </row>
    <row r="19" spans="1:13" ht="24" customHeight="1">
      <c r="A19" s="114" t="s">
        <v>19</v>
      </c>
      <c r="C19" s="90" t="s">
        <v>149</v>
      </c>
      <c r="E19" s="115">
        <v>49576</v>
      </c>
      <c r="F19" s="61"/>
      <c r="G19" s="115">
        <v>49491</v>
      </c>
      <c r="H19" s="115"/>
      <c r="I19" s="115">
        <v>49576</v>
      </c>
      <c r="J19" s="115"/>
      <c r="K19" s="115">
        <v>49491</v>
      </c>
    </row>
    <row r="20" spans="1:13" ht="24" customHeight="1">
      <c r="A20" s="114" t="s">
        <v>20</v>
      </c>
      <c r="C20" s="90">
        <v>9</v>
      </c>
      <c r="E20" s="115">
        <v>20000</v>
      </c>
      <c r="F20" s="61"/>
      <c r="G20" s="115">
        <v>20000</v>
      </c>
      <c r="H20" s="115"/>
      <c r="I20" s="115">
        <v>20000</v>
      </c>
      <c r="J20" s="115"/>
      <c r="K20" s="115">
        <v>20000</v>
      </c>
      <c r="M20" s="116"/>
    </row>
    <row r="21" spans="1:13" ht="24" customHeight="1">
      <c r="A21" s="114" t="s">
        <v>21</v>
      </c>
      <c r="C21" s="90"/>
      <c r="E21" s="115">
        <v>0</v>
      </c>
      <c r="F21" s="61"/>
      <c r="G21" s="115">
        <v>0</v>
      </c>
      <c r="H21" s="115"/>
      <c r="I21" s="115">
        <v>20000</v>
      </c>
      <c r="J21" s="115"/>
      <c r="K21" s="115">
        <v>20000</v>
      </c>
      <c r="M21" s="116"/>
    </row>
    <row r="22" spans="1:13" ht="24" customHeight="1">
      <c r="A22" s="114" t="s">
        <v>22</v>
      </c>
      <c r="B22" s="79"/>
      <c r="C22" s="90">
        <v>7</v>
      </c>
      <c r="E22" s="115">
        <v>96214</v>
      </c>
      <c r="F22" s="61"/>
      <c r="G22" s="115">
        <v>49177</v>
      </c>
      <c r="H22" s="115"/>
      <c r="I22" s="115">
        <v>96214</v>
      </c>
      <c r="J22" s="115"/>
      <c r="K22" s="115">
        <v>49177</v>
      </c>
      <c r="M22" s="116"/>
    </row>
    <row r="23" spans="1:13" ht="24" customHeight="1">
      <c r="A23" s="120" t="s">
        <v>23</v>
      </c>
      <c r="B23" s="79"/>
      <c r="C23" s="90">
        <v>5</v>
      </c>
      <c r="E23" s="115">
        <v>35877</v>
      </c>
      <c r="F23" s="61"/>
      <c r="G23" s="115">
        <v>38983</v>
      </c>
      <c r="H23" s="115"/>
      <c r="I23" s="115">
        <v>35877</v>
      </c>
      <c r="J23" s="115"/>
      <c r="K23" s="115">
        <v>38983</v>
      </c>
      <c r="M23" s="116"/>
    </row>
    <row r="24" spans="1:13" ht="24" customHeight="1">
      <c r="A24" s="120" t="s">
        <v>24</v>
      </c>
      <c r="B24" s="79"/>
      <c r="C24" s="90"/>
      <c r="E24" s="115">
        <v>121818</v>
      </c>
      <c r="G24" s="115">
        <v>131674</v>
      </c>
      <c r="H24" s="121"/>
      <c r="I24" s="115">
        <v>121818</v>
      </c>
      <c r="J24" s="121"/>
      <c r="K24" s="115">
        <v>131674</v>
      </c>
      <c r="M24" s="116"/>
    </row>
    <row r="25" spans="1:13" ht="24" customHeight="1">
      <c r="A25" s="120" t="s">
        <v>25</v>
      </c>
      <c r="B25" s="79"/>
      <c r="C25" s="90"/>
      <c r="E25" s="115">
        <v>735</v>
      </c>
      <c r="G25" s="115">
        <v>760</v>
      </c>
      <c r="H25" s="121"/>
      <c r="I25" s="115">
        <v>735</v>
      </c>
      <c r="J25" s="121"/>
      <c r="K25" s="115">
        <v>760</v>
      </c>
      <c r="M25" s="116"/>
    </row>
    <row r="26" spans="1:13" ht="24" customHeight="1">
      <c r="A26" s="122" t="s">
        <v>26</v>
      </c>
      <c r="B26" s="79"/>
      <c r="C26" s="90"/>
      <c r="E26" s="115">
        <v>14042</v>
      </c>
      <c r="F26" s="61"/>
      <c r="G26" s="115">
        <v>15540</v>
      </c>
      <c r="H26" s="115"/>
      <c r="I26" s="115">
        <v>13910</v>
      </c>
      <c r="J26" s="115"/>
      <c r="K26" s="115">
        <v>15418</v>
      </c>
      <c r="M26" s="116"/>
    </row>
    <row r="27" spans="1:13" ht="24" customHeight="1">
      <c r="A27" s="114" t="s">
        <v>27</v>
      </c>
      <c r="C27" s="90"/>
      <c r="E27" s="101">
        <v>14944</v>
      </c>
      <c r="F27" s="61"/>
      <c r="G27" s="101">
        <v>14206</v>
      </c>
      <c r="H27" s="115"/>
      <c r="I27" s="101">
        <v>14844</v>
      </c>
      <c r="J27" s="115"/>
      <c r="K27" s="101">
        <v>14106</v>
      </c>
      <c r="M27" s="116"/>
    </row>
    <row r="28" spans="1:13" ht="24" customHeight="1">
      <c r="A28" s="118" t="s">
        <v>28</v>
      </c>
      <c r="C28" s="90"/>
      <c r="E28" s="115">
        <f>SUM(E18:E27)</f>
        <v>353206</v>
      </c>
      <c r="F28" s="61"/>
      <c r="G28" s="115">
        <f>SUM(G18:G27)</f>
        <v>319831</v>
      </c>
      <c r="I28" s="115">
        <f>SUM(I18:I27)</f>
        <v>372974</v>
      </c>
      <c r="J28" s="61"/>
      <c r="K28" s="115">
        <f>SUM(K18:K27)</f>
        <v>339609</v>
      </c>
    </row>
    <row r="29" spans="1:13" ht="24" customHeight="1" thickBot="1">
      <c r="A29" s="85" t="s">
        <v>29</v>
      </c>
      <c r="E29" s="123">
        <f>E17+E28</f>
        <v>1260467</v>
      </c>
      <c r="F29" s="61"/>
      <c r="G29" s="123">
        <f>G17+G28</f>
        <v>1259841</v>
      </c>
      <c r="I29" s="123">
        <f>I17+I28</f>
        <v>1255191</v>
      </c>
      <c r="J29" s="61"/>
      <c r="K29" s="123">
        <f>K17+K28</f>
        <v>1254002</v>
      </c>
    </row>
    <row r="30" spans="1:13" ht="24" customHeight="1" thickTop="1">
      <c r="E30" s="61"/>
      <c r="F30" s="61"/>
      <c r="G30" s="61"/>
    </row>
    <row r="31" spans="1:13" ht="24" customHeight="1">
      <c r="A31" s="56" t="s">
        <v>30</v>
      </c>
    </row>
    <row r="32" spans="1:13" s="78" customFormat="1" ht="24" customHeight="1">
      <c r="A32" s="74" t="s">
        <v>0</v>
      </c>
      <c r="B32" s="88"/>
      <c r="C32" s="107"/>
      <c r="D32" s="97"/>
      <c r="E32" s="97"/>
      <c r="F32" s="97"/>
      <c r="G32" s="97"/>
      <c r="H32" s="97"/>
      <c r="I32" s="97"/>
      <c r="J32" s="97"/>
      <c r="K32" s="97"/>
    </row>
    <row r="33" spans="1:13" s="78" customFormat="1" ht="24" customHeight="1">
      <c r="A33" s="100" t="s">
        <v>31</v>
      </c>
      <c r="B33" s="88"/>
      <c r="C33" s="107"/>
      <c r="D33" s="97"/>
      <c r="E33" s="97"/>
      <c r="F33" s="97"/>
      <c r="G33" s="97"/>
      <c r="H33" s="97"/>
      <c r="I33" s="88"/>
      <c r="J33" s="97"/>
      <c r="K33" s="88"/>
    </row>
    <row r="34" spans="1:13" s="109" customFormat="1" ht="24" customHeight="1">
      <c r="A34" s="85" t="s">
        <v>142</v>
      </c>
      <c r="B34" s="85"/>
      <c r="C34" s="85"/>
      <c r="D34" s="85"/>
      <c r="E34" s="85"/>
      <c r="F34" s="85"/>
      <c r="G34" s="85"/>
      <c r="H34" s="85"/>
      <c r="I34" s="85"/>
      <c r="J34" s="85"/>
      <c r="K34" s="85"/>
    </row>
    <row r="35" spans="1:13" ht="24" customHeight="1">
      <c r="A35" s="107"/>
      <c r="B35" s="97"/>
      <c r="C35" s="107"/>
      <c r="D35" s="97"/>
      <c r="E35" s="97"/>
      <c r="F35" s="97"/>
      <c r="G35" s="97"/>
      <c r="H35" s="97"/>
      <c r="I35" s="97"/>
      <c r="J35" s="97"/>
      <c r="K35" s="110" t="s">
        <v>2</v>
      </c>
    </row>
    <row r="36" spans="1:13" ht="24" customHeight="1">
      <c r="A36" s="107"/>
      <c r="B36" s="97"/>
      <c r="C36" s="107"/>
      <c r="D36" s="97"/>
      <c r="E36" s="127" t="s">
        <v>3</v>
      </c>
      <c r="F36" s="127"/>
      <c r="G36" s="127"/>
      <c r="H36" s="97"/>
      <c r="I36" s="127" t="s">
        <v>4</v>
      </c>
      <c r="J36" s="127"/>
      <c r="K36" s="127"/>
    </row>
    <row r="37" spans="1:13" ht="24" customHeight="1">
      <c r="C37" s="83" t="s">
        <v>5</v>
      </c>
      <c r="D37" s="87"/>
      <c r="E37" s="111" t="s">
        <v>143</v>
      </c>
      <c r="F37" s="112"/>
      <c r="G37" s="111" t="s">
        <v>144</v>
      </c>
      <c r="H37" s="87"/>
      <c r="I37" s="111" t="s">
        <v>143</v>
      </c>
      <c r="J37" s="112"/>
      <c r="K37" s="111" t="s">
        <v>144</v>
      </c>
    </row>
    <row r="38" spans="1:13" ht="24" customHeight="1">
      <c r="E38" s="106" t="s">
        <v>6</v>
      </c>
      <c r="F38" s="112"/>
      <c r="G38" s="106" t="s">
        <v>7</v>
      </c>
      <c r="I38" s="106" t="s">
        <v>6</v>
      </c>
      <c r="K38" s="106" t="s">
        <v>7</v>
      </c>
    </row>
    <row r="39" spans="1:13" ht="24" customHeight="1">
      <c r="E39" s="106" t="s">
        <v>8</v>
      </c>
      <c r="F39" s="112"/>
      <c r="G39" s="113"/>
      <c r="I39" s="106" t="s">
        <v>8</v>
      </c>
      <c r="K39" s="106"/>
    </row>
    <row r="40" spans="1:13" ht="24" customHeight="1">
      <c r="A40" s="85" t="s">
        <v>32</v>
      </c>
    </row>
    <row r="41" spans="1:13" ht="24" customHeight="1">
      <c r="A41" s="85" t="s">
        <v>33</v>
      </c>
    </row>
    <row r="42" spans="1:13" ht="24" customHeight="1">
      <c r="A42" s="120" t="s">
        <v>34</v>
      </c>
      <c r="B42" s="79"/>
      <c r="C42" s="90">
        <v>6</v>
      </c>
      <c r="E42" s="115">
        <v>174544</v>
      </c>
      <c r="F42" s="61"/>
      <c r="G42" s="115">
        <v>157830</v>
      </c>
      <c r="H42" s="115"/>
      <c r="I42" s="115">
        <v>174468</v>
      </c>
      <c r="J42" s="115"/>
      <c r="K42" s="115">
        <v>157773</v>
      </c>
      <c r="M42" s="116"/>
    </row>
    <row r="43" spans="1:13" ht="24" customHeight="1">
      <c r="A43" s="120" t="s">
        <v>35</v>
      </c>
      <c r="B43" s="79"/>
      <c r="C43" s="90">
        <v>7</v>
      </c>
      <c r="E43" s="115">
        <v>208109</v>
      </c>
      <c r="F43" s="61"/>
      <c r="G43" s="115">
        <v>213840</v>
      </c>
      <c r="H43" s="115"/>
      <c r="I43" s="115">
        <v>208056</v>
      </c>
      <c r="J43" s="115"/>
      <c r="K43" s="115">
        <v>213483</v>
      </c>
      <c r="M43" s="116"/>
    </row>
    <row r="44" spans="1:13" ht="24" customHeight="1">
      <c r="A44" s="120" t="s">
        <v>36</v>
      </c>
      <c r="B44" s="79"/>
      <c r="C44" s="90"/>
      <c r="E44" s="115"/>
      <c r="F44" s="61"/>
      <c r="G44" s="115"/>
      <c r="H44" s="115"/>
      <c r="I44" s="115"/>
      <c r="J44" s="115"/>
      <c r="K44" s="115"/>
      <c r="M44" s="116"/>
    </row>
    <row r="45" spans="1:13" ht="24" customHeight="1">
      <c r="A45" s="120" t="s">
        <v>37</v>
      </c>
      <c r="B45" s="79"/>
      <c r="C45" s="90"/>
      <c r="E45" s="115">
        <v>37093</v>
      </c>
      <c r="F45" s="61"/>
      <c r="G45" s="115">
        <v>35617</v>
      </c>
      <c r="H45" s="115"/>
      <c r="I45" s="115">
        <v>37093</v>
      </c>
      <c r="J45" s="115"/>
      <c r="K45" s="115">
        <v>35617</v>
      </c>
      <c r="M45" s="116"/>
    </row>
    <row r="46" spans="1:13" ht="24" customHeight="1">
      <c r="A46" s="120" t="s">
        <v>137</v>
      </c>
      <c r="B46" s="79"/>
      <c r="C46" s="90"/>
      <c r="E46" s="115">
        <v>8378</v>
      </c>
      <c r="F46" s="61"/>
      <c r="G46" s="115">
        <v>11564</v>
      </c>
      <c r="H46" s="115"/>
      <c r="I46" s="115">
        <v>8378</v>
      </c>
      <c r="J46" s="115"/>
      <c r="K46" s="115">
        <v>11564</v>
      </c>
      <c r="M46" s="116"/>
    </row>
    <row r="47" spans="1:13" ht="24" customHeight="1">
      <c r="A47" s="114" t="s">
        <v>38</v>
      </c>
      <c r="C47" s="90"/>
      <c r="E47" s="115">
        <v>10333</v>
      </c>
      <c r="F47" s="61"/>
      <c r="G47" s="115">
        <f>9323</f>
        <v>9323</v>
      </c>
      <c r="H47" s="115"/>
      <c r="I47" s="115">
        <v>9648</v>
      </c>
      <c r="J47" s="115"/>
      <c r="K47" s="115">
        <v>8224</v>
      </c>
      <c r="M47" s="116"/>
    </row>
    <row r="48" spans="1:13" ht="24" customHeight="1">
      <c r="A48" s="118" t="s">
        <v>39</v>
      </c>
      <c r="C48" s="90"/>
      <c r="E48" s="119">
        <f>SUM(E42:E47)</f>
        <v>438457</v>
      </c>
      <c r="F48" s="61"/>
      <c r="G48" s="119">
        <f>SUM(G42:G47)</f>
        <v>428174</v>
      </c>
      <c r="H48" s="61"/>
      <c r="I48" s="119">
        <f>SUM(I42:I47)</f>
        <v>437643</v>
      </c>
      <c r="J48" s="61"/>
      <c r="K48" s="119">
        <f>SUM(K42:K47)</f>
        <v>426661</v>
      </c>
    </row>
    <row r="49" spans="1:13" ht="24" customHeight="1">
      <c r="A49" s="118" t="s">
        <v>40</v>
      </c>
      <c r="C49" s="90"/>
      <c r="E49" s="115"/>
      <c r="F49" s="61"/>
      <c r="G49" s="115"/>
      <c r="H49" s="61"/>
      <c r="I49" s="115"/>
      <c r="J49" s="61"/>
      <c r="K49" s="115"/>
    </row>
    <row r="50" spans="1:13" ht="24" customHeight="1">
      <c r="A50" s="114" t="s">
        <v>41</v>
      </c>
      <c r="C50" s="90">
        <v>7</v>
      </c>
      <c r="E50" s="115">
        <v>29053</v>
      </c>
      <c r="F50" s="61"/>
      <c r="G50" s="115">
        <v>32734</v>
      </c>
      <c r="H50" s="115"/>
      <c r="I50" s="115">
        <v>28747</v>
      </c>
      <c r="J50" s="115"/>
      <c r="K50" s="115">
        <v>32398</v>
      </c>
    </row>
    <row r="51" spans="1:13" ht="24" customHeight="1">
      <c r="A51" s="114" t="s">
        <v>42</v>
      </c>
      <c r="C51" s="90"/>
      <c r="E51" s="115"/>
      <c r="F51" s="61"/>
      <c r="G51" s="115"/>
      <c r="H51" s="115"/>
      <c r="I51" s="115"/>
      <c r="J51" s="115"/>
      <c r="K51" s="115"/>
      <c r="M51" s="116"/>
    </row>
    <row r="52" spans="1:13" ht="24" customHeight="1">
      <c r="A52" s="114" t="s">
        <v>37</v>
      </c>
      <c r="C52" s="90"/>
      <c r="E52" s="115">
        <v>95745</v>
      </c>
      <c r="F52" s="61"/>
      <c r="G52" s="115">
        <v>105950</v>
      </c>
      <c r="H52" s="115"/>
      <c r="I52" s="115">
        <v>95745</v>
      </c>
      <c r="J52" s="115"/>
      <c r="K52" s="115">
        <v>105950</v>
      </c>
      <c r="M52" s="116"/>
    </row>
    <row r="53" spans="1:13" ht="24" customHeight="1">
      <c r="A53" s="114" t="s">
        <v>43</v>
      </c>
      <c r="C53" s="90"/>
      <c r="E53" s="115">
        <v>17453</v>
      </c>
      <c r="F53" s="61"/>
      <c r="G53" s="115">
        <v>15613</v>
      </c>
      <c r="H53" s="115"/>
      <c r="I53" s="115">
        <v>16795</v>
      </c>
      <c r="J53" s="115"/>
      <c r="K53" s="115">
        <v>15001</v>
      </c>
      <c r="M53" s="116"/>
    </row>
    <row r="54" spans="1:13" ht="24" customHeight="1">
      <c r="A54" s="114" t="s">
        <v>44</v>
      </c>
      <c r="C54" s="90"/>
      <c r="E54" s="101">
        <v>16058</v>
      </c>
      <c r="F54" s="61"/>
      <c r="G54" s="101">
        <v>15958</v>
      </c>
      <c r="H54" s="115"/>
      <c r="I54" s="101">
        <v>16058</v>
      </c>
      <c r="J54" s="115"/>
      <c r="K54" s="101">
        <v>15958</v>
      </c>
      <c r="M54" s="116"/>
    </row>
    <row r="55" spans="1:13" ht="24" customHeight="1">
      <c r="A55" s="85" t="s">
        <v>45</v>
      </c>
      <c r="C55" s="90"/>
      <c r="E55" s="115">
        <f>SUM(E49:E54)</f>
        <v>158309</v>
      </c>
      <c r="F55" s="61"/>
      <c r="G55" s="115">
        <f>SUM(G49:G54)</f>
        <v>170255</v>
      </c>
      <c r="H55" s="61"/>
      <c r="I55" s="115">
        <f>SUM(I49:I54)</f>
        <v>157345</v>
      </c>
      <c r="J55" s="61"/>
      <c r="K55" s="115">
        <f>SUM(K49:K54)</f>
        <v>169307</v>
      </c>
    </row>
    <row r="56" spans="1:13" ht="24" customHeight="1">
      <c r="A56" s="85" t="s">
        <v>46</v>
      </c>
      <c r="E56" s="119">
        <f>E48+E55</f>
        <v>596766</v>
      </c>
      <c r="F56" s="61"/>
      <c r="G56" s="119">
        <f>G48+G55</f>
        <v>598429</v>
      </c>
      <c r="H56" s="61"/>
      <c r="I56" s="119">
        <f>I48+I55</f>
        <v>594988</v>
      </c>
      <c r="J56" s="61"/>
      <c r="K56" s="119">
        <f>K48+K55</f>
        <v>595968</v>
      </c>
    </row>
    <row r="57" spans="1:13" ht="24" customHeight="1">
      <c r="E57" s="61"/>
      <c r="F57" s="61"/>
      <c r="G57" s="61"/>
      <c r="H57" s="61"/>
      <c r="I57" s="61"/>
      <c r="J57" s="61"/>
      <c r="K57" s="61"/>
    </row>
    <row r="58" spans="1:13" ht="24" customHeight="1">
      <c r="A58" s="56" t="s">
        <v>30</v>
      </c>
      <c r="I58" s="73"/>
      <c r="J58" s="73"/>
      <c r="K58" s="73"/>
    </row>
    <row r="59" spans="1:13" s="78" customFormat="1" ht="24" customHeight="1">
      <c r="A59" s="74" t="s">
        <v>0</v>
      </c>
      <c r="B59" s="88"/>
      <c r="C59" s="107"/>
      <c r="D59" s="97"/>
      <c r="E59" s="97"/>
      <c r="F59" s="97"/>
      <c r="G59" s="97"/>
      <c r="H59" s="97"/>
      <c r="I59" s="97"/>
      <c r="J59" s="97"/>
      <c r="K59" s="97"/>
    </row>
    <row r="60" spans="1:13" s="78" customFormat="1" ht="24" customHeight="1">
      <c r="A60" s="74" t="s">
        <v>31</v>
      </c>
      <c r="B60" s="88"/>
      <c r="C60" s="107"/>
      <c r="D60" s="97"/>
      <c r="E60" s="97"/>
      <c r="F60" s="97"/>
      <c r="G60" s="97"/>
      <c r="H60" s="97"/>
      <c r="I60" s="88"/>
      <c r="J60" s="97"/>
      <c r="K60" s="88"/>
    </row>
    <row r="61" spans="1:13" s="109" customFormat="1" ht="24" customHeight="1">
      <c r="A61" s="85" t="s">
        <v>142</v>
      </c>
      <c r="B61" s="85"/>
      <c r="C61" s="85"/>
      <c r="D61" s="85"/>
      <c r="E61" s="85"/>
      <c r="F61" s="85"/>
      <c r="G61" s="85"/>
      <c r="H61" s="85"/>
      <c r="I61" s="85"/>
      <c r="J61" s="85"/>
      <c r="K61" s="85"/>
    </row>
    <row r="62" spans="1:13" ht="24" customHeight="1">
      <c r="A62" s="107"/>
      <c r="B62" s="97"/>
      <c r="C62" s="107"/>
      <c r="D62" s="97"/>
      <c r="E62" s="97"/>
      <c r="F62" s="97"/>
      <c r="G62" s="97"/>
      <c r="H62" s="97"/>
      <c r="I62" s="97"/>
      <c r="J62" s="97"/>
      <c r="K62" s="110" t="s">
        <v>2</v>
      </c>
    </row>
    <row r="63" spans="1:13" ht="24" customHeight="1">
      <c r="A63" s="107"/>
      <c r="B63" s="97"/>
      <c r="C63" s="107"/>
      <c r="D63" s="97"/>
      <c r="E63" s="127" t="s">
        <v>3</v>
      </c>
      <c r="F63" s="127"/>
      <c r="G63" s="127"/>
      <c r="H63" s="97"/>
      <c r="I63" s="127" t="s">
        <v>4</v>
      </c>
      <c r="J63" s="127"/>
      <c r="K63" s="127"/>
    </row>
    <row r="64" spans="1:13" ht="24" customHeight="1">
      <c r="C64" s="83"/>
      <c r="D64" s="87"/>
      <c r="E64" s="111" t="s">
        <v>143</v>
      </c>
      <c r="F64" s="112"/>
      <c r="G64" s="111" t="s">
        <v>144</v>
      </c>
      <c r="H64" s="87"/>
      <c r="I64" s="111" t="s">
        <v>143</v>
      </c>
      <c r="J64" s="112"/>
      <c r="K64" s="111" t="s">
        <v>144</v>
      </c>
    </row>
    <row r="65" spans="1:11" ht="24" customHeight="1">
      <c r="E65" s="106" t="s">
        <v>6</v>
      </c>
      <c r="F65" s="112"/>
      <c r="G65" s="106" t="s">
        <v>7</v>
      </c>
      <c r="I65" s="106" t="s">
        <v>6</v>
      </c>
      <c r="K65" s="106" t="s">
        <v>7</v>
      </c>
    </row>
    <row r="66" spans="1:11" ht="24" customHeight="1">
      <c r="E66" s="106" t="s">
        <v>8</v>
      </c>
      <c r="F66" s="112"/>
      <c r="G66" s="113"/>
      <c r="I66" s="106" t="s">
        <v>8</v>
      </c>
      <c r="K66" s="106"/>
    </row>
    <row r="67" spans="1:11" ht="24" customHeight="1">
      <c r="A67" s="85" t="s">
        <v>47</v>
      </c>
      <c r="I67" s="73"/>
      <c r="J67" s="73"/>
      <c r="K67" s="73"/>
    </row>
    <row r="68" spans="1:11" ht="24" customHeight="1">
      <c r="A68" s="56" t="s">
        <v>48</v>
      </c>
      <c r="C68" s="90"/>
      <c r="I68" s="73"/>
      <c r="J68" s="73"/>
      <c r="K68" s="73"/>
    </row>
    <row r="69" spans="1:11" ht="24" customHeight="1">
      <c r="A69" s="89" t="s">
        <v>49</v>
      </c>
      <c r="B69" s="79"/>
      <c r="C69" s="90"/>
      <c r="E69" s="116"/>
      <c r="I69" s="73"/>
      <c r="J69" s="73"/>
      <c r="K69" s="73"/>
    </row>
    <row r="70" spans="1:11" ht="24" customHeight="1" thickBot="1">
      <c r="A70" s="89" t="s">
        <v>50</v>
      </c>
      <c r="B70" s="78"/>
      <c r="C70" s="90"/>
      <c r="E70" s="105">
        <v>80000</v>
      </c>
      <c r="F70" s="61"/>
      <c r="G70" s="105">
        <v>80000</v>
      </c>
      <c r="H70" s="58"/>
      <c r="I70" s="105">
        <v>80000</v>
      </c>
      <c r="J70" s="61"/>
      <c r="K70" s="105">
        <v>80000</v>
      </c>
    </row>
    <row r="71" spans="1:11" ht="24" customHeight="1" thickTop="1">
      <c r="A71" s="89" t="s">
        <v>51</v>
      </c>
      <c r="B71" s="79"/>
      <c r="C71" s="90"/>
      <c r="E71" s="61"/>
      <c r="F71" s="61"/>
      <c r="G71" s="61"/>
      <c r="H71" s="58"/>
      <c r="I71" s="61"/>
      <c r="J71" s="61"/>
      <c r="K71" s="61"/>
    </row>
    <row r="72" spans="1:11" ht="24" customHeight="1">
      <c r="A72" s="89" t="s">
        <v>50</v>
      </c>
      <c r="B72" s="78"/>
      <c r="E72" s="61">
        <f>'CE (Conso)'!C16</f>
        <v>80000</v>
      </c>
      <c r="F72" s="61"/>
      <c r="G72" s="61">
        <f>'CE (Conso)'!C14</f>
        <v>80000</v>
      </c>
      <c r="H72" s="58"/>
      <c r="I72" s="61">
        <f>'The Company only'!C16</f>
        <v>80000</v>
      </c>
      <c r="J72" s="61"/>
      <c r="K72" s="61">
        <f>'The Company only'!C14</f>
        <v>80000</v>
      </c>
    </row>
    <row r="73" spans="1:11" ht="24" customHeight="1">
      <c r="A73" s="89" t="s">
        <v>52</v>
      </c>
      <c r="B73" s="78"/>
      <c r="E73" s="61">
        <f>'CE (Conso)'!E16</f>
        <v>604370</v>
      </c>
      <c r="F73" s="61"/>
      <c r="G73" s="61">
        <f>'CE (Conso)'!E14</f>
        <v>604370</v>
      </c>
      <c r="H73" s="58"/>
      <c r="I73" s="61">
        <f>'The Company only'!E16</f>
        <v>604370</v>
      </c>
      <c r="J73" s="61"/>
      <c r="K73" s="61">
        <f>'The Company only'!E14</f>
        <v>604370</v>
      </c>
    </row>
    <row r="74" spans="1:11" ht="24" customHeight="1">
      <c r="A74" s="89" t="s">
        <v>53</v>
      </c>
      <c r="B74" s="78"/>
      <c r="E74" s="61"/>
      <c r="F74" s="61"/>
      <c r="G74" s="61"/>
      <c r="H74" s="58"/>
      <c r="I74" s="61"/>
      <c r="J74" s="61"/>
      <c r="K74" s="61"/>
    </row>
    <row r="75" spans="1:11" ht="24" customHeight="1">
      <c r="A75" s="89" t="s">
        <v>54</v>
      </c>
      <c r="B75" s="78"/>
      <c r="C75" s="90"/>
      <c r="E75" s="61">
        <f>'CE (Conso)'!G16</f>
        <v>-1426</v>
      </c>
      <c r="F75" s="61"/>
      <c r="G75" s="61">
        <f>'CE (Conso)'!G14</f>
        <v>-1426</v>
      </c>
      <c r="H75" s="58"/>
      <c r="I75" s="61">
        <v>0</v>
      </c>
      <c r="J75" s="61"/>
      <c r="K75" s="61">
        <v>0</v>
      </c>
    </row>
    <row r="76" spans="1:11" ht="24" customHeight="1">
      <c r="A76" s="89" t="s">
        <v>55</v>
      </c>
      <c r="B76" s="78"/>
      <c r="C76" s="90"/>
      <c r="E76" s="61"/>
      <c r="F76" s="61"/>
      <c r="G76" s="61"/>
      <c r="H76" s="58"/>
      <c r="I76" s="61"/>
      <c r="J76" s="61"/>
      <c r="K76" s="61"/>
    </row>
    <row r="77" spans="1:11" ht="24" customHeight="1">
      <c r="A77" s="89" t="s">
        <v>56</v>
      </c>
      <c r="B77" s="78"/>
      <c r="C77" s="90"/>
      <c r="E77" s="61">
        <f>'CE (Conso)'!I16</f>
        <v>8000</v>
      </c>
      <c r="F77" s="61"/>
      <c r="G77" s="61">
        <f>'CE (Conso)'!I14</f>
        <v>8000</v>
      </c>
      <c r="H77" s="58"/>
      <c r="I77" s="61">
        <f>'The Company only'!G16</f>
        <v>8000</v>
      </c>
      <c r="J77" s="61"/>
      <c r="K77" s="61">
        <f>'The Company only'!G14</f>
        <v>8000</v>
      </c>
    </row>
    <row r="78" spans="1:11" ht="24" customHeight="1">
      <c r="A78" s="89" t="s">
        <v>57</v>
      </c>
      <c r="B78" s="78"/>
      <c r="E78" s="62">
        <f>'CE (Conso)'!K16</f>
        <v>-27243</v>
      </c>
      <c r="F78" s="61"/>
      <c r="G78" s="62">
        <f>'CE (Conso)'!K14</f>
        <v>-29532</v>
      </c>
      <c r="H78" s="58"/>
      <c r="I78" s="62">
        <f>'The Company only'!I16</f>
        <v>-32167</v>
      </c>
      <c r="J78" s="61"/>
      <c r="K78" s="62">
        <f>'The Company only'!I14</f>
        <v>-34336</v>
      </c>
    </row>
    <row r="79" spans="1:11" ht="24" customHeight="1">
      <c r="A79" s="100" t="s">
        <v>58</v>
      </c>
      <c r="B79" s="78"/>
      <c r="E79" s="93">
        <f>SUM(E72:E78)</f>
        <v>663701</v>
      </c>
      <c r="F79" s="61"/>
      <c r="G79" s="93">
        <f>SUM(G72:G78)</f>
        <v>661412</v>
      </c>
      <c r="H79" s="58"/>
      <c r="I79" s="93">
        <f>SUM(I72:I78)</f>
        <v>660203</v>
      </c>
      <c r="J79" s="61"/>
      <c r="K79" s="93">
        <f>SUM(K72:K78)</f>
        <v>658034</v>
      </c>
    </row>
    <row r="80" spans="1:11" ht="24" customHeight="1" thickBot="1">
      <c r="A80" s="85" t="s">
        <v>59</v>
      </c>
      <c r="B80" s="78"/>
      <c r="E80" s="105">
        <f>+E56+E79</f>
        <v>1260467</v>
      </c>
      <c r="F80" s="61"/>
      <c r="G80" s="105">
        <f>+G56+G79</f>
        <v>1259841</v>
      </c>
      <c r="H80" s="58"/>
      <c r="I80" s="105">
        <f>+I56+I79</f>
        <v>1255191</v>
      </c>
      <c r="J80" s="61"/>
      <c r="K80" s="105">
        <f>+K56+K79</f>
        <v>1254002</v>
      </c>
    </row>
    <row r="81" spans="1:11" ht="24" customHeight="1" thickTop="1">
      <c r="C81" s="106"/>
      <c r="E81" s="65">
        <f>+E29-E80</f>
        <v>0</v>
      </c>
      <c r="F81" s="66"/>
      <c r="G81" s="65">
        <f>+G29-G80</f>
        <v>0</v>
      </c>
      <c r="H81" s="67"/>
      <c r="I81" s="66">
        <f>+I29-I80</f>
        <v>0</v>
      </c>
      <c r="J81" s="66"/>
      <c r="K81" s="66">
        <f>+K29-K80</f>
        <v>0</v>
      </c>
    </row>
    <row r="82" spans="1:11" ht="24" customHeight="1">
      <c r="A82" s="56" t="s">
        <v>30</v>
      </c>
      <c r="C82" s="106"/>
      <c r="E82" s="58"/>
      <c r="F82" s="58"/>
      <c r="G82" s="58"/>
      <c r="H82" s="58"/>
      <c r="I82" s="58"/>
      <c r="J82" s="58"/>
      <c r="K82" s="58"/>
    </row>
    <row r="83" spans="1:11" ht="24" customHeight="1">
      <c r="C83" s="106"/>
      <c r="E83" s="58"/>
      <c r="F83" s="58"/>
      <c r="G83" s="58"/>
      <c r="H83" s="58"/>
      <c r="I83" s="58"/>
      <c r="J83" s="58"/>
      <c r="K83" s="58"/>
    </row>
    <row r="84" spans="1:11" ht="24" customHeight="1">
      <c r="A84" s="124"/>
      <c r="B84" s="125"/>
      <c r="C84" s="106"/>
      <c r="E84" s="58"/>
      <c r="F84" s="58"/>
      <c r="G84" s="58"/>
      <c r="H84" s="58"/>
      <c r="I84" s="58"/>
      <c r="J84" s="58"/>
      <c r="K84" s="58"/>
    </row>
    <row r="85" spans="1:11" ht="24" customHeight="1">
      <c r="C85" s="106"/>
      <c r="E85" s="58"/>
      <c r="F85" s="58"/>
      <c r="G85" s="58"/>
      <c r="H85" s="58"/>
      <c r="I85" s="58"/>
      <c r="J85" s="58"/>
      <c r="K85" s="58"/>
    </row>
    <row r="86" spans="1:11" ht="24" customHeight="1">
      <c r="C86" s="89" t="s">
        <v>60</v>
      </c>
      <c r="E86" s="58"/>
    </row>
    <row r="87" spans="1:11" ht="24" customHeight="1">
      <c r="A87" s="124"/>
      <c r="B87" s="125"/>
      <c r="C87" s="106"/>
    </row>
    <row r="89" spans="1:11" ht="24" customHeight="1">
      <c r="F89" s="126"/>
    </row>
  </sheetData>
  <mergeCells count="6">
    <mergeCell ref="E5:G5"/>
    <mergeCell ref="I5:K5"/>
    <mergeCell ref="E36:G36"/>
    <mergeCell ref="I36:K36"/>
    <mergeCell ref="E63:G63"/>
    <mergeCell ref="I63:K63"/>
  </mergeCells>
  <printOptions horizontalCentered="1"/>
  <pageMargins left="0.70866141732283505" right="0.35" top="0.78740157480314998" bottom="0.196850393700787" header="0.196850393700787" footer="0.196850393700787"/>
  <pageSetup paperSize="9" scale="78" fitToHeight="7" orientation="portrait" r:id="rId1"/>
  <headerFooter alignWithMargins="0"/>
  <rowBreaks count="2" manualBreakCount="2">
    <brk id="31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940D3-55EE-49FC-93C5-7DC2C32AA0BB}">
  <dimension ref="A1:L33"/>
  <sheetViews>
    <sheetView showGridLines="0" view="pageBreakPreview" zoomScale="85" zoomScaleNormal="80" zoomScaleSheetLayoutView="85" workbookViewId="0">
      <selection activeCell="B11" sqref="B11"/>
    </sheetView>
  </sheetViews>
  <sheetFormatPr defaultColWidth="10.5546875" defaultRowHeight="24" customHeight="1"/>
  <cols>
    <col min="1" max="1" width="33.44140625" style="56" customWidth="1"/>
    <col min="2" max="2" width="4.21875" style="72" customWidth="1"/>
    <col min="3" max="3" width="8.21875" style="56" customWidth="1"/>
    <col min="4" max="4" width="1.77734375" style="56" customWidth="1"/>
    <col min="5" max="5" width="13.77734375" style="72" customWidth="1"/>
    <col min="6" max="6" width="1.44140625" style="72" customWidth="1"/>
    <col min="7" max="7" width="13.77734375" style="72" customWidth="1"/>
    <col min="8" max="8" width="1.44140625" style="72" customWidth="1"/>
    <col min="9" max="9" width="13.77734375" style="72" customWidth="1"/>
    <col min="10" max="10" width="1.44140625" style="72" customWidth="1"/>
    <col min="11" max="11" width="13.77734375" style="72" customWidth="1"/>
    <col min="12" max="12" width="1.44140625" style="72" customWidth="1"/>
    <col min="13" max="16384" width="10.5546875" style="72"/>
  </cols>
  <sheetData>
    <row r="1" spans="1:12" ht="24" customHeight="1">
      <c r="K1" s="73" t="s">
        <v>61</v>
      </c>
    </row>
    <row r="2" spans="1:12" s="56" customFormat="1" ht="24" customHeight="1">
      <c r="A2" s="74" t="s">
        <v>0</v>
      </c>
      <c r="B2" s="75"/>
      <c r="C2" s="76"/>
      <c r="D2" s="76"/>
      <c r="E2" s="77"/>
      <c r="F2" s="77"/>
      <c r="G2" s="78"/>
      <c r="H2" s="77"/>
      <c r="I2" s="73"/>
      <c r="J2" s="72"/>
      <c r="K2" s="73"/>
      <c r="L2" s="72"/>
    </row>
    <row r="3" spans="1:12" s="56" customFormat="1" ht="24" customHeight="1">
      <c r="A3" s="74" t="s">
        <v>62</v>
      </c>
      <c r="B3" s="75"/>
      <c r="C3" s="76"/>
      <c r="D3" s="76"/>
      <c r="E3" s="77"/>
      <c r="F3" s="77"/>
      <c r="G3" s="79"/>
      <c r="H3" s="77"/>
      <c r="I3" s="77"/>
      <c r="J3" s="72"/>
      <c r="K3" s="72"/>
      <c r="L3" s="72"/>
    </row>
    <row r="4" spans="1:12" s="56" customFormat="1" ht="24" customHeight="1">
      <c r="A4" s="74" t="s">
        <v>139</v>
      </c>
      <c r="B4" s="75"/>
      <c r="C4" s="76"/>
      <c r="D4" s="76"/>
      <c r="E4" s="77"/>
      <c r="F4" s="77"/>
      <c r="G4" s="77"/>
      <c r="H4" s="77"/>
      <c r="I4" s="77"/>
      <c r="J4" s="72"/>
      <c r="K4" s="72"/>
      <c r="L4" s="72"/>
    </row>
    <row r="5" spans="1:12" s="56" customFormat="1" ht="24" customHeight="1">
      <c r="A5" s="78"/>
      <c r="B5" s="75"/>
      <c r="C5" s="76"/>
      <c r="D5" s="76"/>
      <c r="E5" s="77"/>
      <c r="F5" s="77"/>
      <c r="G5" s="77"/>
      <c r="H5" s="77"/>
      <c r="I5" s="73"/>
      <c r="J5" s="72"/>
      <c r="K5" s="73" t="s">
        <v>77</v>
      </c>
      <c r="L5" s="72"/>
    </row>
    <row r="6" spans="1:12" s="56" customFormat="1" ht="24" customHeight="1">
      <c r="A6" s="78"/>
      <c r="B6" s="75"/>
      <c r="C6" s="76"/>
      <c r="D6" s="76"/>
      <c r="E6" s="80"/>
      <c r="F6" s="81" t="s">
        <v>3</v>
      </c>
      <c r="G6" s="80"/>
      <c r="H6" s="77"/>
      <c r="I6" s="82"/>
      <c r="J6" s="81" t="s">
        <v>4</v>
      </c>
      <c r="K6" s="82"/>
      <c r="L6" s="72"/>
    </row>
    <row r="7" spans="1:12" s="56" customFormat="1" ht="24" customHeight="1">
      <c r="B7" s="72"/>
      <c r="C7" s="83" t="s">
        <v>5</v>
      </c>
      <c r="D7" s="83"/>
      <c r="E7" s="83">
        <v>2569</v>
      </c>
      <c r="G7" s="83">
        <v>2568</v>
      </c>
      <c r="H7" s="84"/>
      <c r="I7" s="83">
        <v>2569</v>
      </c>
      <c r="K7" s="83">
        <v>2568</v>
      </c>
      <c r="L7" s="72"/>
    </row>
    <row r="8" spans="1:12" s="56" customFormat="1" ht="24" customHeight="1">
      <c r="A8" s="85" t="s">
        <v>63</v>
      </c>
      <c r="B8" s="72"/>
      <c r="C8" s="83"/>
      <c r="D8" s="83"/>
      <c r="E8" s="86"/>
      <c r="F8" s="86"/>
      <c r="G8" s="86"/>
      <c r="H8" s="87"/>
      <c r="I8" s="88"/>
      <c r="J8" s="72"/>
      <c r="K8" s="72"/>
      <c r="L8" s="72"/>
    </row>
    <row r="9" spans="1:12" ht="24" customHeight="1">
      <c r="A9" s="85" t="s">
        <v>64</v>
      </c>
      <c r="E9" s="61"/>
      <c r="F9" s="61"/>
      <c r="G9" s="61"/>
      <c r="H9" s="61"/>
      <c r="I9" s="61"/>
      <c r="J9" s="61"/>
      <c r="K9" s="61"/>
    </row>
    <row r="10" spans="1:12" ht="24" customHeight="1">
      <c r="A10" s="89" t="s">
        <v>65</v>
      </c>
      <c r="B10" s="79"/>
      <c r="C10" s="90">
        <v>7</v>
      </c>
      <c r="D10" s="90"/>
      <c r="E10" s="68">
        <v>217288</v>
      </c>
      <c r="F10" s="91"/>
      <c r="G10" s="57">
        <v>142411</v>
      </c>
      <c r="H10" s="92"/>
      <c r="I10" s="57">
        <v>208396</v>
      </c>
      <c r="J10" s="58"/>
      <c r="K10" s="59">
        <v>136745</v>
      </c>
    </row>
    <row r="11" spans="1:12" ht="24" customHeight="1">
      <c r="A11" s="89" t="s">
        <v>66</v>
      </c>
      <c r="B11" s="79"/>
      <c r="C11" s="90"/>
      <c r="D11" s="90"/>
      <c r="E11" s="68">
        <v>751</v>
      </c>
      <c r="F11" s="91"/>
      <c r="G11" s="57">
        <v>2835</v>
      </c>
      <c r="H11" s="92"/>
      <c r="I11" s="57">
        <v>751</v>
      </c>
      <c r="J11" s="58"/>
      <c r="K11" s="59">
        <v>2835</v>
      </c>
    </row>
    <row r="12" spans="1:12" ht="24" customHeight="1">
      <c r="A12" s="89" t="s">
        <v>67</v>
      </c>
      <c r="B12" s="79"/>
      <c r="C12" s="90"/>
      <c r="D12" s="90"/>
      <c r="E12" s="68">
        <v>810</v>
      </c>
      <c r="F12" s="91"/>
      <c r="G12" s="57">
        <v>219</v>
      </c>
      <c r="H12" s="92"/>
      <c r="I12" s="57">
        <v>930</v>
      </c>
      <c r="J12" s="58"/>
      <c r="K12" s="59">
        <v>339</v>
      </c>
    </row>
    <row r="13" spans="1:12" ht="24" customHeight="1">
      <c r="A13" s="85" t="s">
        <v>68</v>
      </c>
      <c r="E13" s="93">
        <f>SUM(E10:E12)</f>
        <v>218849</v>
      </c>
      <c r="F13" s="61"/>
      <c r="G13" s="94">
        <f>SUM(G10:G12)</f>
        <v>145465</v>
      </c>
      <c r="H13" s="58"/>
      <c r="I13" s="94">
        <f>SUM(I10:I12)</f>
        <v>210077</v>
      </c>
      <c r="J13" s="58"/>
      <c r="K13" s="94">
        <f>SUM(K10:K12)</f>
        <v>139919</v>
      </c>
    </row>
    <row r="14" spans="1:12" ht="24" customHeight="1">
      <c r="A14" s="85" t="s">
        <v>69</v>
      </c>
      <c r="E14" s="61"/>
      <c r="F14" s="61"/>
      <c r="G14" s="61"/>
      <c r="I14" s="61"/>
      <c r="K14" s="61"/>
    </row>
    <row r="15" spans="1:12" ht="24" customHeight="1">
      <c r="A15" s="89" t="s">
        <v>70</v>
      </c>
      <c r="B15" s="79"/>
      <c r="C15" s="95"/>
      <c r="D15" s="95"/>
      <c r="E15" s="68">
        <v>167535</v>
      </c>
      <c r="F15" s="91"/>
      <c r="G15" s="60">
        <v>116020</v>
      </c>
      <c r="H15" s="96"/>
      <c r="I15" s="60">
        <v>159974</v>
      </c>
      <c r="K15" s="97">
        <v>111137</v>
      </c>
    </row>
    <row r="16" spans="1:12" ht="24" customHeight="1">
      <c r="A16" s="89" t="s">
        <v>71</v>
      </c>
      <c r="B16" s="79"/>
      <c r="C16" s="95"/>
      <c r="D16" s="95"/>
      <c r="E16" s="68">
        <v>11395</v>
      </c>
      <c r="F16" s="91"/>
      <c r="G16" s="60">
        <v>7292</v>
      </c>
      <c r="H16" s="96"/>
      <c r="I16" s="60">
        <v>10500</v>
      </c>
      <c r="K16" s="97">
        <v>7292</v>
      </c>
    </row>
    <row r="17" spans="1:12" ht="24" customHeight="1">
      <c r="A17" s="89" t="s">
        <v>72</v>
      </c>
      <c r="B17" s="79"/>
      <c r="C17" s="90"/>
      <c r="D17" s="90"/>
      <c r="E17" s="68">
        <v>34378</v>
      </c>
      <c r="F17" s="91"/>
      <c r="G17" s="60">
        <v>48636</v>
      </c>
      <c r="H17" s="98"/>
      <c r="I17" s="60">
        <v>34213</v>
      </c>
      <c r="K17" s="97">
        <v>47865</v>
      </c>
      <c r="L17" s="69"/>
    </row>
    <row r="18" spans="1:12" ht="24" customHeight="1">
      <c r="A18" s="85" t="s">
        <v>73</v>
      </c>
      <c r="E18" s="93">
        <f>SUM(E14:E17)</f>
        <v>213308</v>
      </c>
      <c r="F18" s="61"/>
      <c r="G18" s="99">
        <f>SUM(G14:G17)</f>
        <v>171948</v>
      </c>
      <c r="I18" s="99">
        <f>SUM(I14:I17)</f>
        <v>204687</v>
      </c>
      <c r="K18" s="99">
        <f>SUM(K14:K17)</f>
        <v>166294</v>
      </c>
    </row>
    <row r="19" spans="1:12" ht="24" customHeight="1">
      <c r="A19" s="100" t="s">
        <v>145</v>
      </c>
      <c r="E19" s="61">
        <f>E13-E18</f>
        <v>5541</v>
      </c>
      <c r="F19" s="61"/>
      <c r="G19" s="97">
        <f>G13-G18</f>
        <v>-26483</v>
      </c>
      <c r="I19" s="97">
        <f>I13-I18</f>
        <v>5390</v>
      </c>
      <c r="K19" s="97">
        <f>K13-K18</f>
        <v>-26375</v>
      </c>
    </row>
    <row r="20" spans="1:12" ht="24" customHeight="1">
      <c r="A20" s="89" t="s">
        <v>74</v>
      </c>
      <c r="E20" s="101">
        <v>-1714</v>
      </c>
      <c r="F20" s="61"/>
      <c r="G20" s="102">
        <v>-1743</v>
      </c>
      <c r="I20" s="101">
        <v>-1714</v>
      </c>
      <c r="K20" s="102">
        <v>-1743</v>
      </c>
    </row>
    <row r="21" spans="1:12" ht="24" customHeight="1">
      <c r="A21" s="100" t="s">
        <v>146</v>
      </c>
      <c r="B21" s="78"/>
      <c r="E21" s="61">
        <f>SUM(E19:E20)</f>
        <v>3827</v>
      </c>
      <c r="F21" s="61"/>
      <c r="G21" s="97">
        <f>SUM(G19:G20)</f>
        <v>-28226</v>
      </c>
      <c r="I21" s="97">
        <f>SUM(I19:I20)</f>
        <v>3676</v>
      </c>
      <c r="K21" s="97">
        <f>SUM(K19:K20)</f>
        <v>-28118</v>
      </c>
    </row>
    <row r="22" spans="1:12" ht="24" customHeight="1">
      <c r="A22" s="89" t="s">
        <v>154</v>
      </c>
      <c r="B22" s="78"/>
      <c r="C22" s="90"/>
      <c r="D22" s="90"/>
      <c r="E22" s="101">
        <v>-1538</v>
      </c>
      <c r="F22" s="61"/>
      <c r="G22" s="102">
        <v>5621</v>
      </c>
      <c r="I22" s="102">
        <v>-1507</v>
      </c>
      <c r="K22" s="102">
        <v>5605</v>
      </c>
    </row>
    <row r="23" spans="1:12" ht="24" customHeight="1">
      <c r="A23" s="85" t="s">
        <v>147</v>
      </c>
      <c r="E23" s="93">
        <f>SUM(E21:E22)</f>
        <v>2289</v>
      </c>
      <c r="F23" s="61"/>
      <c r="G23" s="103">
        <f>SUM(G21:G22)</f>
        <v>-22605</v>
      </c>
      <c r="H23" s="61"/>
      <c r="I23" s="93">
        <f>SUM(I21:I22)</f>
        <v>2169</v>
      </c>
      <c r="J23" s="61"/>
      <c r="K23" s="103">
        <f>SUM(K21:K22)</f>
        <v>-22513</v>
      </c>
    </row>
    <row r="24" spans="1:12" ht="24" customHeight="1">
      <c r="A24" s="85"/>
      <c r="E24" s="61"/>
      <c r="F24" s="61"/>
      <c r="G24" s="61"/>
      <c r="H24" s="61"/>
      <c r="I24" s="61"/>
      <c r="J24" s="61"/>
      <c r="K24" s="61"/>
    </row>
    <row r="25" spans="1:12" ht="24" customHeight="1">
      <c r="A25" s="104" t="s">
        <v>75</v>
      </c>
      <c r="E25" s="62">
        <v>0</v>
      </c>
      <c r="F25" s="61"/>
      <c r="G25" s="62">
        <v>0</v>
      </c>
      <c r="H25" s="61"/>
      <c r="I25" s="62">
        <v>0</v>
      </c>
      <c r="J25" s="61"/>
      <c r="K25" s="62">
        <v>0</v>
      </c>
    </row>
    <row r="26" spans="1:12" ht="24" customHeight="1">
      <c r="A26" s="104"/>
      <c r="E26" s="61"/>
      <c r="F26" s="61"/>
      <c r="G26" s="61"/>
      <c r="H26" s="61"/>
      <c r="I26" s="61"/>
      <c r="J26" s="61"/>
      <c r="K26" s="61"/>
    </row>
    <row r="27" spans="1:12" ht="24" customHeight="1" thickBot="1">
      <c r="A27" s="104" t="s">
        <v>76</v>
      </c>
      <c r="E27" s="105">
        <f>E23</f>
        <v>2289</v>
      </c>
      <c r="F27" s="61"/>
      <c r="G27" s="105">
        <f>G23</f>
        <v>-22605</v>
      </c>
      <c r="H27" s="61"/>
      <c r="I27" s="105">
        <f>I23</f>
        <v>2169</v>
      </c>
      <c r="J27" s="61"/>
      <c r="K27" s="105">
        <f>K23</f>
        <v>-22513</v>
      </c>
    </row>
    <row r="28" spans="1:12" ht="24" customHeight="1" thickTop="1">
      <c r="A28" s="104"/>
      <c r="E28" s="61"/>
      <c r="F28" s="61"/>
      <c r="G28" s="61"/>
      <c r="H28" s="61"/>
      <c r="I28" s="61"/>
      <c r="J28" s="61"/>
      <c r="K28" s="61"/>
    </row>
    <row r="29" spans="1:12" ht="24" customHeight="1">
      <c r="A29" s="85" t="s">
        <v>78</v>
      </c>
      <c r="C29" s="90"/>
      <c r="D29" s="90"/>
      <c r="E29" s="98"/>
      <c r="F29" s="98"/>
      <c r="G29" s="98"/>
      <c r="I29" s="73"/>
      <c r="K29" s="73"/>
    </row>
    <row r="30" spans="1:12" ht="24" customHeight="1" thickBot="1">
      <c r="A30" s="89" t="s">
        <v>79</v>
      </c>
      <c r="B30" s="78"/>
      <c r="C30" s="90"/>
      <c r="D30" s="90"/>
      <c r="E30" s="70">
        <f>1000*E27/160000000</f>
        <v>1.430625E-2</v>
      </c>
      <c r="F30" s="71"/>
      <c r="G30" s="70">
        <f>1000*G27/160000000</f>
        <v>-0.14128125</v>
      </c>
      <c r="H30" s="71"/>
      <c r="I30" s="70">
        <f>1000*I27/160000000</f>
        <v>1.3556250000000001E-2</v>
      </c>
      <c r="J30" s="71"/>
      <c r="K30" s="70">
        <f>1000*K27/160000000</f>
        <v>-0.14070625</v>
      </c>
    </row>
    <row r="31" spans="1:12" ht="24" customHeight="1" thickTop="1">
      <c r="A31" s="89"/>
      <c r="B31" s="78"/>
      <c r="C31" s="90"/>
      <c r="D31" s="90"/>
    </row>
    <row r="32" spans="1:12" ht="24" customHeight="1">
      <c r="A32" s="89"/>
      <c r="B32" s="78"/>
      <c r="I32" s="73"/>
    </row>
    <row r="33" spans="1:9" ht="24" customHeight="1">
      <c r="A33" s="56" t="s">
        <v>30</v>
      </c>
      <c r="C33" s="106"/>
      <c r="D33" s="106"/>
      <c r="E33" s="88"/>
      <c r="F33" s="88"/>
      <c r="G33" s="88"/>
      <c r="I33" s="73"/>
    </row>
  </sheetData>
  <printOptions horizontalCentered="1"/>
  <pageMargins left="0.7" right="0.35" top="0.78740157480314998" bottom="0.196850393700787" header="0.196850393700787" footer="0.196850393700787"/>
  <pageSetup paperSize="9" scale="8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B8F82-51D0-4E1D-9B5C-6FCF5E196445}">
  <dimension ref="A1:EW18"/>
  <sheetViews>
    <sheetView showGridLines="0" view="pageBreakPreview" topLeftCell="A4" zoomScaleNormal="70" zoomScaleSheetLayoutView="100" workbookViewId="0">
      <selection activeCell="K15" sqref="K15"/>
    </sheetView>
  </sheetViews>
  <sheetFormatPr defaultColWidth="9.44140625" defaultRowHeight="24" customHeight="1"/>
  <cols>
    <col min="1" max="1" width="32" style="28" customWidth="1"/>
    <col min="2" max="2" width="3.21875" style="28" customWidth="1"/>
    <col min="3" max="3" width="17.77734375" style="28" customWidth="1"/>
    <col min="4" max="4" width="1.44140625" style="28" customWidth="1"/>
    <col min="5" max="5" width="17.77734375" style="28" customWidth="1"/>
    <col min="6" max="6" width="1.44140625" style="28" customWidth="1"/>
    <col min="7" max="7" width="17.77734375" style="28" customWidth="1"/>
    <col min="8" max="8" width="1.44140625" style="28" customWidth="1"/>
    <col min="9" max="9" width="17.77734375" style="28" customWidth="1"/>
    <col min="10" max="10" width="1.44140625" style="28" customWidth="1"/>
    <col min="11" max="11" width="17.77734375" style="28" customWidth="1"/>
    <col min="12" max="12" width="1.44140625" style="28" customWidth="1"/>
    <col min="13" max="13" width="17.77734375" style="28" customWidth="1"/>
    <col min="14" max="14" width="1.44140625" style="28" customWidth="1"/>
    <col min="15" max="16" width="17.77734375" style="28" customWidth="1"/>
    <col min="17" max="16384" width="9.44140625" style="28"/>
  </cols>
  <sheetData>
    <row r="1" spans="1:153" ht="24" customHeight="1">
      <c r="M1" s="19" t="s">
        <v>61</v>
      </c>
    </row>
    <row r="2" spans="1:153" ht="24" customHeight="1">
      <c r="A2" s="6" t="s">
        <v>0</v>
      </c>
      <c r="B2" s="29"/>
      <c r="C2" s="30"/>
      <c r="D2" s="30"/>
      <c r="E2" s="30"/>
      <c r="F2" s="30"/>
      <c r="G2" s="30"/>
      <c r="H2" s="30"/>
      <c r="I2" s="19"/>
      <c r="J2" s="19"/>
      <c r="K2" s="19"/>
      <c r="L2" s="19"/>
      <c r="M2" s="19"/>
      <c r="N2" s="19"/>
      <c r="O2" s="3"/>
    </row>
    <row r="3" spans="1:153" ht="24" customHeight="1">
      <c r="A3" s="130" t="s">
        <v>80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128"/>
      <c r="AC3" s="128"/>
      <c r="AD3" s="128"/>
      <c r="AE3" s="128"/>
      <c r="AF3" s="128"/>
      <c r="AG3" s="128"/>
      <c r="AH3" s="128"/>
      <c r="AI3" s="128"/>
      <c r="AJ3" s="128"/>
      <c r="AK3" s="128"/>
      <c r="AL3" s="128"/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128"/>
      <c r="BI3" s="128"/>
      <c r="BJ3" s="128"/>
      <c r="BK3" s="128"/>
      <c r="BL3" s="128"/>
      <c r="BM3" s="128"/>
      <c r="BN3" s="128"/>
      <c r="BO3" s="128"/>
      <c r="BP3" s="128"/>
      <c r="BQ3" s="128"/>
      <c r="BR3" s="128"/>
      <c r="BS3" s="128"/>
      <c r="BT3" s="128"/>
      <c r="BU3" s="128"/>
      <c r="BV3" s="128"/>
      <c r="BW3" s="128"/>
      <c r="BX3" s="128"/>
      <c r="BY3" s="128"/>
      <c r="BZ3" s="128"/>
      <c r="CA3" s="128"/>
      <c r="CB3" s="128"/>
      <c r="CC3" s="128"/>
      <c r="CD3" s="128"/>
      <c r="CE3" s="128"/>
      <c r="CF3" s="128"/>
      <c r="CG3" s="128"/>
      <c r="CH3" s="128"/>
      <c r="CI3" s="128"/>
      <c r="CJ3" s="128"/>
      <c r="CK3" s="128"/>
      <c r="CL3" s="128"/>
      <c r="CM3" s="128"/>
      <c r="CN3" s="128"/>
      <c r="CO3" s="128"/>
      <c r="CP3" s="128"/>
      <c r="CQ3" s="128"/>
      <c r="CR3" s="128"/>
      <c r="CS3" s="128"/>
      <c r="CT3" s="128"/>
      <c r="CU3" s="128"/>
      <c r="CV3" s="128"/>
      <c r="CW3" s="128"/>
      <c r="CX3" s="128"/>
      <c r="CY3" s="128"/>
      <c r="CZ3" s="128"/>
      <c r="DA3" s="128"/>
      <c r="DB3" s="128"/>
      <c r="DC3" s="128"/>
      <c r="DD3" s="128"/>
      <c r="DE3" s="128"/>
      <c r="DF3" s="128"/>
      <c r="DG3" s="128"/>
      <c r="DH3" s="128"/>
      <c r="DI3" s="128"/>
      <c r="DJ3" s="128"/>
      <c r="DK3" s="128"/>
      <c r="DL3" s="128"/>
      <c r="DM3" s="128"/>
      <c r="DN3" s="128"/>
      <c r="DO3" s="128"/>
      <c r="DP3" s="128"/>
      <c r="DQ3" s="128"/>
      <c r="DR3" s="128"/>
      <c r="DS3" s="128"/>
      <c r="DT3" s="128"/>
      <c r="DU3" s="128"/>
      <c r="DV3" s="128"/>
      <c r="DW3" s="128"/>
      <c r="DX3" s="128"/>
      <c r="DY3" s="128"/>
      <c r="DZ3" s="128"/>
      <c r="EA3" s="128"/>
      <c r="EB3" s="128"/>
      <c r="EC3" s="128"/>
      <c r="ED3" s="128"/>
      <c r="EE3" s="128"/>
      <c r="EF3" s="128"/>
      <c r="EG3" s="128"/>
      <c r="EH3" s="128"/>
      <c r="EI3" s="128"/>
      <c r="EJ3" s="128"/>
      <c r="EK3" s="128"/>
      <c r="EL3" s="128"/>
      <c r="EM3" s="128"/>
      <c r="EN3" s="128"/>
      <c r="EO3" s="128"/>
      <c r="EP3" s="128"/>
      <c r="EQ3" s="128"/>
      <c r="ER3" s="128"/>
      <c r="ES3" s="128"/>
      <c r="ET3" s="128"/>
      <c r="EU3" s="128"/>
      <c r="EV3" s="128"/>
      <c r="EW3" s="31"/>
    </row>
    <row r="4" spans="1:153" ht="24" customHeight="1">
      <c r="A4" s="129" t="s">
        <v>148</v>
      </c>
      <c r="B4" s="129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28"/>
      <c r="AV4" s="128"/>
      <c r="AW4" s="128"/>
      <c r="AX4" s="128"/>
      <c r="AY4" s="128"/>
      <c r="AZ4" s="128"/>
      <c r="BA4" s="128"/>
      <c r="BB4" s="128"/>
      <c r="BC4" s="128"/>
      <c r="BD4" s="128"/>
      <c r="BE4" s="128"/>
      <c r="BF4" s="128"/>
      <c r="BG4" s="128"/>
      <c r="BH4" s="128"/>
      <c r="BI4" s="128"/>
      <c r="BJ4" s="128"/>
      <c r="BK4" s="128"/>
      <c r="BL4" s="128"/>
      <c r="BM4" s="128"/>
      <c r="BN4" s="128"/>
      <c r="BO4" s="128"/>
      <c r="BP4" s="128"/>
      <c r="BQ4" s="128"/>
      <c r="BR4" s="128"/>
      <c r="BS4" s="128"/>
      <c r="BT4" s="128"/>
      <c r="BU4" s="128"/>
      <c r="BV4" s="128"/>
      <c r="BW4" s="128"/>
      <c r="BX4" s="128"/>
      <c r="BY4" s="128"/>
      <c r="BZ4" s="128"/>
      <c r="CA4" s="128"/>
      <c r="CB4" s="128"/>
      <c r="CC4" s="128"/>
      <c r="CD4" s="128"/>
      <c r="CE4" s="128"/>
      <c r="CF4" s="128"/>
      <c r="CG4" s="128"/>
      <c r="CH4" s="128"/>
      <c r="CI4" s="128"/>
      <c r="CJ4" s="128"/>
      <c r="CK4" s="128"/>
      <c r="CL4" s="128"/>
      <c r="CM4" s="128"/>
      <c r="CN4" s="128"/>
      <c r="CO4" s="128"/>
      <c r="CP4" s="128"/>
      <c r="CQ4" s="128"/>
      <c r="CR4" s="128"/>
      <c r="CS4" s="128"/>
      <c r="CT4" s="128"/>
      <c r="CU4" s="128"/>
      <c r="CV4" s="128"/>
      <c r="CW4" s="128"/>
      <c r="CX4" s="128"/>
      <c r="CY4" s="128"/>
      <c r="CZ4" s="128"/>
      <c r="DA4" s="128"/>
      <c r="DB4" s="128"/>
      <c r="DC4" s="128"/>
      <c r="DD4" s="128"/>
      <c r="DE4" s="128"/>
      <c r="DF4" s="128"/>
      <c r="DG4" s="128"/>
      <c r="DH4" s="128"/>
      <c r="DI4" s="128"/>
      <c r="DJ4" s="128"/>
      <c r="DK4" s="128"/>
      <c r="DL4" s="128"/>
      <c r="DM4" s="128"/>
      <c r="DN4" s="128"/>
      <c r="DO4" s="128"/>
      <c r="DP4" s="128"/>
      <c r="DQ4" s="128"/>
      <c r="DR4" s="128"/>
      <c r="DS4" s="128"/>
      <c r="DT4" s="128"/>
      <c r="DU4" s="128"/>
      <c r="DV4" s="128"/>
      <c r="DW4" s="128"/>
      <c r="DX4" s="128"/>
      <c r="DY4" s="128"/>
      <c r="DZ4" s="128"/>
      <c r="EA4" s="128"/>
      <c r="EB4" s="128"/>
      <c r="EC4" s="128"/>
      <c r="ED4" s="128"/>
      <c r="EE4" s="128"/>
      <c r="EF4" s="128"/>
      <c r="EG4" s="128"/>
      <c r="EH4" s="128"/>
      <c r="EI4" s="128"/>
      <c r="EJ4" s="128"/>
      <c r="EK4" s="128"/>
      <c r="EL4" s="128"/>
      <c r="EM4" s="128"/>
      <c r="EN4" s="128"/>
      <c r="EO4" s="128"/>
      <c r="EP4" s="128"/>
      <c r="EQ4" s="128"/>
      <c r="ER4" s="128"/>
      <c r="ES4" s="128"/>
      <c r="ET4" s="128"/>
      <c r="EU4" s="128"/>
      <c r="EV4" s="128"/>
      <c r="EW4" s="31"/>
    </row>
    <row r="5" spans="1:153" ht="24" customHeight="1">
      <c r="A5" s="133" t="s">
        <v>2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8"/>
      <c r="AG5" s="128"/>
      <c r="AH5" s="128"/>
      <c r="AI5" s="128"/>
      <c r="AJ5" s="128"/>
      <c r="AK5" s="128"/>
      <c r="AL5" s="128"/>
      <c r="AM5" s="128"/>
      <c r="AN5" s="128"/>
      <c r="AO5" s="128"/>
      <c r="AP5" s="128"/>
      <c r="AQ5" s="128"/>
      <c r="AR5" s="128"/>
      <c r="AS5" s="128"/>
      <c r="AT5" s="128"/>
      <c r="AU5" s="128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128"/>
      <c r="BI5" s="128"/>
      <c r="BJ5" s="128"/>
      <c r="BK5" s="128"/>
      <c r="BL5" s="128"/>
      <c r="BM5" s="128"/>
      <c r="BN5" s="128"/>
      <c r="BO5" s="128"/>
      <c r="BP5" s="128"/>
      <c r="BQ5" s="128"/>
      <c r="BR5" s="128"/>
      <c r="BS5" s="128"/>
      <c r="BT5" s="128"/>
      <c r="BU5" s="128"/>
      <c r="BV5" s="128"/>
      <c r="BW5" s="128"/>
      <c r="BX5" s="128"/>
      <c r="BY5" s="128"/>
      <c r="BZ5" s="128"/>
      <c r="CA5" s="128"/>
      <c r="CB5" s="128"/>
      <c r="CC5" s="128"/>
      <c r="CD5" s="128"/>
      <c r="CE5" s="128"/>
      <c r="CF5" s="128"/>
      <c r="CG5" s="128"/>
      <c r="CH5" s="128"/>
      <c r="CI5" s="128"/>
      <c r="CJ5" s="128"/>
      <c r="CK5" s="128"/>
      <c r="CL5" s="128"/>
      <c r="CM5" s="128"/>
      <c r="CN5" s="128"/>
      <c r="CO5" s="128"/>
      <c r="CP5" s="128"/>
      <c r="CQ5" s="128"/>
      <c r="CR5" s="128"/>
      <c r="CS5" s="128"/>
      <c r="CT5" s="128"/>
      <c r="CU5" s="128"/>
      <c r="CV5" s="128"/>
      <c r="CW5" s="128"/>
      <c r="CX5" s="128"/>
      <c r="CY5" s="128"/>
      <c r="CZ5" s="128"/>
      <c r="DA5" s="128"/>
      <c r="DB5" s="128"/>
      <c r="DC5" s="128"/>
      <c r="DD5" s="128"/>
      <c r="DE5" s="128"/>
      <c r="DF5" s="128"/>
      <c r="DG5" s="128"/>
      <c r="DH5" s="128"/>
      <c r="DI5" s="128"/>
      <c r="DJ5" s="128"/>
      <c r="DK5" s="128"/>
      <c r="DL5" s="128"/>
      <c r="DM5" s="128"/>
      <c r="DN5" s="128"/>
      <c r="DO5" s="128"/>
      <c r="DP5" s="128"/>
      <c r="DQ5" s="128"/>
      <c r="DR5" s="128"/>
      <c r="DS5" s="128"/>
      <c r="DT5" s="128"/>
      <c r="DU5" s="128"/>
      <c r="DV5" s="128"/>
      <c r="DW5" s="128"/>
      <c r="DX5" s="128"/>
      <c r="DY5" s="128"/>
      <c r="DZ5" s="128"/>
      <c r="EA5" s="128"/>
      <c r="EB5" s="128"/>
      <c r="EC5" s="128"/>
      <c r="ED5" s="128"/>
      <c r="EE5" s="128"/>
      <c r="EF5" s="128"/>
      <c r="EG5" s="128"/>
      <c r="EH5" s="128"/>
      <c r="EI5" s="128"/>
      <c r="EJ5" s="128"/>
      <c r="EK5" s="128"/>
      <c r="EL5" s="128"/>
      <c r="EM5" s="128"/>
      <c r="EN5" s="128"/>
      <c r="EO5" s="128"/>
      <c r="EP5" s="128"/>
      <c r="EQ5" s="128"/>
      <c r="ER5" s="128"/>
      <c r="ES5" s="128"/>
      <c r="ET5" s="128"/>
      <c r="EU5" s="128"/>
      <c r="EV5" s="128"/>
      <c r="EW5" s="31"/>
    </row>
    <row r="6" spans="1:153" s="31" customFormat="1" ht="24" customHeight="1">
      <c r="C6" s="131" t="s">
        <v>3</v>
      </c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32"/>
    </row>
    <row r="7" spans="1:153" s="31" customFormat="1" ht="24" customHeight="1">
      <c r="G7" s="31" t="s">
        <v>81</v>
      </c>
      <c r="I7" s="132" t="s">
        <v>55</v>
      </c>
      <c r="J7" s="132"/>
      <c r="K7" s="132"/>
      <c r="L7" s="34"/>
      <c r="N7" s="34"/>
    </row>
    <row r="8" spans="1:153" s="31" customFormat="1" ht="24" customHeight="1">
      <c r="C8" s="31" t="s">
        <v>82</v>
      </c>
      <c r="E8" s="31" t="s">
        <v>83</v>
      </c>
      <c r="G8" s="31" t="s">
        <v>84</v>
      </c>
      <c r="I8" s="31" t="s">
        <v>85</v>
      </c>
      <c r="K8" s="31" t="s">
        <v>90</v>
      </c>
    </row>
    <row r="9" spans="1:153" s="31" customFormat="1" ht="24" customHeight="1">
      <c r="B9" s="35"/>
      <c r="C9" s="33" t="s">
        <v>86</v>
      </c>
      <c r="E9" s="33" t="s">
        <v>87</v>
      </c>
      <c r="G9" s="33" t="s">
        <v>88</v>
      </c>
      <c r="I9" s="33" t="s">
        <v>89</v>
      </c>
      <c r="K9" s="33" t="s">
        <v>132</v>
      </c>
      <c r="M9" s="33" t="s">
        <v>91</v>
      </c>
    </row>
    <row r="10" spans="1:153" s="31" customFormat="1" ht="24" customHeight="1">
      <c r="A10" s="30" t="s">
        <v>92</v>
      </c>
      <c r="B10" s="30"/>
      <c r="C10" s="36">
        <v>80000</v>
      </c>
      <c r="D10" s="36"/>
      <c r="E10" s="36">
        <v>604370</v>
      </c>
      <c r="F10" s="36"/>
      <c r="G10" s="36">
        <v>-1426</v>
      </c>
      <c r="H10" s="36"/>
      <c r="I10" s="36">
        <v>8000</v>
      </c>
      <c r="J10" s="36"/>
      <c r="K10" s="36">
        <v>13733</v>
      </c>
      <c r="L10" s="36"/>
      <c r="M10" s="36">
        <f>SUM(C10:L10)</f>
        <v>704677</v>
      </c>
      <c r="N10" s="36"/>
    </row>
    <row r="11" spans="1:153" s="31" customFormat="1" ht="24" customHeight="1">
      <c r="A11" s="37" t="s">
        <v>76</v>
      </c>
      <c r="B11" s="30"/>
      <c r="C11" s="38">
        <v>0</v>
      </c>
      <c r="D11" s="36"/>
      <c r="E11" s="38">
        <v>0</v>
      </c>
      <c r="F11" s="36"/>
      <c r="G11" s="38">
        <v>0</v>
      </c>
      <c r="H11" s="36"/>
      <c r="I11" s="38">
        <v>0</v>
      </c>
      <c r="J11" s="36"/>
      <c r="K11" s="38">
        <f>PL!G23</f>
        <v>-22605</v>
      </c>
      <c r="L11" s="36"/>
      <c r="M11" s="38">
        <f>SUM(C11:L11)</f>
        <v>-22605</v>
      </c>
      <c r="N11" s="36"/>
    </row>
    <row r="12" spans="1:153" s="31" customFormat="1" ht="24" customHeight="1" thickBot="1">
      <c r="A12" s="30" t="s">
        <v>138</v>
      </c>
      <c r="B12" s="30"/>
      <c r="C12" s="39">
        <f>SUM(C10:C11)</f>
        <v>80000</v>
      </c>
      <c r="D12" s="36"/>
      <c r="E12" s="39">
        <f>SUM(E10:E11)</f>
        <v>604370</v>
      </c>
      <c r="F12" s="36"/>
      <c r="G12" s="39">
        <f>SUM(G10:G11)</f>
        <v>-1426</v>
      </c>
      <c r="H12" s="36"/>
      <c r="I12" s="39">
        <f>SUM(I10:I11)</f>
        <v>8000</v>
      </c>
      <c r="J12" s="36"/>
      <c r="K12" s="39">
        <f>SUM(K10:K11)</f>
        <v>-8872</v>
      </c>
      <c r="L12" s="36"/>
      <c r="M12" s="39">
        <f>SUM(M10:M11)</f>
        <v>682072</v>
      </c>
      <c r="N12" s="36"/>
    </row>
    <row r="13" spans="1:153" s="31" customFormat="1" ht="24" customHeight="1" thickTop="1">
      <c r="A13" s="2"/>
      <c r="B13" s="2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</row>
    <row r="14" spans="1:153" ht="24" customHeight="1">
      <c r="A14" s="30" t="s">
        <v>140</v>
      </c>
      <c r="B14" s="30"/>
      <c r="C14" s="36">
        <v>80000</v>
      </c>
      <c r="D14" s="36"/>
      <c r="E14" s="36">
        <v>604370</v>
      </c>
      <c r="F14" s="36"/>
      <c r="G14" s="36">
        <v>-1426</v>
      </c>
      <c r="H14" s="36"/>
      <c r="I14" s="36">
        <v>8000</v>
      </c>
      <c r="J14" s="36"/>
      <c r="K14" s="36">
        <v>-29532</v>
      </c>
      <c r="L14" s="36"/>
      <c r="M14" s="36">
        <f>SUM(C14:L14)</f>
        <v>661412</v>
      </c>
      <c r="N14" s="36"/>
    </row>
    <row r="15" spans="1:153" ht="24" customHeight="1">
      <c r="A15" s="37" t="s">
        <v>76</v>
      </c>
      <c r="B15" s="37"/>
      <c r="C15" s="38">
        <v>0</v>
      </c>
      <c r="D15" s="36"/>
      <c r="E15" s="38">
        <v>0</v>
      </c>
      <c r="F15" s="36"/>
      <c r="G15" s="38">
        <v>0</v>
      </c>
      <c r="H15" s="36"/>
      <c r="I15" s="38">
        <v>0</v>
      </c>
      <c r="J15" s="36"/>
      <c r="K15" s="38">
        <f>PL!E27</f>
        <v>2289</v>
      </c>
      <c r="L15" s="36"/>
      <c r="M15" s="38">
        <f>SUM(C15:L15)</f>
        <v>2289</v>
      </c>
      <c r="N15" s="36"/>
    </row>
    <row r="16" spans="1:153" ht="23.7" customHeight="1" thickBot="1">
      <c r="A16" s="30" t="s">
        <v>141</v>
      </c>
      <c r="B16" s="30"/>
      <c r="C16" s="39">
        <f>SUM(C14:C15)</f>
        <v>80000</v>
      </c>
      <c r="D16" s="36"/>
      <c r="E16" s="39">
        <f>SUM(E14:E15)</f>
        <v>604370</v>
      </c>
      <c r="F16" s="36"/>
      <c r="G16" s="39">
        <f>SUM(G14:G15)</f>
        <v>-1426</v>
      </c>
      <c r="H16" s="36"/>
      <c r="I16" s="39">
        <f>SUM(I14:I15)</f>
        <v>8000</v>
      </c>
      <c r="J16" s="36"/>
      <c r="K16" s="39">
        <f>SUM(K14:K15)</f>
        <v>-27243</v>
      </c>
      <c r="L16" s="36"/>
      <c r="M16" s="39">
        <f>SUM(M14:M15)</f>
        <v>663701</v>
      </c>
      <c r="N16" s="36"/>
    </row>
    <row r="17" spans="1:14" ht="24" customHeight="1" thickTop="1">
      <c r="A17" s="37"/>
      <c r="B17" s="37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>
        <f>M16-BS!E79</f>
        <v>0</v>
      </c>
      <c r="N17" s="36"/>
    </row>
    <row r="18" spans="1:14" ht="24" customHeight="1">
      <c r="A18" s="2" t="s">
        <v>30</v>
      </c>
      <c r="B18" s="2"/>
      <c r="C18" s="36"/>
      <c r="D18" s="36"/>
      <c r="E18" s="36"/>
      <c r="F18" s="36"/>
      <c r="G18" s="36"/>
      <c r="H18" s="36"/>
      <c r="I18" s="41"/>
      <c r="J18" s="41"/>
      <c r="K18" s="41"/>
      <c r="L18" s="41"/>
      <c r="M18" s="36"/>
      <c r="N18" s="41"/>
    </row>
  </sheetData>
  <mergeCells count="29">
    <mergeCell ref="EF5:EV5"/>
    <mergeCell ref="C6:M6"/>
    <mergeCell ref="I7:K7"/>
    <mergeCell ref="DO4:EE4"/>
    <mergeCell ref="EF4:EV4"/>
    <mergeCell ref="A5:N5"/>
    <mergeCell ref="Q5:AG5"/>
    <mergeCell ref="AH5:AX5"/>
    <mergeCell ref="AY5:BO5"/>
    <mergeCell ref="BP5:CF5"/>
    <mergeCell ref="CG5:CW5"/>
    <mergeCell ref="CX5:DN5"/>
    <mergeCell ref="DO5:EE5"/>
    <mergeCell ref="CX3:DN3"/>
    <mergeCell ref="DO3:EE3"/>
    <mergeCell ref="EF3:EV3"/>
    <mergeCell ref="A4:N4"/>
    <mergeCell ref="Q4:AG4"/>
    <mergeCell ref="AH4:AX4"/>
    <mergeCell ref="AY4:BO4"/>
    <mergeCell ref="BP4:CF4"/>
    <mergeCell ref="CG4:CW4"/>
    <mergeCell ref="CX4:DN4"/>
    <mergeCell ref="A3:N3"/>
    <mergeCell ref="Q3:AG3"/>
    <mergeCell ref="AH3:AX3"/>
    <mergeCell ref="AY3:BO3"/>
    <mergeCell ref="BP3:CF3"/>
    <mergeCell ref="CG3:CW3"/>
  </mergeCells>
  <printOptions horizontalCentered="1"/>
  <pageMargins left="0.39370078740157499" right="0.39370078740157499" top="0.9" bottom="0.196850393700787" header="0.196850393700787" footer="0.196850393700787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5397E-C3EB-4088-AA7E-D9667C71500A}">
  <dimension ref="A1:K23"/>
  <sheetViews>
    <sheetView showGridLines="0" view="pageBreakPreview" zoomScaleNormal="70" zoomScaleSheetLayoutView="100" workbookViewId="0">
      <selection activeCell="A11" sqref="A11"/>
    </sheetView>
  </sheetViews>
  <sheetFormatPr defaultColWidth="9.21875" defaultRowHeight="24" customHeight="1"/>
  <cols>
    <col min="1" max="1" width="37.21875" style="3" customWidth="1"/>
    <col min="2" max="2" width="3.77734375" style="3" customWidth="1"/>
    <col min="3" max="3" width="20.77734375" style="3" customWidth="1"/>
    <col min="4" max="4" width="1.44140625" style="3" customWidth="1"/>
    <col min="5" max="5" width="20.77734375" style="3" customWidth="1"/>
    <col min="6" max="6" width="1.44140625" style="3" customWidth="1"/>
    <col min="7" max="7" width="20.77734375" style="3" customWidth="1"/>
    <col min="8" max="8" width="1.44140625" style="3" customWidth="1"/>
    <col min="9" max="9" width="20.77734375" style="3" customWidth="1"/>
    <col min="10" max="10" width="1.44140625" style="3" customWidth="1"/>
    <col min="11" max="11" width="20.77734375" style="3" customWidth="1"/>
    <col min="12" max="12" width="0.5546875" style="3" customWidth="1"/>
    <col min="13" max="16384" width="9.21875" style="3"/>
  </cols>
  <sheetData>
    <row r="1" spans="1:11" ht="24" customHeight="1">
      <c r="K1" s="19" t="s">
        <v>61</v>
      </c>
    </row>
    <row r="2" spans="1:11" ht="24" customHeight="1">
      <c r="A2" s="6" t="s">
        <v>0</v>
      </c>
      <c r="B2" s="10"/>
      <c r="C2" s="42"/>
      <c r="D2" s="42"/>
      <c r="E2" s="42"/>
      <c r="F2" s="10"/>
      <c r="G2" s="10"/>
      <c r="H2" s="10"/>
      <c r="I2" s="10"/>
      <c r="J2" s="10"/>
      <c r="K2" s="43"/>
    </row>
    <row r="3" spans="1:11" ht="24" customHeight="1">
      <c r="A3" s="10" t="s">
        <v>93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24" customHeight="1">
      <c r="A4" s="44" t="s">
        <v>148</v>
      </c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1" ht="24" customHeight="1">
      <c r="B5" s="45"/>
      <c r="C5" s="45"/>
      <c r="D5" s="45"/>
      <c r="E5" s="45"/>
      <c r="F5" s="45"/>
      <c r="G5" s="45"/>
      <c r="H5" s="45"/>
      <c r="I5" s="45"/>
      <c r="J5" s="45"/>
      <c r="K5" s="46" t="s">
        <v>2</v>
      </c>
    </row>
    <row r="6" spans="1:11" ht="24" customHeight="1">
      <c r="B6" s="45"/>
      <c r="C6" s="131" t="s">
        <v>4</v>
      </c>
      <c r="D6" s="131"/>
      <c r="E6" s="131"/>
      <c r="F6" s="131"/>
      <c r="G6" s="131"/>
      <c r="H6" s="131"/>
      <c r="I6" s="131"/>
      <c r="J6" s="131"/>
      <c r="K6" s="131"/>
    </row>
    <row r="7" spans="1:11" ht="24" customHeight="1">
      <c r="B7" s="45"/>
      <c r="C7" s="34"/>
      <c r="D7" s="34"/>
      <c r="E7" s="34"/>
      <c r="F7" s="34"/>
      <c r="G7" s="134" t="s">
        <v>55</v>
      </c>
      <c r="H7" s="134"/>
      <c r="I7" s="134"/>
      <c r="J7" s="34"/>
      <c r="K7" s="34"/>
    </row>
    <row r="8" spans="1:11" s="8" customFormat="1" ht="24" customHeight="1">
      <c r="B8" s="9"/>
      <c r="C8" s="8" t="s">
        <v>82</v>
      </c>
      <c r="E8" s="31" t="s">
        <v>83</v>
      </c>
      <c r="G8" s="31" t="s">
        <v>85</v>
      </c>
      <c r="H8" s="31"/>
      <c r="I8" s="31" t="s">
        <v>90</v>
      </c>
    </row>
    <row r="9" spans="1:11" s="8" customFormat="1" ht="24" customHeight="1">
      <c r="B9" s="9"/>
      <c r="C9" s="47" t="s">
        <v>94</v>
      </c>
      <c r="E9" s="33" t="s">
        <v>87</v>
      </c>
      <c r="G9" s="33" t="s">
        <v>89</v>
      </c>
      <c r="H9" s="31"/>
      <c r="I9" s="33" t="s">
        <v>132</v>
      </c>
      <c r="K9" s="47" t="s">
        <v>91</v>
      </c>
    </row>
    <row r="10" spans="1:11" ht="24" customHeight="1">
      <c r="A10" s="12" t="s">
        <v>92</v>
      </c>
      <c r="B10" s="8"/>
      <c r="C10" s="1">
        <v>80000</v>
      </c>
      <c r="D10" s="1"/>
      <c r="E10" s="1">
        <v>604370</v>
      </c>
      <c r="F10" s="1"/>
      <c r="G10" s="1">
        <v>8000</v>
      </c>
      <c r="H10" s="1"/>
      <c r="I10" s="1">
        <v>10148</v>
      </c>
      <c r="J10" s="1"/>
      <c r="K10" s="1">
        <f>SUM(C10:I10)</f>
        <v>702518</v>
      </c>
    </row>
    <row r="11" spans="1:11" ht="24" customHeight="1">
      <c r="A11" s="2" t="s">
        <v>76</v>
      </c>
      <c r="B11" s="8"/>
      <c r="C11" s="1">
        <v>0</v>
      </c>
      <c r="D11" s="1"/>
      <c r="E11" s="1">
        <v>0</v>
      </c>
      <c r="F11" s="1"/>
      <c r="G11" s="1">
        <v>0</v>
      </c>
      <c r="H11" s="1"/>
      <c r="I11" s="1">
        <f>PL!K23</f>
        <v>-22513</v>
      </c>
      <c r="J11" s="1"/>
      <c r="K11" s="1">
        <f>SUM(C11:I11)</f>
        <v>-22513</v>
      </c>
    </row>
    <row r="12" spans="1:11" ht="24" customHeight="1" thickBot="1">
      <c r="A12" s="12" t="s">
        <v>138</v>
      </c>
      <c r="B12" s="8"/>
      <c r="C12" s="49">
        <f>SUM(C10:C11)</f>
        <v>80000</v>
      </c>
      <c r="D12" s="1"/>
      <c r="E12" s="49">
        <f>SUM(E10:E11)</f>
        <v>604370</v>
      </c>
      <c r="F12" s="1"/>
      <c r="G12" s="49">
        <f>SUM(G10:G11)</f>
        <v>8000</v>
      </c>
      <c r="H12" s="1"/>
      <c r="I12" s="49">
        <f>SUM(I10:I11)</f>
        <v>-12365</v>
      </c>
      <c r="J12" s="1"/>
      <c r="K12" s="49">
        <f>SUM(K10:K11)</f>
        <v>680005</v>
      </c>
    </row>
    <row r="13" spans="1:11" ht="24" customHeight="1" thickTop="1">
      <c r="A13" s="2"/>
      <c r="B13" s="8"/>
      <c r="C13" s="1"/>
      <c r="D13" s="1"/>
      <c r="E13" s="1"/>
      <c r="F13" s="1"/>
      <c r="G13" s="1"/>
      <c r="H13" s="1"/>
      <c r="I13" s="1"/>
      <c r="J13" s="1"/>
      <c r="K13" s="1"/>
    </row>
    <row r="14" spans="1:11" ht="24" customHeight="1">
      <c r="A14" s="12" t="s">
        <v>140</v>
      </c>
      <c r="B14" s="8"/>
      <c r="C14" s="1">
        <v>80000</v>
      </c>
      <c r="D14" s="1"/>
      <c r="E14" s="1">
        <v>604370</v>
      </c>
      <c r="F14" s="1"/>
      <c r="G14" s="1">
        <v>8000</v>
      </c>
      <c r="H14" s="1"/>
      <c r="I14" s="1">
        <v>-34336</v>
      </c>
      <c r="J14" s="1"/>
      <c r="K14" s="1">
        <f>C14+E14+G14+I14</f>
        <v>658034</v>
      </c>
    </row>
    <row r="15" spans="1:11" ht="24" customHeight="1">
      <c r="A15" s="2" t="s">
        <v>76</v>
      </c>
      <c r="B15" s="8"/>
      <c r="C15" s="1">
        <v>0</v>
      </c>
      <c r="D15" s="1"/>
      <c r="E15" s="1">
        <v>0</v>
      </c>
      <c r="F15" s="1"/>
      <c r="G15" s="1">
        <v>0</v>
      </c>
      <c r="H15" s="1"/>
      <c r="I15" s="1">
        <f>PL!I27</f>
        <v>2169</v>
      </c>
      <c r="J15" s="1"/>
      <c r="K15" s="1">
        <f>C15+E15+G15+I15</f>
        <v>2169</v>
      </c>
    </row>
    <row r="16" spans="1:11" ht="24" customHeight="1" thickBot="1">
      <c r="A16" s="12" t="s">
        <v>141</v>
      </c>
      <c r="B16" s="8"/>
      <c r="C16" s="49">
        <f>SUM(C14:C15)</f>
        <v>80000</v>
      </c>
      <c r="D16" s="1"/>
      <c r="E16" s="49">
        <f>SUM(E14:E15)</f>
        <v>604370</v>
      </c>
      <c r="F16" s="1"/>
      <c r="G16" s="49">
        <f>SUM(G14:G15)</f>
        <v>8000</v>
      </c>
      <c r="H16" s="1"/>
      <c r="I16" s="49">
        <f>SUM(I14:I15)</f>
        <v>-32167</v>
      </c>
      <c r="J16" s="1"/>
      <c r="K16" s="49">
        <f>SUM(K14:K15)</f>
        <v>660203</v>
      </c>
    </row>
    <row r="17" spans="1:11" ht="24" customHeight="1" thickTop="1">
      <c r="A17" s="37"/>
      <c r="B17" s="8"/>
      <c r="C17" s="1"/>
      <c r="D17" s="1"/>
      <c r="E17" s="1"/>
      <c r="F17" s="1"/>
      <c r="G17" s="1"/>
      <c r="H17" s="1"/>
      <c r="I17" s="1"/>
      <c r="J17" s="1"/>
      <c r="K17" s="1">
        <f>+K16-BS!I79</f>
        <v>0</v>
      </c>
    </row>
    <row r="18" spans="1:11" ht="24" customHeight="1">
      <c r="A18" s="2" t="s">
        <v>30</v>
      </c>
      <c r="K18" s="50"/>
    </row>
    <row r="19" spans="1:11" ht="24" customHeight="1">
      <c r="K19" s="50"/>
    </row>
    <row r="20" spans="1:11" ht="24" customHeight="1">
      <c r="K20" s="50"/>
    </row>
    <row r="21" spans="1:11" ht="24" customHeight="1">
      <c r="K21" s="50"/>
    </row>
    <row r="22" spans="1:11" ht="24" customHeight="1">
      <c r="K22" s="50"/>
    </row>
    <row r="23" spans="1:11" ht="24" customHeight="1">
      <c r="K23" s="50"/>
    </row>
  </sheetData>
  <mergeCells count="2">
    <mergeCell ref="C6:K6"/>
    <mergeCell ref="G7:I7"/>
  </mergeCells>
  <printOptions horizontalCentered="1"/>
  <pageMargins left="0.39370078740157499" right="0.39370078740157499" top="0.9" bottom="0.196850393700787" header="0.196850393700787" footer="0.196850393700787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8D960-5B31-4BFC-8EB2-ECBF9B56B4FC}">
  <dimension ref="A1:I126"/>
  <sheetViews>
    <sheetView showGridLines="0" view="pageBreakPreview" zoomScale="85" zoomScaleNormal="70" zoomScaleSheetLayoutView="85" workbookViewId="0">
      <selection activeCell="C23" sqref="C23:I31"/>
    </sheetView>
  </sheetViews>
  <sheetFormatPr defaultColWidth="10.5546875" defaultRowHeight="24" customHeight="1"/>
  <cols>
    <col min="1" max="1" width="53.77734375" style="2" customWidth="1"/>
    <col min="2" max="2" width="3" style="3" customWidth="1"/>
    <col min="3" max="3" width="13.77734375" style="2" customWidth="1"/>
    <col min="4" max="4" width="1.44140625" style="2" customWidth="1"/>
    <col min="5" max="5" width="13.77734375" style="2" customWidth="1"/>
    <col min="6" max="6" width="1.44140625" style="3" customWidth="1"/>
    <col min="7" max="7" width="13.77734375" style="3" customWidth="1"/>
    <col min="8" max="8" width="1.44140625" style="3" customWidth="1"/>
    <col min="9" max="9" width="13.77734375" style="3" customWidth="1"/>
    <col min="10" max="16384" width="10.5546875" style="3"/>
  </cols>
  <sheetData>
    <row r="1" spans="1:9" ht="24" customHeight="1">
      <c r="I1" s="19" t="s">
        <v>61</v>
      </c>
    </row>
    <row r="2" spans="1:9" s="9" customFormat="1" ht="24" customHeight="1">
      <c r="A2" s="6" t="s">
        <v>0</v>
      </c>
      <c r="B2" s="25"/>
      <c r="C2" s="24"/>
      <c r="D2" s="24"/>
      <c r="E2" s="24"/>
      <c r="F2" s="25"/>
      <c r="G2" s="19"/>
    </row>
    <row r="3" spans="1:9" s="9" customFormat="1" ht="24" customHeight="1">
      <c r="A3" s="18" t="s">
        <v>95</v>
      </c>
      <c r="B3" s="23"/>
      <c r="C3" s="24"/>
      <c r="D3" s="24"/>
      <c r="E3" s="24"/>
      <c r="F3" s="25"/>
      <c r="G3" s="25"/>
    </row>
    <row r="4" spans="1:9" s="9" customFormat="1" ht="24" customHeight="1">
      <c r="A4" s="6" t="s">
        <v>139</v>
      </c>
      <c r="B4" s="23"/>
      <c r="C4" s="24"/>
      <c r="D4" s="24"/>
      <c r="E4" s="24"/>
      <c r="F4" s="25"/>
      <c r="G4" s="25"/>
    </row>
    <row r="5" spans="1:9" s="9" customFormat="1" ht="24" customHeight="1">
      <c r="B5" s="23"/>
      <c r="C5" s="24"/>
      <c r="D5" s="24"/>
      <c r="E5" s="24"/>
      <c r="F5" s="25"/>
      <c r="G5" s="13"/>
      <c r="I5" s="13" t="s">
        <v>2</v>
      </c>
    </row>
    <row r="6" spans="1:9" s="9" customFormat="1" ht="24" customHeight="1">
      <c r="B6" s="23"/>
      <c r="C6" s="14"/>
      <c r="D6" s="14" t="s">
        <v>3</v>
      </c>
      <c r="E6" s="14"/>
      <c r="F6" s="22"/>
      <c r="G6" s="14"/>
      <c r="H6" s="14" t="s">
        <v>4</v>
      </c>
      <c r="I6" s="14"/>
    </row>
    <row r="7" spans="1:9" ht="24" customHeight="1">
      <c r="C7" s="15">
        <v>2569</v>
      </c>
      <c r="D7" s="3"/>
      <c r="E7" s="15">
        <v>2568</v>
      </c>
      <c r="F7" s="16"/>
      <c r="G7" s="15">
        <v>2569</v>
      </c>
      <c r="I7" s="15">
        <v>2568</v>
      </c>
    </row>
    <row r="8" spans="1:9" ht="24" customHeight="1">
      <c r="A8" s="12" t="s">
        <v>96</v>
      </c>
      <c r="B8" s="22"/>
      <c r="C8" s="7"/>
      <c r="D8" s="7"/>
      <c r="E8" s="7"/>
      <c r="G8" s="8"/>
    </row>
    <row r="9" spans="1:9" ht="24" customHeight="1">
      <c r="A9" s="2" t="s">
        <v>133</v>
      </c>
      <c r="C9" s="1">
        <f>SUM(PL!E21)</f>
        <v>3827</v>
      </c>
      <c r="D9" s="4"/>
      <c r="E9" s="1">
        <f>SUM(PL!G21)</f>
        <v>-28226</v>
      </c>
      <c r="F9" s="5"/>
      <c r="G9" s="1">
        <f>SUM(PL!I21)</f>
        <v>3676</v>
      </c>
      <c r="H9" s="5"/>
      <c r="I9" s="1">
        <f>SUM(PL!K21)</f>
        <v>-28118</v>
      </c>
    </row>
    <row r="10" spans="1:9" ht="24" customHeight="1">
      <c r="A10" s="2" t="s">
        <v>97</v>
      </c>
      <c r="C10" s="4"/>
      <c r="D10" s="4"/>
      <c r="E10" s="4"/>
      <c r="F10" s="5"/>
      <c r="G10" s="1"/>
      <c r="H10" s="5"/>
      <c r="I10" s="1"/>
    </row>
    <row r="11" spans="1:9" ht="24" customHeight="1">
      <c r="A11" s="2" t="s">
        <v>98</v>
      </c>
      <c r="C11" s="1"/>
      <c r="D11" s="1"/>
      <c r="E11" s="1"/>
      <c r="F11" s="1"/>
      <c r="G11" s="1"/>
      <c r="H11" s="1"/>
      <c r="I11" s="1"/>
    </row>
    <row r="12" spans="1:9" ht="24" customHeight="1">
      <c r="A12" s="20" t="s">
        <v>99</v>
      </c>
      <c r="C12" s="1">
        <v>-751</v>
      </c>
      <c r="D12" s="1"/>
      <c r="E12" s="61">
        <v>-2835</v>
      </c>
      <c r="F12" s="61"/>
      <c r="G12" s="61">
        <v>-751</v>
      </c>
      <c r="H12" s="61"/>
      <c r="I12" s="61">
        <v>-2835</v>
      </c>
    </row>
    <row r="13" spans="1:9" ht="24" customHeight="1">
      <c r="A13" s="20" t="s">
        <v>100</v>
      </c>
      <c r="C13" s="1">
        <v>12717</v>
      </c>
      <c r="D13" s="4"/>
      <c r="E13" s="61">
        <v>11811</v>
      </c>
      <c r="F13" s="59"/>
      <c r="G13" s="61">
        <v>12717</v>
      </c>
      <c r="H13" s="58"/>
      <c r="I13" s="61">
        <v>11768</v>
      </c>
    </row>
    <row r="14" spans="1:9" ht="24" customHeight="1">
      <c r="A14" s="20" t="s">
        <v>134</v>
      </c>
      <c r="C14" s="1">
        <v>0</v>
      </c>
      <c r="D14" s="4"/>
      <c r="E14" s="61">
        <v>-31</v>
      </c>
      <c r="F14" s="59"/>
      <c r="G14" s="61">
        <v>0</v>
      </c>
      <c r="H14" s="58"/>
      <c r="I14" s="61">
        <v>-31</v>
      </c>
    </row>
    <row r="15" spans="1:9" ht="24" customHeight="1">
      <c r="A15" s="20" t="s">
        <v>155</v>
      </c>
      <c r="C15" s="61">
        <v>-214</v>
      </c>
      <c r="D15" s="4"/>
      <c r="E15" s="61">
        <v>208</v>
      </c>
      <c r="F15" s="59"/>
      <c r="G15" s="61">
        <v>-214</v>
      </c>
      <c r="H15" s="58"/>
      <c r="I15" s="61">
        <v>208</v>
      </c>
    </row>
    <row r="16" spans="1:9" ht="24" customHeight="1">
      <c r="A16" s="20" t="s">
        <v>156</v>
      </c>
      <c r="C16" s="1">
        <v>1728</v>
      </c>
      <c r="D16" s="4"/>
      <c r="E16" s="61">
        <v>-179</v>
      </c>
      <c r="F16" s="59"/>
      <c r="G16" s="61">
        <v>1728</v>
      </c>
      <c r="H16" s="58"/>
      <c r="I16" s="61">
        <v>-179</v>
      </c>
    </row>
    <row r="17" spans="1:9" ht="24" customHeight="1">
      <c r="A17" s="20" t="s">
        <v>150</v>
      </c>
      <c r="C17" s="61">
        <v>-3186</v>
      </c>
      <c r="D17" s="4"/>
      <c r="E17" s="61">
        <v>14403</v>
      </c>
      <c r="F17" s="59"/>
      <c r="G17" s="61">
        <v>-3186</v>
      </c>
      <c r="H17" s="58"/>
      <c r="I17" s="61">
        <v>14403</v>
      </c>
    </row>
    <row r="18" spans="1:9" ht="24" customHeight="1">
      <c r="A18" s="2" t="s">
        <v>101</v>
      </c>
      <c r="B18" s="9"/>
      <c r="C18" s="1">
        <v>1840</v>
      </c>
      <c r="D18" s="4"/>
      <c r="E18" s="61">
        <v>1461</v>
      </c>
      <c r="F18" s="59"/>
      <c r="G18" s="61">
        <v>1795</v>
      </c>
      <c r="H18" s="58"/>
      <c r="I18" s="61">
        <v>1417</v>
      </c>
    </row>
    <row r="19" spans="1:9" ht="24" customHeight="1">
      <c r="A19" s="20" t="s">
        <v>102</v>
      </c>
      <c r="B19" s="9"/>
      <c r="C19" s="21">
        <v>1714</v>
      </c>
      <c r="D19" s="4"/>
      <c r="E19" s="62">
        <v>1743</v>
      </c>
      <c r="F19" s="59"/>
      <c r="G19" s="62">
        <v>1714</v>
      </c>
      <c r="H19" s="58"/>
      <c r="I19" s="62">
        <v>1743</v>
      </c>
    </row>
    <row r="20" spans="1:9" ht="24" customHeight="1">
      <c r="A20" s="2" t="s">
        <v>103</v>
      </c>
      <c r="C20" s="4"/>
      <c r="D20" s="4"/>
      <c r="E20" s="4"/>
      <c r="F20" s="5"/>
      <c r="G20" s="1"/>
      <c r="H20" s="5"/>
      <c r="I20" s="1"/>
    </row>
    <row r="21" spans="1:9" ht="24" customHeight="1">
      <c r="A21" s="2" t="s">
        <v>104</v>
      </c>
      <c r="C21" s="51">
        <f>SUM(C9:C19)</f>
        <v>17675</v>
      </c>
      <c r="D21" s="4"/>
      <c r="E21" s="51">
        <f>SUM(E9:E19)</f>
        <v>-1645</v>
      </c>
      <c r="F21" s="5"/>
      <c r="G21" s="51">
        <f>SUM(G9:G19)</f>
        <v>17479</v>
      </c>
      <c r="H21" s="5"/>
      <c r="I21" s="51">
        <f>SUM(I9:I19)</f>
        <v>-1624</v>
      </c>
    </row>
    <row r="22" spans="1:9" ht="24" customHeight="1">
      <c r="A22" s="2" t="s">
        <v>105</v>
      </c>
      <c r="C22" s="4"/>
      <c r="D22" s="4"/>
      <c r="E22" s="4"/>
      <c r="F22" s="5"/>
      <c r="G22" s="1"/>
      <c r="H22" s="5"/>
      <c r="I22" s="1"/>
    </row>
    <row r="23" spans="1:9" ht="24" customHeight="1">
      <c r="A23" s="2" t="s">
        <v>106</v>
      </c>
      <c r="C23" s="1">
        <v>-10649</v>
      </c>
      <c r="D23" s="4"/>
      <c r="E23" s="61">
        <v>75091</v>
      </c>
      <c r="F23" s="59"/>
      <c r="G23" s="61">
        <v>-12853</v>
      </c>
      <c r="H23" s="58"/>
      <c r="I23" s="61">
        <v>71853</v>
      </c>
    </row>
    <row r="24" spans="1:9" ht="24" customHeight="1">
      <c r="A24" s="2" t="s">
        <v>107</v>
      </c>
      <c r="C24" s="1">
        <v>-15486</v>
      </c>
      <c r="D24" s="4"/>
      <c r="E24" s="61">
        <v>21455</v>
      </c>
      <c r="F24" s="59"/>
      <c r="G24" s="61">
        <v>-13507</v>
      </c>
      <c r="H24" s="58"/>
      <c r="I24" s="61">
        <v>23069</v>
      </c>
    </row>
    <row r="25" spans="1:9" ht="24" customHeight="1">
      <c r="A25" s="2" t="s">
        <v>108</v>
      </c>
      <c r="C25" s="1">
        <v>-42754</v>
      </c>
      <c r="D25" s="4"/>
      <c r="E25" s="61">
        <v>20915</v>
      </c>
      <c r="F25" s="59"/>
      <c r="G25" s="61">
        <v>-43013</v>
      </c>
      <c r="H25" s="58"/>
      <c r="I25" s="61">
        <v>21335</v>
      </c>
    </row>
    <row r="26" spans="1:9" ht="24" customHeight="1">
      <c r="A26" s="20" t="s">
        <v>109</v>
      </c>
      <c r="B26" s="11"/>
      <c r="C26" s="1">
        <v>2928</v>
      </c>
      <c r="D26" s="4"/>
      <c r="E26" s="61">
        <v>-403</v>
      </c>
      <c r="F26" s="59"/>
      <c r="G26" s="61">
        <v>2658</v>
      </c>
      <c r="H26" s="58"/>
      <c r="I26" s="61">
        <v>-997</v>
      </c>
    </row>
    <row r="27" spans="1:9" ht="24" customHeight="1">
      <c r="A27" s="52" t="s">
        <v>110</v>
      </c>
      <c r="C27" s="1">
        <v>-739</v>
      </c>
      <c r="D27" s="4"/>
      <c r="E27" s="61">
        <v>-97</v>
      </c>
      <c r="F27" s="59"/>
      <c r="G27" s="61">
        <v>-739</v>
      </c>
      <c r="H27" s="58"/>
      <c r="I27" s="61">
        <v>4</v>
      </c>
    </row>
    <row r="28" spans="1:9" ht="24" customHeight="1">
      <c r="A28" s="2" t="s">
        <v>111</v>
      </c>
      <c r="C28" s="4"/>
      <c r="D28" s="4"/>
      <c r="E28" s="59"/>
      <c r="F28" s="59"/>
      <c r="G28" s="59"/>
      <c r="H28" s="58"/>
      <c r="I28" s="61"/>
    </row>
    <row r="29" spans="1:9" ht="24" customHeight="1">
      <c r="A29" s="20" t="s">
        <v>112</v>
      </c>
      <c r="B29" s="9"/>
      <c r="C29" s="1">
        <v>16663</v>
      </c>
      <c r="D29" s="4"/>
      <c r="E29" s="61">
        <v>-112225</v>
      </c>
      <c r="F29" s="59"/>
      <c r="G29" s="61">
        <v>16645</v>
      </c>
      <c r="H29" s="58"/>
      <c r="I29" s="61">
        <v>-113130</v>
      </c>
    </row>
    <row r="30" spans="1:9" ht="24" customHeight="1">
      <c r="A30" s="20" t="s">
        <v>113</v>
      </c>
      <c r="B30" s="9"/>
      <c r="C30" s="1">
        <v>-9413</v>
      </c>
      <c r="D30" s="4"/>
      <c r="E30" s="61">
        <v>-13984</v>
      </c>
      <c r="F30" s="59"/>
      <c r="G30" s="61">
        <v>-9078</v>
      </c>
      <c r="H30" s="58"/>
      <c r="I30" s="61">
        <v>-15570</v>
      </c>
    </row>
    <row r="31" spans="1:9" ht="24" customHeight="1">
      <c r="A31" s="2" t="s">
        <v>114</v>
      </c>
      <c r="C31" s="1">
        <v>1009</v>
      </c>
      <c r="D31" s="4"/>
      <c r="E31" s="61">
        <v>-4854</v>
      </c>
      <c r="F31" s="59"/>
      <c r="G31" s="61">
        <v>1423</v>
      </c>
      <c r="H31" s="58"/>
      <c r="I31" s="61">
        <v>-4310</v>
      </c>
    </row>
    <row r="32" spans="1:9" ht="24" customHeight="1">
      <c r="A32" s="20" t="s">
        <v>159</v>
      </c>
      <c r="B32" s="9"/>
      <c r="C32" s="48">
        <f>SUM(C20:C31)</f>
        <v>-40766</v>
      </c>
      <c r="D32" s="4"/>
      <c r="E32" s="48">
        <f>SUM(E20:E31)</f>
        <v>-15747</v>
      </c>
      <c r="F32" s="5"/>
      <c r="G32" s="48">
        <f>SUM(G20:G31)</f>
        <v>-40985</v>
      </c>
      <c r="H32" s="5"/>
      <c r="I32" s="48">
        <f>SUM(I20:I31)</f>
        <v>-19370</v>
      </c>
    </row>
    <row r="33" spans="1:9" ht="24" customHeight="1">
      <c r="A33" s="20" t="s">
        <v>115</v>
      </c>
      <c r="C33" s="21">
        <v>-4840</v>
      </c>
      <c r="D33" s="4"/>
      <c r="E33" s="62">
        <v>-5448</v>
      </c>
      <c r="F33" s="59"/>
      <c r="G33" s="62">
        <v>-4563</v>
      </c>
      <c r="H33" s="58"/>
      <c r="I33" s="62">
        <v>-5094</v>
      </c>
    </row>
    <row r="34" spans="1:9" ht="24" customHeight="1">
      <c r="A34" s="18" t="s">
        <v>151</v>
      </c>
      <c r="B34" s="11"/>
      <c r="C34" s="21">
        <f>SUM(C32:C33)</f>
        <v>-45606</v>
      </c>
      <c r="D34" s="4"/>
      <c r="E34" s="21">
        <f>SUM(E32:E33)</f>
        <v>-21195</v>
      </c>
      <c r="F34" s="5"/>
      <c r="G34" s="21">
        <f>SUM(G32:G33)</f>
        <v>-45548</v>
      </c>
      <c r="H34" s="5"/>
      <c r="I34" s="21">
        <f>SUM(I32:I33)</f>
        <v>-24464</v>
      </c>
    </row>
    <row r="35" spans="1:9" ht="24" customHeight="1">
      <c r="C35" s="4"/>
      <c r="D35" s="4"/>
      <c r="E35" s="4"/>
      <c r="F35" s="5"/>
      <c r="G35" s="1"/>
      <c r="H35" s="5"/>
      <c r="I35" s="1"/>
    </row>
    <row r="36" spans="1:9" ht="24" customHeight="1">
      <c r="A36" s="53" t="s">
        <v>30</v>
      </c>
      <c r="B36" s="11"/>
      <c r="C36" s="4"/>
      <c r="D36" s="4"/>
      <c r="E36" s="4"/>
      <c r="F36" s="5"/>
      <c r="G36" s="5"/>
      <c r="H36" s="5"/>
      <c r="I36" s="5"/>
    </row>
    <row r="37" spans="1:9" ht="24" customHeight="1">
      <c r="A37" s="53"/>
      <c r="B37" s="11"/>
      <c r="C37" s="7"/>
      <c r="D37" s="7"/>
      <c r="E37" s="7"/>
      <c r="G37" s="17"/>
      <c r="I37" s="19" t="s">
        <v>61</v>
      </c>
    </row>
    <row r="38" spans="1:9" s="9" customFormat="1" ht="24" customHeight="1">
      <c r="A38" s="6" t="s">
        <v>0</v>
      </c>
      <c r="B38" s="23"/>
      <c r="C38" s="24"/>
      <c r="D38" s="24"/>
      <c r="E38" s="24"/>
      <c r="F38" s="25"/>
      <c r="G38" s="19"/>
      <c r="I38" s="19"/>
    </row>
    <row r="39" spans="1:9" s="9" customFormat="1" ht="24" customHeight="1">
      <c r="A39" s="6" t="s">
        <v>116</v>
      </c>
      <c r="B39" s="25"/>
      <c r="C39" s="24"/>
      <c r="D39" s="24"/>
      <c r="E39" s="24"/>
      <c r="F39" s="25"/>
      <c r="G39" s="25"/>
      <c r="I39" s="25"/>
    </row>
    <row r="40" spans="1:9" s="9" customFormat="1" ht="24" customHeight="1">
      <c r="A40" s="6" t="s">
        <v>139</v>
      </c>
      <c r="B40" s="23"/>
      <c r="C40" s="24"/>
      <c r="D40" s="24"/>
      <c r="E40" s="24"/>
      <c r="F40" s="25"/>
      <c r="G40" s="25"/>
      <c r="I40" s="25"/>
    </row>
    <row r="41" spans="1:9" s="9" customFormat="1" ht="24" customHeight="1">
      <c r="B41" s="23"/>
      <c r="C41" s="24"/>
      <c r="D41" s="24"/>
      <c r="E41" s="24"/>
      <c r="F41" s="25"/>
      <c r="G41" s="13"/>
      <c r="I41" s="13" t="s">
        <v>2</v>
      </c>
    </row>
    <row r="42" spans="1:9" s="9" customFormat="1" ht="24" customHeight="1">
      <c r="B42" s="23"/>
      <c r="C42" s="14"/>
      <c r="D42" s="14" t="s">
        <v>3</v>
      </c>
      <c r="E42" s="14"/>
      <c r="F42" s="22"/>
      <c r="G42" s="14"/>
      <c r="H42" s="14" t="s">
        <v>4</v>
      </c>
      <c r="I42" s="14"/>
    </row>
    <row r="43" spans="1:9" ht="24" customHeight="1">
      <c r="C43" s="15">
        <v>2569</v>
      </c>
      <c r="D43" s="3"/>
      <c r="E43" s="15">
        <v>2568</v>
      </c>
      <c r="F43" s="16"/>
      <c r="G43" s="15">
        <v>2569</v>
      </c>
      <c r="I43" s="15">
        <v>2568</v>
      </c>
    </row>
    <row r="44" spans="1:9" ht="24" customHeight="1">
      <c r="A44" s="12" t="s">
        <v>117</v>
      </c>
      <c r="B44" s="22"/>
      <c r="C44" s="7"/>
      <c r="D44" s="7"/>
      <c r="E44" s="7"/>
      <c r="G44" s="19"/>
      <c r="I44" s="19"/>
    </row>
    <row r="45" spans="1:9" ht="24" customHeight="1">
      <c r="A45" s="2" t="s">
        <v>118</v>
      </c>
      <c r="B45" s="22"/>
      <c r="C45" s="61">
        <v>-5425</v>
      </c>
      <c r="D45" s="4"/>
      <c r="E45" s="61">
        <v>-88832</v>
      </c>
      <c r="F45" s="59"/>
      <c r="G45" s="61">
        <v>-5425</v>
      </c>
      <c r="H45" s="58"/>
      <c r="I45" s="61">
        <v>-88832</v>
      </c>
    </row>
    <row r="46" spans="1:9" ht="24" customHeight="1">
      <c r="A46" s="2" t="s">
        <v>119</v>
      </c>
      <c r="B46" s="22"/>
      <c r="C46" s="61">
        <v>0</v>
      </c>
      <c r="D46" s="4"/>
      <c r="E46" s="61">
        <v>64</v>
      </c>
      <c r="F46" s="59"/>
      <c r="G46" s="61">
        <v>0</v>
      </c>
      <c r="H46" s="58"/>
      <c r="I46" s="61">
        <v>64</v>
      </c>
    </row>
    <row r="47" spans="1:9" ht="24" customHeight="1">
      <c r="A47" s="56" t="s">
        <v>153</v>
      </c>
      <c r="C47" s="59">
        <v>0</v>
      </c>
      <c r="D47" s="4"/>
      <c r="E47" s="59">
        <v>-15000</v>
      </c>
      <c r="F47" s="59"/>
      <c r="G47" s="59">
        <v>0</v>
      </c>
      <c r="H47" s="58"/>
      <c r="I47" s="59">
        <v>-15000</v>
      </c>
    </row>
    <row r="48" spans="1:9" ht="24" customHeight="1">
      <c r="A48" s="2" t="s">
        <v>160</v>
      </c>
      <c r="C48" s="59">
        <v>-638</v>
      </c>
      <c r="D48" s="4"/>
      <c r="E48" s="59">
        <v>0</v>
      </c>
      <c r="F48" s="59"/>
      <c r="G48" s="59">
        <v>-638</v>
      </c>
      <c r="H48" s="58"/>
      <c r="I48" s="59">
        <v>0</v>
      </c>
    </row>
    <row r="49" spans="1:9" ht="24" customHeight="1">
      <c r="A49" s="2" t="s">
        <v>120</v>
      </c>
      <c r="C49" s="59">
        <v>0</v>
      </c>
      <c r="D49" s="4"/>
      <c r="E49" s="59">
        <v>17</v>
      </c>
      <c r="F49" s="59"/>
      <c r="G49" s="59">
        <v>0</v>
      </c>
      <c r="H49" s="58"/>
      <c r="I49" s="59">
        <v>17</v>
      </c>
    </row>
    <row r="50" spans="1:9" ht="24" customHeight="1">
      <c r="A50" s="2" t="s">
        <v>152</v>
      </c>
      <c r="C50" s="59">
        <v>0</v>
      </c>
      <c r="D50" s="4"/>
      <c r="E50" s="59">
        <v>-188</v>
      </c>
      <c r="F50" s="59"/>
      <c r="G50" s="59">
        <v>0</v>
      </c>
      <c r="H50" s="58"/>
      <c r="I50" s="59">
        <v>-188</v>
      </c>
    </row>
    <row r="51" spans="1:9" ht="24" customHeight="1">
      <c r="A51" s="12" t="s">
        <v>157</v>
      </c>
      <c r="C51" s="26">
        <f>SUM(C45:C50)</f>
        <v>-6063</v>
      </c>
      <c r="D51" s="4"/>
      <c r="E51" s="26">
        <f>SUM(E45:E50)</f>
        <v>-103939</v>
      </c>
      <c r="F51" s="5"/>
      <c r="G51" s="26">
        <f>SUM(G45:G50)</f>
        <v>-6063</v>
      </c>
      <c r="H51" s="5"/>
      <c r="I51" s="26">
        <f>SUM(I45:I50)</f>
        <v>-103939</v>
      </c>
    </row>
    <row r="52" spans="1:9" ht="24" customHeight="1">
      <c r="A52" s="12" t="s">
        <v>121</v>
      </c>
      <c r="B52" s="22"/>
      <c r="C52" s="4"/>
      <c r="D52" s="4"/>
      <c r="E52" s="4"/>
      <c r="F52" s="5"/>
      <c r="G52" s="4"/>
      <c r="H52" s="5"/>
      <c r="I52" s="4"/>
    </row>
    <row r="53" spans="1:9" ht="24" customHeight="1">
      <c r="A53" s="20" t="s">
        <v>122</v>
      </c>
      <c r="C53" s="59">
        <v>-8786</v>
      </c>
      <c r="D53" s="4"/>
      <c r="E53" s="59">
        <v>-6132</v>
      </c>
      <c r="F53" s="59"/>
      <c r="G53" s="59">
        <v>-8786</v>
      </c>
      <c r="H53" s="58"/>
      <c r="I53" s="59">
        <v>-6132</v>
      </c>
    </row>
    <row r="54" spans="1:9" ht="24" customHeight="1">
      <c r="A54" s="20" t="s">
        <v>123</v>
      </c>
      <c r="C54" s="59">
        <v>-1636</v>
      </c>
      <c r="D54" s="4"/>
      <c r="E54" s="59">
        <v>-1713</v>
      </c>
      <c r="F54" s="59"/>
      <c r="G54" s="59">
        <v>-1636</v>
      </c>
      <c r="H54" s="58"/>
      <c r="I54" s="59">
        <v>-1713</v>
      </c>
    </row>
    <row r="55" spans="1:9" ht="24" customHeight="1">
      <c r="A55" s="20" t="s">
        <v>158</v>
      </c>
      <c r="C55" s="59">
        <v>0</v>
      </c>
      <c r="D55" s="4"/>
      <c r="E55" s="59">
        <v>-1</v>
      </c>
      <c r="F55" s="59"/>
      <c r="G55" s="59">
        <v>0</v>
      </c>
      <c r="H55" s="58"/>
      <c r="I55" s="59">
        <v>-1</v>
      </c>
    </row>
    <row r="56" spans="1:9" ht="24" customHeight="1">
      <c r="A56" s="12" t="s">
        <v>124</v>
      </c>
      <c r="C56" s="26">
        <f>SUM(C53:C55)</f>
        <v>-10422</v>
      </c>
      <c r="D56" s="4"/>
      <c r="E56" s="26">
        <f>SUM(E53:E55)</f>
        <v>-7846</v>
      </c>
      <c r="F56" s="5"/>
      <c r="G56" s="26">
        <f>SUM(G53:G55)</f>
        <v>-10422</v>
      </c>
      <c r="H56" s="5"/>
      <c r="I56" s="26">
        <f>SUM(I53:I55)</f>
        <v>-7846</v>
      </c>
    </row>
    <row r="57" spans="1:9" ht="24" customHeight="1">
      <c r="A57" s="12" t="s">
        <v>125</v>
      </c>
      <c r="C57" s="4">
        <f>C34+C51+C56</f>
        <v>-62091</v>
      </c>
      <c r="D57" s="4"/>
      <c r="E57" s="4">
        <f>E34+E51+E56</f>
        <v>-132980</v>
      </c>
      <c r="F57" s="5"/>
      <c r="G57" s="4">
        <f>G34+G51+G56</f>
        <v>-62033</v>
      </c>
      <c r="H57" s="5"/>
      <c r="I57" s="4">
        <f>I34+I51+I56</f>
        <v>-136249</v>
      </c>
    </row>
    <row r="58" spans="1:9" ht="24" customHeight="1">
      <c r="A58" s="2" t="s">
        <v>126</v>
      </c>
      <c r="C58" s="4"/>
      <c r="D58" s="4"/>
      <c r="E58" s="4"/>
      <c r="F58" s="5"/>
      <c r="G58" s="4"/>
      <c r="H58" s="5"/>
      <c r="I58" s="4"/>
    </row>
    <row r="59" spans="1:9" ht="24" customHeight="1">
      <c r="A59" s="2" t="s">
        <v>127</v>
      </c>
      <c r="C59" s="4">
        <v>214</v>
      </c>
      <c r="D59" s="4"/>
      <c r="E59" s="59">
        <v>-208</v>
      </c>
      <c r="F59" s="59"/>
      <c r="G59" s="59">
        <v>214</v>
      </c>
      <c r="H59" s="58"/>
      <c r="I59" s="59">
        <v>-208</v>
      </c>
    </row>
    <row r="60" spans="1:9" ht="24" customHeight="1">
      <c r="A60" s="52" t="s">
        <v>128</v>
      </c>
      <c r="B60" s="9"/>
      <c r="C60" s="27">
        <f>BS!G11</f>
        <v>324844</v>
      </c>
      <c r="D60" s="4"/>
      <c r="E60" s="63">
        <v>539967</v>
      </c>
      <c r="F60" s="59"/>
      <c r="G60" s="63">
        <f>BS!K11</f>
        <v>308173</v>
      </c>
      <c r="H60" s="58"/>
      <c r="I60" s="63">
        <v>525128</v>
      </c>
    </row>
    <row r="61" spans="1:9" ht="24" customHeight="1" thickBot="1">
      <c r="A61" s="54" t="s">
        <v>129</v>
      </c>
      <c r="B61" s="11"/>
      <c r="C61" s="55">
        <f>SUM(C57:C60)</f>
        <v>262967</v>
      </c>
      <c r="D61" s="4"/>
      <c r="E61" s="55">
        <f>SUM(E57:E60)</f>
        <v>406779</v>
      </c>
      <c r="F61" s="5"/>
      <c r="G61" s="55">
        <f>SUM(G57:G60)</f>
        <v>246354</v>
      </c>
      <c r="H61" s="5"/>
      <c r="I61" s="55">
        <f>SUM(I57:I60)</f>
        <v>388671</v>
      </c>
    </row>
    <row r="62" spans="1:9" ht="24" customHeight="1" thickTop="1">
      <c r="C62" s="4">
        <f>C61-BS!E11</f>
        <v>0</v>
      </c>
      <c r="D62" s="4"/>
      <c r="E62" s="4"/>
      <c r="F62" s="4"/>
      <c r="G62" s="4">
        <f>G61-BS!I11</f>
        <v>0</v>
      </c>
      <c r="H62" s="4"/>
      <c r="I62" s="4"/>
    </row>
    <row r="63" spans="1:9" ht="24" customHeight="1">
      <c r="A63" s="54" t="s">
        <v>130</v>
      </c>
      <c r="C63" s="4"/>
      <c r="D63" s="4"/>
      <c r="E63" s="4"/>
      <c r="F63" s="4"/>
      <c r="G63" s="4"/>
      <c r="H63" s="5"/>
      <c r="I63" s="4"/>
    </row>
    <row r="64" spans="1:9" ht="24" customHeight="1">
      <c r="A64" s="52" t="s">
        <v>131</v>
      </c>
      <c r="C64" s="4"/>
      <c r="D64" s="4"/>
      <c r="E64" s="4"/>
      <c r="F64" s="4"/>
      <c r="G64" s="4"/>
      <c r="H64" s="5"/>
      <c r="I64" s="4"/>
    </row>
    <row r="65" spans="1:9" ht="24" customHeight="1">
      <c r="A65" s="52" t="s">
        <v>161</v>
      </c>
      <c r="C65" s="4">
        <v>51</v>
      </c>
      <c r="D65" s="4"/>
      <c r="E65" s="59">
        <v>47</v>
      </c>
      <c r="F65" s="59"/>
      <c r="G65" s="4">
        <v>51</v>
      </c>
      <c r="H65" s="59"/>
      <c r="I65" s="59">
        <v>47</v>
      </c>
    </row>
    <row r="66" spans="1:9" ht="24" customHeight="1">
      <c r="A66" s="64" t="s">
        <v>135</v>
      </c>
      <c r="C66" s="4">
        <v>0</v>
      </c>
      <c r="D66" s="4"/>
      <c r="E66" s="59">
        <v>313</v>
      </c>
      <c r="F66" s="59"/>
      <c r="G66" s="4">
        <v>0</v>
      </c>
      <c r="H66" s="59"/>
      <c r="I66" s="59">
        <v>313</v>
      </c>
    </row>
    <row r="67" spans="1:9" ht="24" customHeight="1">
      <c r="A67" s="64" t="s">
        <v>136</v>
      </c>
      <c r="C67" s="4">
        <v>0</v>
      </c>
      <c r="D67" s="4"/>
      <c r="E67" s="59">
        <v>-134</v>
      </c>
      <c r="F67" s="59"/>
      <c r="G67" s="4">
        <v>0</v>
      </c>
      <c r="H67" s="59"/>
      <c r="I67" s="59">
        <v>-134</v>
      </c>
    </row>
    <row r="68" spans="1:9" ht="24" customHeight="1">
      <c r="A68" s="52"/>
      <c r="C68" s="8"/>
      <c r="D68" s="7"/>
      <c r="E68" s="8"/>
      <c r="F68" s="8"/>
      <c r="G68" s="8"/>
      <c r="I68" s="8"/>
    </row>
    <row r="69" spans="1:9" ht="24" customHeight="1">
      <c r="A69" s="53" t="s">
        <v>30</v>
      </c>
      <c r="B69" s="11"/>
      <c r="C69" s="7"/>
      <c r="D69" s="7"/>
      <c r="E69" s="7"/>
    </row>
    <row r="75" spans="1:9" s="2" customFormat="1" ht="24" customHeight="1">
      <c r="B75" s="3"/>
      <c r="F75" s="3"/>
      <c r="G75" s="3"/>
      <c r="H75" s="3"/>
      <c r="I75" s="3"/>
    </row>
    <row r="76" spans="1:9" s="2" customFormat="1" ht="24" customHeight="1">
      <c r="B76" s="3"/>
      <c r="F76" s="3"/>
      <c r="G76" s="3"/>
      <c r="H76" s="3"/>
      <c r="I76" s="3"/>
    </row>
    <row r="77" spans="1:9" s="2" customFormat="1" ht="24" customHeight="1">
      <c r="B77" s="3"/>
      <c r="F77" s="3"/>
      <c r="G77" s="3"/>
      <c r="H77" s="3"/>
      <c r="I77" s="3"/>
    </row>
    <row r="78" spans="1:9" s="2" customFormat="1" ht="24" customHeight="1">
      <c r="B78" s="3"/>
      <c r="F78" s="3"/>
      <c r="G78" s="3"/>
      <c r="H78" s="3"/>
      <c r="I78" s="3"/>
    </row>
    <row r="79" spans="1:9" s="2" customFormat="1" ht="24" customHeight="1">
      <c r="B79" s="3"/>
      <c r="F79" s="3"/>
      <c r="G79" s="3"/>
      <c r="H79" s="3"/>
      <c r="I79" s="3"/>
    </row>
    <row r="80" spans="1:9" s="2" customFormat="1" ht="24" customHeight="1">
      <c r="B80" s="3"/>
      <c r="F80" s="3"/>
      <c r="G80" s="3"/>
      <c r="H80" s="3"/>
      <c r="I80" s="3"/>
    </row>
    <row r="81" spans="2:9" s="2" customFormat="1" ht="24" customHeight="1">
      <c r="B81" s="3"/>
      <c r="F81" s="3"/>
      <c r="G81" s="3"/>
      <c r="H81" s="3"/>
      <c r="I81" s="3"/>
    </row>
    <row r="82" spans="2:9" s="2" customFormat="1" ht="24" customHeight="1">
      <c r="B82" s="3"/>
      <c r="F82" s="3"/>
      <c r="G82" s="3"/>
      <c r="H82" s="3"/>
      <c r="I82" s="3"/>
    </row>
    <row r="83" spans="2:9" s="2" customFormat="1" ht="24" customHeight="1">
      <c r="B83" s="3"/>
      <c r="F83" s="3"/>
      <c r="G83" s="3"/>
      <c r="H83" s="3"/>
      <c r="I83" s="3"/>
    </row>
    <row r="84" spans="2:9" s="2" customFormat="1" ht="24" customHeight="1">
      <c r="B84" s="3"/>
      <c r="F84" s="3"/>
      <c r="G84" s="3"/>
      <c r="H84" s="3"/>
      <c r="I84" s="3"/>
    </row>
    <row r="85" spans="2:9" s="2" customFormat="1" ht="24" customHeight="1">
      <c r="B85" s="3"/>
      <c r="F85" s="3"/>
      <c r="G85" s="3"/>
      <c r="H85" s="3"/>
      <c r="I85" s="3"/>
    </row>
    <row r="86" spans="2:9" s="2" customFormat="1" ht="24" customHeight="1">
      <c r="B86" s="3"/>
      <c r="F86" s="3"/>
      <c r="G86" s="3"/>
      <c r="H86" s="3"/>
      <c r="I86" s="3"/>
    </row>
    <row r="87" spans="2:9" s="2" customFormat="1" ht="24" customHeight="1">
      <c r="B87" s="3"/>
      <c r="F87" s="3"/>
      <c r="G87" s="3"/>
      <c r="H87" s="3"/>
      <c r="I87" s="3"/>
    </row>
    <row r="88" spans="2:9" s="2" customFormat="1" ht="24" customHeight="1">
      <c r="B88" s="3"/>
      <c r="F88" s="3"/>
      <c r="G88" s="3"/>
      <c r="H88" s="3"/>
      <c r="I88" s="3"/>
    </row>
    <row r="89" spans="2:9" s="2" customFormat="1" ht="24" customHeight="1">
      <c r="B89" s="3"/>
      <c r="F89" s="3"/>
      <c r="G89" s="3"/>
      <c r="H89" s="3"/>
      <c r="I89" s="3"/>
    </row>
    <row r="90" spans="2:9" s="2" customFormat="1" ht="24" customHeight="1">
      <c r="B90" s="3"/>
      <c r="F90" s="3"/>
      <c r="G90" s="3"/>
      <c r="H90" s="3"/>
      <c r="I90" s="3"/>
    </row>
    <row r="91" spans="2:9" s="2" customFormat="1" ht="24" customHeight="1">
      <c r="B91" s="3"/>
      <c r="F91" s="3"/>
      <c r="G91" s="3"/>
      <c r="H91" s="3"/>
      <c r="I91" s="3"/>
    </row>
    <row r="92" spans="2:9" s="2" customFormat="1" ht="24" customHeight="1">
      <c r="B92" s="3"/>
      <c r="F92" s="3"/>
      <c r="G92" s="3"/>
      <c r="H92" s="3"/>
      <c r="I92" s="3"/>
    </row>
    <row r="93" spans="2:9" s="2" customFormat="1" ht="24" customHeight="1">
      <c r="B93" s="3"/>
      <c r="F93" s="3"/>
      <c r="G93" s="3"/>
      <c r="H93" s="3"/>
      <c r="I93" s="3"/>
    </row>
    <row r="94" spans="2:9" s="2" customFormat="1" ht="24" customHeight="1">
      <c r="B94" s="3"/>
      <c r="F94" s="3"/>
      <c r="G94" s="3"/>
      <c r="H94" s="3"/>
      <c r="I94" s="3"/>
    </row>
    <row r="95" spans="2:9" s="2" customFormat="1" ht="24" customHeight="1">
      <c r="B95" s="3"/>
      <c r="F95" s="3"/>
      <c r="G95" s="3"/>
      <c r="H95" s="3"/>
      <c r="I95" s="3"/>
    </row>
    <row r="96" spans="2:9" s="2" customFormat="1" ht="24" customHeight="1">
      <c r="B96" s="3"/>
      <c r="F96" s="3"/>
      <c r="G96" s="3"/>
      <c r="H96" s="3"/>
      <c r="I96" s="3"/>
    </row>
    <row r="97" spans="2:9" s="2" customFormat="1" ht="24" customHeight="1">
      <c r="B97" s="3"/>
      <c r="F97" s="3"/>
      <c r="G97" s="3"/>
      <c r="H97" s="3"/>
      <c r="I97" s="3"/>
    </row>
    <row r="98" spans="2:9" s="2" customFormat="1" ht="24" customHeight="1">
      <c r="B98" s="3"/>
      <c r="F98" s="3"/>
      <c r="G98" s="3"/>
      <c r="H98" s="3"/>
      <c r="I98" s="3"/>
    </row>
    <row r="99" spans="2:9" s="2" customFormat="1" ht="24" customHeight="1">
      <c r="B99" s="3"/>
      <c r="F99" s="3"/>
      <c r="G99" s="3"/>
      <c r="H99" s="3"/>
      <c r="I99" s="3"/>
    </row>
    <row r="100" spans="2:9" s="2" customFormat="1" ht="24" customHeight="1">
      <c r="B100" s="3"/>
      <c r="F100" s="3"/>
      <c r="G100" s="3"/>
      <c r="H100" s="3"/>
      <c r="I100" s="3"/>
    </row>
    <row r="101" spans="2:9" s="2" customFormat="1" ht="24" customHeight="1">
      <c r="B101" s="3"/>
      <c r="F101" s="3"/>
      <c r="G101" s="3"/>
      <c r="H101" s="3"/>
      <c r="I101" s="3"/>
    </row>
    <row r="102" spans="2:9" s="2" customFormat="1" ht="24" customHeight="1">
      <c r="B102" s="3"/>
      <c r="F102" s="3"/>
      <c r="G102" s="3"/>
      <c r="H102" s="3"/>
      <c r="I102" s="3"/>
    </row>
    <row r="103" spans="2:9" s="2" customFormat="1" ht="24" customHeight="1">
      <c r="B103" s="3"/>
      <c r="F103" s="3"/>
      <c r="G103" s="3"/>
      <c r="H103" s="3"/>
      <c r="I103" s="3"/>
    </row>
    <row r="104" spans="2:9" s="2" customFormat="1" ht="24" customHeight="1">
      <c r="B104" s="3"/>
      <c r="F104" s="3"/>
      <c r="G104" s="3"/>
      <c r="H104" s="3"/>
      <c r="I104" s="3"/>
    </row>
    <row r="105" spans="2:9" s="2" customFormat="1" ht="24" customHeight="1">
      <c r="B105" s="3"/>
      <c r="F105" s="3"/>
      <c r="G105" s="3"/>
      <c r="H105" s="3"/>
      <c r="I105" s="3"/>
    </row>
    <row r="106" spans="2:9" s="2" customFormat="1" ht="24" customHeight="1">
      <c r="B106" s="3"/>
      <c r="F106" s="3"/>
      <c r="G106" s="3"/>
      <c r="H106" s="3"/>
      <c r="I106" s="3"/>
    </row>
    <row r="107" spans="2:9" s="2" customFormat="1" ht="24" customHeight="1">
      <c r="B107" s="3"/>
      <c r="F107" s="3"/>
      <c r="G107" s="3"/>
      <c r="H107" s="3"/>
      <c r="I107" s="3"/>
    </row>
    <row r="108" spans="2:9" s="2" customFormat="1" ht="24" customHeight="1">
      <c r="B108" s="3"/>
      <c r="F108" s="3"/>
      <c r="G108" s="3"/>
      <c r="H108" s="3"/>
      <c r="I108" s="3"/>
    </row>
    <row r="109" spans="2:9" s="2" customFormat="1" ht="24" customHeight="1">
      <c r="B109" s="3"/>
      <c r="F109" s="3"/>
      <c r="G109" s="3"/>
      <c r="H109" s="3"/>
      <c r="I109" s="3"/>
    </row>
    <row r="110" spans="2:9" s="2" customFormat="1" ht="24" customHeight="1">
      <c r="B110" s="3"/>
      <c r="F110" s="3"/>
      <c r="G110" s="3"/>
      <c r="H110" s="3"/>
      <c r="I110" s="3"/>
    </row>
    <row r="111" spans="2:9" s="2" customFormat="1" ht="24" customHeight="1">
      <c r="B111" s="3"/>
      <c r="F111" s="3"/>
      <c r="G111" s="3"/>
      <c r="H111" s="3"/>
      <c r="I111" s="3"/>
    </row>
    <row r="112" spans="2:9" s="2" customFormat="1" ht="24" customHeight="1">
      <c r="B112" s="3"/>
      <c r="F112" s="3"/>
      <c r="G112" s="3"/>
      <c r="H112" s="3"/>
      <c r="I112" s="3"/>
    </row>
    <row r="113" spans="2:9" s="2" customFormat="1" ht="24" customHeight="1">
      <c r="B113" s="3"/>
      <c r="F113" s="3"/>
      <c r="G113" s="3"/>
      <c r="H113" s="3"/>
      <c r="I113" s="3"/>
    </row>
    <row r="114" spans="2:9" s="2" customFormat="1" ht="24" customHeight="1">
      <c r="B114" s="3"/>
      <c r="F114" s="3"/>
      <c r="G114" s="3"/>
      <c r="H114" s="3"/>
      <c r="I114" s="3"/>
    </row>
    <row r="115" spans="2:9" s="2" customFormat="1" ht="24" customHeight="1">
      <c r="B115" s="3"/>
      <c r="F115" s="3"/>
      <c r="G115" s="3"/>
      <c r="H115" s="3"/>
      <c r="I115" s="3"/>
    </row>
    <row r="116" spans="2:9" s="2" customFormat="1" ht="24" customHeight="1">
      <c r="B116" s="3"/>
      <c r="F116" s="3"/>
      <c r="G116" s="3"/>
      <c r="H116" s="3"/>
      <c r="I116" s="3"/>
    </row>
    <row r="117" spans="2:9" s="2" customFormat="1" ht="24" customHeight="1">
      <c r="B117" s="3"/>
      <c r="F117" s="3"/>
      <c r="G117" s="3"/>
      <c r="H117" s="3"/>
      <c r="I117" s="3"/>
    </row>
    <row r="118" spans="2:9" s="2" customFormat="1" ht="24" customHeight="1">
      <c r="B118" s="3"/>
      <c r="F118" s="3"/>
      <c r="G118" s="3"/>
      <c r="H118" s="3"/>
      <c r="I118" s="3"/>
    </row>
    <row r="119" spans="2:9" s="2" customFormat="1" ht="24" customHeight="1">
      <c r="B119" s="3"/>
      <c r="F119" s="3"/>
      <c r="G119" s="3"/>
      <c r="H119" s="3"/>
      <c r="I119" s="3"/>
    </row>
    <row r="120" spans="2:9" s="2" customFormat="1" ht="24" customHeight="1">
      <c r="B120" s="3"/>
      <c r="F120" s="3"/>
      <c r="G120" s="3"/>
      <c r="H120" s="3"/>
      <c r="I120" s="3"/>
    </row>
    <row r="121" spans="2:9" s="2" customFormat="1" ht="24" customHeight="1">
      <c r="B121" s="3"/>
      <c r="F121" s="3"/>
      <c r="G121" s="3"/>
      <c r="H121" s="3"/>
      <c r="I121" s="3"/>
    </row>
    <row r="122" spans="2:9" s="2" customFormat="1" ht="24" customHeight="1">
      <c r="B122" s="3"/>
      <c r="F122" s="3"/>
      <c r="G122" s="3"/>
      <c r="H122" s="3"/>
      <c r="I122" s="3"/>
    </row>
    <row r="123" spans="2:9" s="2" customFormat="1" ht="24" customHeight="1">
      <c r="B123" s="3"/>
      <c r="F123" s="3"/>
      <c r="G123" s="3"/>
      <c r="H123" s="3"/>
      <c r="I123" s="3"/>
    </row>
    <row r="124" spans="2:9" s="2" customFormat="1" ht="24" customHeight="1">
      <c r="B124" s="3"/>
      <c r="F124" s="3"/>
      <c r="G124" s="3"/>
      <c r="H124" s="3"/>
      <c r="I124" s="3"/>
    </row>
    <row r="125" spans="2:9" s="2" customFormat="1" ht="24" customHeight="1">
      <c r="B125" s="3"/>
      <c r="F125" s="3"/>
      <c r="G125" s="3"/>
      <c r="H125" s="3"/>
      <c r="I125" s="3"/>
    </row>
    <row r="126" spans="2:9" s="2" customFormat="1" ht="24" customHeight="1">
      <c r="B126" s="3"/>
      <c r="F126" s="3"/>
      <c r="G126" s="3"/>
      <c r="H126" s="3"/>
      <c r="I126" s="3"/>
    </row>
  </sheetData>
  <printOptions horizontalCentered="1"/>
  <pageMargins left="0.78740157480314965" right="0.39370078740157483" top="0.78740157480314965" bottom="0.19685039370078741" header="0.19685039370078741" footer="0.19685039370078741"/>
  <pageSetup paperSize="9" scale="78" fitToHeight="7" orientation="portrait" r:id="rId1"/>
  <headerFooter alignWithMargins="0"/>
  <rowBreaks count="1" manualBreakCount="1">
    <brk id="36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859D43E8FA87419A989CF6BD468F69" ma:contentTypeVersion="13" ma:contentTypeDescription="Create a new document." ma:contentTypeScope="" ma:versionID="39f52dd71dfb63282f0f4d633f4b0eba">
  <xsd:schema xmlns:xsd="http://www.w3.org/2001/XMLSchema" xmlns:xs="http://www.w3.org/2001/XMLSchema" xmlns:p="http://schemas.microsoft.com/office/2006/metadata/properties" xmlns:ns2="41034727-b53b-438b-9863-c2c8ddb7bdcf" xmlns:ns3="cc6278be-2ec4-43ec-932f-92cc7628999f" targetNamespace="http://schemas.microsoft.com/office/2006/metadata/properties" ma:root="true" ma:fieldsID="daa89c265b9c79040a64feb1b39fe869" ns2:_="" ns3:_="">
    <xsd:import namespace="41034727-b53b-438b-9863-c2c8ddb7bdcf"/>
    <xsd:import namespace="cc6278be-2ec4-43ec-932f-92cc762899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034727-b53b-438b-9863-c2c8ddb7bd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03bda785-459e-4024-9925-a8e9e68b7d6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6278be-2ec4-43ec-932f-92cc7628999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b8ec1b13-094a-449b-828c-17fa45d2d006}" ma:internalName="TaxCatchAll" ma:showField="CatchAllData" ma:web="cc6278be-2ec4-43ec-932f-92cc7628999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c6278be-2ec4-43ec-932f-92cc7628999f" xsi:nil="true"/>
    <lcf76f155ced4ddcb4097134ff3c332f xmlns="41034727-b53b-438b-9863-c2c8ddb7bdc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671BC97-263A-45D8-8ACF-DB7591A66F0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313347-63ED-41A0-9766-43EF34D5E1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034727-b53b-438b-9863-c2c8ddb7bdcf"/>
    <ds:schemaRef ds:uri="cc6278be-2ec4-43ec-932f-92cc762899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3241BA5-42D3-4EE3-B593-FCF2DF5AE021}">
  <ds:schemaRefs>
    <ds:schemaRef ds:uri="http://purl.org/dc/dcmitype/"/>
    <ds:schemaRef ds:uri="http://schemas.microsoft.com/office/2006/metadata/properties"/>
    <ds:schemaRef ds:uri="http://schemas.microsoft.com/office/2006/documentManagement/types"/>
    <ds:schemaRef ds:uri="41a4eccb-2999-4dc3-b971-4d008912d5cc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elements/1.1/"/>
    <ds:schemaRef ds:uri="cc6278be-2ec4-43ec-932f-92cc7628999f"/>
    <ds:schemaRef ds:uri="41034727-b53b-438b-9863-c2c8ddb7bdc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(Conso)</vt:lpstr>
      <vt:lpstr>The Company only</vt:lpstr>
      <vt:lpstr>CF</vt:lpstr>
      <vt:lpstr>BS!Print_Area</vt:lpstr>
      <vt:lpstr>'CE (Conso)'!Print_Area</vt:lpstr>
      <vt:lpstr>CF!Print_Area</vt:lpstr>
      <vt:lpstr>PL!Print_Area</vt:lpstr>
      <vt:lpstr>'The Company only'!Print_Area</vt:lpstr>
    </vt:vector>
  </TitlesOfParts>
  <Company>EY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Nareewuth Pharekanjanawichit</dc:creator>
  <cp:lastModifiedBy>Onchuma Laongthum</cp:lastModifiedBy>
  <cp:lastPrinted>2026-05-08T02:14:08Z</cp:lastPrinted>
  <dcterms:created xsi:type="dcterms:W3CDTF">2025-07-31T11:54:37Z</dcterms:created>
  <dcterms:modified xsi:type="dcterms:W3CDTF">2026-05-13T08:25:02Z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0x01010061859D43E8FA87419A989CF6BD468F69</vt:lpwstr>
  </property>
  <property fmtid="{D5CDD505-2E9C-101B-9397-08002B2CF9AE}" pid="3" name="Order">
    <vt:r8>337900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</Properties>
</file>