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Jenkongklai Company Limited\Jenkongklai Public_March2026 (Q1)\"/>
    </mc:Choice>
  </mc:AlternateContent>
  <xr:revisionPtr revIDLastSave="0" documentId="13_ncr:1_{E163298B-B72A-4F88-BF13-25A25CB6F242}" xr6:coauthVersionLast="47" xr6:coauthVersionMax="47" xr10:uidLastSave="{00000000-0000-0000-0000-000000000000}"/>
  <bookViews>
    <workbookView xWindow="-120" yWindow="-120" windowWidth="29040" windowHeight="15720" activeTab="3" xr2:uid="{7304538F-3DCF-4E4B-A443-0192EFEEC927}"/>
  </bookViews>
  <sheets>
    <sheet name="2-3" sheetId="9" r:id="rId1"/>
    <sheet name="4 (3m)" sheetId="23" r:id="rId2"/>
    <sheet name="5" sheetId="25" r:id="rId3"/>
    <sheet name="6-7" sheetId="26" r:id="rId4"/>
  </sheets>
  <definedNames>
    <definedName name="_xlnm.Print_Area" localSheetId="2">'5'!$A$1:$O$28</definedName>
    <definedName name="Text1" localSheetId="2">'5'!#REF!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25" l="1"/>
  <c r="A48" i="26"/>
  <c r="A91" i="26" s="1"/>
  <c r="I89" i="26"/>
  <c r="A3" i="26"/>
  <c r="A51" i="26" s="1"/>
  <c r="O20" i="25"/>
  <c r="O14" i="25"/>
  <c r="O18" i="25"/>
  <c r="O12" i="25"/>
  <c r="I62" i="26" l="1"/>
  <c r="G62" i="26"/>
  <c r="I46" i="26"/>
  <c r="G46" i="26"/>
  <c r="H13" i="23" l="1"/>
  <c r="H18" i="23" s="1"/>
  <c r="J24" i="23"/>
  <c r="H24" i="23"/>
  <c r="J73" i="9"/>
  <c r="J34" i="9"/>
  <c r="H26" i="23" l="1"/>
  <c r="G89" i="26"/>
  <c r="J90" i="9"/>
  <c r="L73" i="9"/>
  <c r="L62" i="9"/>
  <c r="J62" i="9"/>
  <c r="J75" i="9" s="1"/>
  <c r="L34" i="9"/>
  <c r="J22" i="9"/>
  <c r="J36" i="9" s="1"/>
  <c r="L22" i="9"/>
  <c r="L36" i="9" l="1"/>
  <c r="L75" i="9"/>
  <c r="J13" i="23"/>
  <c r="J18" i="23" s="1"/>
  <c r="J26" i="23" s="1"/>
  <c r="G16" i="25" l="1"/>
  <c r="G22" i="25" s="1"/>
  <c r="I16" i="25"/>
  <c r="I22" i="25" s="1"/>
  <c r="E16" i="25"/>
  <c r="M16" i="25"/>
  <c r="M22" i="25" s="1"/>
  <c r="K16" i="25"/>
  <c r="I22" i="26"/>
  <c r="I32" i="26" s="1"/>
  <c r="E22" i="25" l="1"/>
  <c r="I37" i="26"/>
  <c r="I64" i="26" s="1"/>
  <c r="I67" i="26" s="1"/>
  <c r="H29" i="23"/>
  <c r="J29" i="23"/>
  <c r="J32" i="23" s="1"/>
  <c r="J35" i="23" s="1"/>
  <c r="O16" i="25"/>
  <c r="H32" i="23" l="1"/>
  <c r="H35" i="23" s="1"/>
  <c r="G22" i="26"/>
  <c r="G32" i="26" s="1"/>
  <c r="G37" i="26" l="1"/>
  <c r="G64" i="26" s="1"/>
  <c r="G67" i="26" s="1"/>
  <c r="K22" i="25"/>
  <c r="J92" i="9"/>
  <c r="O22" i="25" l="1"/>
  <c r="L90" i="9"/>
  <c r="L92" i="9" s="1"/>
  <c r="A45" i="9"/>
  <c r="A47" i="9" l="1"/>
  <c r="A94" i="9"/>
  <c r="A46" i="9"/>
  <c r="A44" i="23" l="1"/>
</calcChain>
</file>

<file path=xl/sharedStrings.xml><?xml version="1.0" encoding="utf-8"?>
<sst xmlns="http://schemas.openxmlformats.org/spreadsheetml/2006/main" count="271" uniqueCount="156">
  <si>
    <t>บริษัท เจนก้องไกล จำกัด (มหาชน)</t>
  </si>
  <si>
    <t>งบฐานะการเงิน</t>
  </si>
  <si>
    <t>(ยังไม่ได้ตรวจสอบ)</t>
  </si>
  <si>
    <t>(ตรวจสอบแล้ว)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</si>
  <si>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</si>
  <si>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</si>
  <si>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</si>
  <si>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</si>
  <si>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</si>
  <si>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</si>
  <si>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</si>
  <si>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</si>
  <si>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(สุทธิ)</t>
  </si>
  <si>
    <t>รายได้ค้างรับค่าติดตั้งระบบ</t>
  </si>
  <si>
    <t>ลูกหนี้ตามสัญญาเช่าการเงินส่วนที่ถึงกำหนดได้รับชำระภายในหนึ่งปี (สุทธิ)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</si>
  <si>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</si>
  <si>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</si>
  <si>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</si>
  <si>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ลูกหนี้ตามสัญญาเช่าการเงิน (สุทธิ)</t>
  </si>
  <si>
    <t>อาคารและอุปกรณ์ (สุทธิ)</t>
  </si>
  <si>
    <t>เงินจ่ายล่วงหน้าเพื่อซื้อสินทรัพย์</t>
  </si>
  <si>
    <t>สินทรัพย์สิทธิการใช้ (สุทธิ)</t>
  </si>
  <si>
    <t>สินทรัพย์ไม่มีตัวตน (สุทธิ)</t>
  </si>
  <si>
    <t>เงินค้ำประกัน</t>
  </si>
  <si>
    <t>รวมสินทรัพย์ไม่หมุนเวียน</t>
  </si>
  <si>
    <t>รวมสินทรัพย์</t>
  </si>
  <si>
    <t>กรรมการ ___________________________________  กรรมการ 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</si>
  <si>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</si>
  <si>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</si>
  <si>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</si>
  <si>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ส่วนที่ถึงกำหนดชำระภายในหนึ่งปีของหนี้สินตามสัญญาเช่า (สุทธิ)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</si>
  <si>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</si>
  <si>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</si>
  <si>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</si>
  <si>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</si>
  <si>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รายได้รอการรับรู้ระยะยาว</t>
  </si>
  <si>
    <t>หนี้สินตามสัญญาเช่า (สุทธิ)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</si>
  <si>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</si>
  <si>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</si>
  <si>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หนี้สินภาษีเงินได้รอการตัดบัญชี (สุทธิ)</t>
  </si>
  <si>
    <t>เงินประกันผลงานระยะยาว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</si>
  <si>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</si>
  <si>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</si>
  <si>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</si>
  <si>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</si>
  <si>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</si>
  <si>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400,000,000 หุ้น มูลค่าที่ตราไว้หุ้นละ 0.50 บาท</t>
  </si>
  <si>
    <t xml:space="preserve">  </t>
  </si>
  <si>
    <t>ทุนที่ออกและเรียกชำระเต็มมูลค่าแล้ว</t>
  </si>
  <si>
    <t>หุ้นสามัญจำนวน 400,000,000 หุ้น จ่ายชำระแล้วหุ้นละ 0.50 บาท</t>
  </si>
  <si>
    <t>ส่วนเกินมูลค่าหุ้นสามัญ (สุทธิ)</t>
  </si>
  <si>
    <t>กำไรสะสม</t>
  </si>
  <si>
    <t>จัดสรรแล้ว - ทุนสำรองตามกฎหมาย</t>
  </si>
  <si>
    <t>ยังไม่ได้จัดสรร</t>
  </si>
  <si>
    <t>กำไรจากการวัดมูลค่าใหม่ของภาระผูกพันผลประโยชน์พนักงาน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</si>
  <si>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</si>
  <si>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</si>
  <si>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</si>
  <si>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</si>
  <si>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ต้นทุนจากการให้บริการ</t>
  </si>
  <si>
    <t>กำไรขั้นต้น</t>
  </si>
  <si>
    <t>กำไรจากสัญญาให้เช่าช่วง</t>
  </si>
  <si>
    <t>รายได้อื่น</t>
  </si>
  <si>
    <t>ดอกเบี้ยรับ</t>
  </si>
  <si>
    <t>กำไรก่อนค่าใช้จ่าย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</si>
  <si>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</si>
  <si>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</si>
  <si>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</si>
  <si>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 (สุทธิ)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</si>
  <si>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</si>
  <si>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</si>
  <si>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</si>
  <si>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t>กำไรเบ็ดเสร็จอื่น</t>
  </si>
  <si>
    <t>กำไรเบ็ดเสร็จรวมสำหรับรอบระยะเวลา</t>
  </si>
  <si>
    <t>กำไรต่อหุ้น</t>
  </si>
  <si>
    <t>กำไรต่อหุ้นขั้นพื้นฐาน (บาท)</t>
  </si>
  <si>
    <t>งบการเปลี่ยนแปลงส่วนของเจ้าของ</t>
  </si>
  <si>
    <t>กำไรจากการ</t>
  </si>
  <si>
    <t xml:space="preserve"> ทุนจดทะเบียน</t>
  </si>
  <si>
    <t>ส่วนเกิน</t>
  </si>
  <si>
    <t>จัดสรรแล้ว</t>
  </si>
  <si>
    <t>วัดมูลค่าใหม่ของ</t>
  </si>
  <si>
    <t>ที่ออกและ</t>
  </si>
  <si>
    <t>มูลค่าหุ้นสามัญ</t>
  </si>
  <si>
    <t>- ทุนสำรอง</t>
  </si>
  <si>
    <t>ภาระผูกพันผลประโยชน์</t>
  </si>
  <si>
    <t>รวม</t>
  </si>
  <si>
    <t>ชำระเต็มมูลค่าแล้ว</t>
  </si>
  <si>
    <t>(สุทธิ)</t>
  </si>
  <si>
    <t>ตามกฎหมาย</t>
  </si>
  <si>
    <t>พนักงาน (สุทธิ)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</si>
  <si>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</si>
  <si>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2568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</si>
  <si>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</si>
  <si>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</si>
  <si>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</si>
  <si>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</si>
  <si>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10, 11</t>
  </si>
  <si>
    <t>ค่าตัดจำหน่าย</t>
  </si>
  <si>
    <t>ผลกำไรจากการยกเลิกสัญญาเช่า</t>
  </si>
  <si>
    <t>ผลกำไรจากสัญญาให้เช่าช่วง</t>
  </si>
  <si>
    <t>ผลขาดทุนด้านเครดิตที่คาดว่าจะเกิดขึ้น</t>
  </si>
  <si>
    <t>ขาดทุนจากการตัดจำหน่ายอุปกรณ์และสินทรัพย์ไม่มีตัวตน</t>
  </si>
  <si>
    <t>ต้นทุนทางการเงิน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</si>
  <si>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</si>
  <si>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</si>
  <si>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ลูกหนี้ตามสัญญาเช่าการเงิน</t>
  </si>
  <si>
    <t>รายได้รอรับรู้ระยะยาว</t>
  </si>
  <si>
    <t>จ่ายผลประโยชน์ของพนักงาน</t>
  </si>
  <si>
    <t>เงินสดได้มาจากการดำเนินงานก่อนดอกเบี้ยรับ ดอกเบี้ยจ่ายและภาษีเงินได้จ่าย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</si>
  <si>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</si>
  <si>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</si>
  <si>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</si>
  <si>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</si>
  <si>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เงินสดจ่ายซื้ออาคารและอุปกรณ์</t>
  </si>
  <si>
    <t>เงินสดจ่ายสำหรับสินทรัพย์สิทธิการใช้</t>
  </si>
  <si>
    <t>เงินสดจ่ายซื้อสินทรัพย์ไม่มีตัวตน</t>
  </si>
  <si>
    <t>เงินสดรับคืนเงินค้ำประกัน</t>
  </si>
  <si>
    <t>เงินสดจ่ายเงินค้ำประกัน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</si>
  <si>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</si>
  <si>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</si>
  <si>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เงินสดจ่ายชำระเงินกู้ยืมระยะยาวจากสถาบันการเงิน</t>
  </si>
  <si>
    <t>เงินสดจ่ายชำระหนี้สินภายใต้สัญญาเช่า</t>
  </si>
  <si>
    <t>ดอกเบี้ยจ่ายหนี้สินตามสัญญาเช่า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</si>
  <si>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</si>
  <si>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</si>
  <si>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</si>
  <si>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</si>
  <si>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ข้อมูลเพิ่มเติมสำหรับงบกระแสเงินสด</t>
  </si>
  <si>
    <t>ค่าใช้จ่ายค้างจ่ายสินทรัพย์</t>
  </si>
  <si>
    <t>ค่าใช้จ่ายค้างจ่ายค่าธรรมเนียมสัญญาเช่า</t>
  </si>
  <si>
    <t>โอนสินทรัพย์สิทธิการใช้ไปเป็นลูกหนี้ตามสัญญาเช่าการเงิน</t>
  </si>
  <si>
    <t>การเปลี่ยนแปลงหนี้สินที่เกิดจากกิจกรรมจัดหาเงิน</t>
  </si>
  <si>
    <t>- ณ วันที่ 1 มกราคม</t>
  </si>
  <si>
    <t>- เพิ่มขึ้นระหว่างรอบระยะเวลา</t>
  </si>
  <si>
    <t>- ยกเลิกระหว่างรอบระยะเวลา</t>
  </si>
  <si>
    <t>- เปลี่ยนแปลงสัญญาเช่าระหว่างรอบระยะเวลา</t>
  </si>
  <si>
    <t>- ดอกเบี้ยภายใต้หนี้สินตามสัญญาเช่า</t>
  </si>
  <si>
    <t>- กระแสเงินสดจ่าย</t>
  </si>
  <si>
    <t>31 มีนาคม</t>
  </si>
  <si>
    <t>ณ วันที่ 31 มีนาคม พ.ศ. 2569</t>
  </si>
  <si>
    <t>ยอดคงเหลือ ณ วันที่ 31 มีนาคม พ.ศ. 2569</t>
  </si>
  <si>
    <t>ยอดคงเหลือ ณ วันที่ 1 มกราคม พ.ศ. 2569</t>
  </si>
  <si>
    <t>ยอดคงเหลือ ณ วันที่ 31 มีนาคม พ.ศ. 2568</t>
  </si>
  <si>
    <t>พ.ศ. 2569</t>
  </si>
  <si>
    <t>สำหรับรอบระยะเวลาสามเดือนสิ้นสุดวันที่ 31 มีนาคม พ.ศ. 2569</t>
  </si>
  <si>
    <t>- ณ วันที่ 31 มีนาคม</t>
  </si>
  <si>
    <t>เจ้าหนี้สินทรัพย์ถาวร ณ วันที่ 31 มีนาคม</t>
  </si>
  <si>
    <t>สำหรับรอบระยะเวลาสามเดือนสิ้นสุดวันที่ 31 มีนาคม มีดังนี้</t>
  </si>
  <si>
    <t>เจ้าหนี้สินทรัพย์ไม่มีตัวตน ณ วันที่ 31 มีนาคม</t>
  </si>
  <si>
    <t>เงินประกันผลงาน - หมุนเวียน</t>
  </si>
  <si>
    <t>ขาดทุนจากการจำหน่ายสินทรัพย์ถาวร</t>
  </si>
  <si>
    <t>-</t>
  </si>
  <si>
    <t>เงินฝากสถาบันการเงินที่ใช้เป็นหลักประกัน - หมุนเวียน</t>
  </si>
  <si>
    <t>เงินค้ำประกัน - หมุนเวียน</t>
  </si>
  <si>
    <t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</si>
</sst>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.00_);_(* \(#,##0.00\);_(* &quot;-&quot;???\ _);_(@_)"/>
    <numFmt numFmtId="168" formatCode="_(* #,##0_);_(* \(#,##0\);_(* &quot;-&quot;??_);_(@_)"/>
    <numFmt numFmtId="169" formatCode="_-* #,##0.000_-;\-* #,##0.000_-;_-* &quot;-&quot;??_-;_-@_-"/>
    <numFmt numFmtId="170" formatCode="0.0000"/>
    <numFmt numFmtId="171" formatCode="\t&quot;฿&quot;#,##0_);\(\t&quot;฿&quot;#,##0\)"/>
    <numFmt numFmtId="172" formatCode="#,##0.00;&quot;-&quot;#,##0.00"/>
    <numFmt numFmtId="173" formatCode="#,##0.00&quot; &quot;;[Red]&quot;-&quot;#,##0.00&quot; &quot;"/>
    <numFmt numFmtId="174" formatCode="&quot; &quot;#,##0.00&quot; &quot;;&quot;-&quot;#,##0.00&quot; &quot;;&quot; -&quot;00&quot; &quot;;&quot; &quot;@&quot; &quot;"/>
    <numFmt numFmtId="175" formatCode="[$-C09]mmm/yy;@"/>
    <numFmt numFmtId="176" formatCode="[$-C09]dd\-mmm\-yy;@"/>
    <numFmt numFmtId="177" formatCode="_ * #,##0.00_ ;_ * \-#,##0.00_ ;_ * &quot;-&quot;??_ ;_ @_ "/>
    <numFmt numFmtId="178" formatCode="_-* #,##0.00\ _€_-;\-* #,##0.00\ _€_-;_-* &quot;-&quot;??\ _€_-;_-@_-"/>
    <numFmt numFmtId="179" formatCode="_-* #,##0.00\ &quot;€&quot;_-;\-* #,##0.00\ &quot;€&quot;_-;_-* &quot;-&quot;??\ &quot;€&quot;_-;_-@_-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0000"/>
      <name val="Tahoma"/>
      <family val="2"/>
    </font>
    <font>
      <sz val="11"/>
      <color theme="1"/>
      <name val="Tahoma"/>
      <family val="2"/>
      <charset val="134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sz val="10"/>
      <color rgb="FF0000FF"/>
      <name val="Arial"/>
      <family val="2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0"/>
      <name val="Microsoft Sans Serif"/>
      <family val="2"/>
    </font>
    <font>
      <u/>
      <sz val="11"/>
      <color theme="10"/>
      <name val="Calibri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3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37" fontId="3" fillId="0" borderId="0"/>
    <xf numFmtId="0" fontId="4" fillId="0" borderId="0"/>
    <xf numFmtId="4" fontId="5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20" fillId="0" borderId="0" applyNumberFormat="0" applyFill="0" applyBorder="0" applyAlignment="0" applyProtection="0"/>
    <xf numFmtId="0" fontId="1" fillId="8" borderId="10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0" borderId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43" fontId="24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3" fontId="32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9" fillId="0" borderId="0"/>
    <xf numFmtId="0" fontId="27" fillId="0" borderId="0"/>
    <xf numFmtId="0" fontId="27" fillId="0" borderId="0"/>
    <xf numFmtId="0" fontId="33" fillId="0" borderId="0"/>
    <xf numFmtId="0" fontId="29" fillId="0" borderId="0"/>
    <xf numFmtId="0" fontId="26" fillId="0" borderId="0"/>
    <xf numFmtId="0" fontId="27" fillId="0" borderId="0"/>
    <xf numFmtId="0" fontId="27" fillId="0" borderId="0"/>
    <xf numFmtId="0" fontId="32" fillId="0" borderId="0"/>
    <xf numFmtId="0" fontId="34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9" fontId="1" fillId="0" borderId="0" applyFont="0" applyFill="0" applyBorder="0" applyAlignment="0" applyProtection="0"/>
    <xf numFmtId="0" fontId="27" fillId="0" borderId="0"/>
    <xf numFmtId="43" fontId="3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29" fillId="0" borderId="0"/>
    <xf numFmtId="41" fontId="1" fillId="0" borderId="0" applyFont="0" applyFill="0" applyBorder="0" applyAlignment="0" applyProtection="0"/>
    <xf numFmtId="0" fontId="30" fillId="0" borderId="0"/>
    <xf numFmtId="0" fontId="27" fillId="0" borderId="0"/>
    <xf numFmtId="43" fontId="27" fillId="0" borderId="0" applyFont="0" applyFill="0" applyBorder="0" applyAlignment="0" applyProtection="0"/>
    <xf numFmtId="177" fontId="36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37" fillId="0" borderId="0"/>
    <xf numFmtId="0" fontId="26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7" fillId="0" borderId="0"/>
    <xf numFmtId="0" fontId="38" fillId="0" borderId="12" applyNumberFormat="0" applyFill="0" applyAlignment="0">
      <protection locked="0"/>
    </xf>
    <xf numFmtId="43" fontId="2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/>
    <xf numFmtId="0" fontId="34" fillId="0" borderId="0"/>
    <xf numFmtId="0" fontId="29" fillId="0" borderId="0"/>
    <xf numFmtId="0" fontId="26" fillId="0" borderId="0"/>
    <xf numFmtId="0" fontId="1" fillId="0" borderId="0"/>
    <xf numFmtId="0" fontId="34" fillId="0" borderId="0"/>
    <xf numFmtId="0" fontId="34" fillId="0" borderId="0"/>
    <xf numFmtId="0" fontId="26" fillId="0" borderId="0"/>
    <xf numFmtId="0" fontId="41" fillId="0" borderId="0"/>
    <xf numFmtId="43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/>
    <xf numFmtId="0" fontId="31" fillId="0" borderId="0"/>
    <xf numFmtId="43" fontId="27" fillId="0" borderId="0" applyFont="0" applyFill="0" applyBorder="0" applyAlignment="0" applyProtection="0"/>
    <xf numFmtId="0" fontId="34" fillId="0" borderId="0"/>
    <xf numFmtId="43" fontId="37" fillId="0" borderId="0" applyFont="0" applyFill="0" applyBorder="0" applyAlignment="0" applyProtection="0"/>
    <xf numFmtId="0" fontId="27" fillId="0" borderId="0"/>
    <xf numFmtId="0" fontId="34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0" borderId="0"/>
    <xf numFmtId="0" fontId="38" fillId="0" borderId="12" applyNumberFormat="0" applyFill="0" applyAlignment="0">
      <protection locked="0"/>
    </xf>
    <xf numFmtId="0" fontId="43" fillId="0" borderId="0" applyNumberFormat="0" applyFill="0" applyBorder="0" applyAlignment="0" applyProtection="0"/>
    <xf numFmtId="0" fontId="38" fillId="0" borderId="1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3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175" fontId="29" fillId="0" borderId="0"/>
    <xf numFmtId="175" fontId="44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0" fontId="45" fillId="0" borderId="0"/>
    <xf numFmtId="0" fontId="27" fillId="0" borderId="0"/>
    <xf numFmtId="43" fontId="27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4" fillId="0" borderId="0"/>
    <xf numFmtId="43" fontId="24" fillId="0" borderId="0" applyFont="0" applyFill="0" applyBorder="0" applyAlignment="0" applyProtection="0"/>
    <xf numFmtId="0" fontId="1" fillId="0" borderId="0"/>
  </cellStyleXfs>
  <cellXfs count="148">
    <xf numFmtId="0" fontId="0" fillId="0" borderId="0" xfId="0"/>
    <xf numFmtId="166" fontId="8" fillId="0" borderId="0" xfId="1" applyNumberFormat="1" applyFont="1" applyFill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4" fontId="8" fillId="0" borderId="0" xfId="1" applyFont="1" applyFill="1" applyAlignment="1">
      <alignment horizontal="center" vertical="center"/>
    </xf>
    <xf numFmtId="164" fontId="8" fillId="0" borderId="1" xfId="1" applyFont="1" applyFill="1" applyBorder="1" applyAlignment="1">
      <alignment horizontal="center" vertical="center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center" vertical="center"/>
    </xf>
    <xf numFmtId="164" fontId="7" fillId="0" borderId="0" xfId="1" applyFont="1" applyFill="1" applyAlignment="1">
      <alignment horizontal="right" vertical="center"/>
    </xf>
    <xf numFmtId="166" fontId="7" fillId="0" borderId="0" xfId="1" quotePrefix="1" applyNumberFormat="1" applyFont="1" applyFill="1" applyAlignment="1">
      <alignment horizontal="right" vertical="center"/>
    </xf>
    <xf numFmtId="164" fontId="7" fillId="0" borderId="1" xfId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" vertical="center"/>
    </xf>
    <xf numFmtId="164" fontId="8" fillId="0" borderId="0" xfId="1" applyFont="1" applyFill="1" applyAlignment="1">
      <alignment horizontal="center"/>
    </xf>
    <xf numFmtId="164" fontId="7" fillId="0" borderId="0" xfId="1" applyFont="1" applyFill="1" applyAlignment="1">
      <alignment horizontal="right"/>
    </xf>
    <xf numFmtId="164" fontId="7" fillId="0" borderId="1" xfId="1" applyFont="1" applyFill="1" applyBorder="1" applyAlignment="1">
      <alignment horizontal="right"/>
    </xf>
    <xf numFmtId="164" fontId="8" fillId="0" borderId="0" xfId="1" applyFont="1" applyFill="1" applyAlignment="1"/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/>
    <xf numFmtId="166" fontId="8" fillId="0" borderId="1" xfId="1" applyNumberFormat="1" applyFont="1" applyFill="1" applyBorder="1" applyAlignment="1"/>
    <xf numFmtId="166" fontId="8" fillId="0" borderId="0" xfId="1" applyNumberFormat="1" applyFont="1" applyFill="1" applyAlignment="1">
      <alignment horizontal="right"/>
    </xf>
    <xf numFmtId="166" fontId="8" fillId="0" borderId="2" xfId="1" applyNumberFormat="1" applyFont="1" applyFill="1" applyBorder="1" applyAlignment="1"/>
    <xf numFmtId="166" fontId="8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/>
    <xf numFmtId="166" fontId="8" fillId="0" borderId="1" xfId="1" applyNumberFormat="1" applyFont="1" applyFill="1" applyBorder="1" applyAlignment="1">
      <alignment horizont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vertical="center"/>
    </xf>
    <xf numFmtId="168" fontId="48" fillId="0" borderId="0" xfId="1" applyNumberFormat="1" applyFont="1" applyFill="1" applyAlignment="1">
      <alignment horizontal="center" vertical="center"/>
    </xf>
    <xf numFmtId="168" fontId="48" fillId="0" borderId="1" xfId="1" applyNumberFormat="1" applyFont="1" applyFill="1" applyBorder="1" applyAlignment="1">
      <alignment horizontal="center" vertical="center"/>
    </xf>
    <xf numFmtId="168" fontId="47" fillId="0" borderId="0" xfId="1" applyNumberFormat="1" applyFont="1" applyFill="1" applyAlignment="1">
      <alignment horizontal="right" vertical="center"/>
    </xf>
    <xf numFmtId="164" fontId="47" fillId="0" borderId="1" xfId="1" applyFont="1" applyFill="1" applyBorder="1" applyAlignment="1">
      <alignment horizontal="right" vertical="center"/>
    </xf>
    <xf numFmtId="0" fontId="48" fillId="0" borderId="0" xfId="1" applyNumberFormat="1" applyFont="1" applyFill="1" applyAlignment="1">
      <alignment vertical="center"/>
    </xf>
    <xf numFmtId="166" fontId="48" fillId="0" borderId="0" xfId="1" applyNumberFormat="1" applyFont="1" applyFill="1" applyAlignment="1">
      <alignment vertical="center"/>
    </xf>
    <xf numFmtId="0" fontId="48" fillId="0" borderId="0" xfId="1" applyNumberFormat="1" applyFont="1" applyFill="1" applyBorder="1" applyAlignment="1">
      <alignment vertical="center"/>
    </xf>
    <xf numFmtId="166" fontId="48" fillId="0" borderId="0" xfId="1" applyNumberFormat="1" applyFont="1" applyFill="1" applyBorder="1" applyAlignment="1">
      <alignment vertical="center"/>
    </xf>
    <xf numFmtId="166" fontId="48" fillId="0" borderId="0" xfId="1" applyNumberFormat="1" applyFont="1" applyFill="1" applyAlignment="1">
      <alignment horizontal="center" vertical="center"/>
    </xf>
    <xf numFmtId="166" fontId="48" fillId="0" borderId="0" xfId="1" applyNumberFormat="1" applyFont="1" applyFill="1" applyAlignment="1">
      <alignment horizontal="right" vertical="center"/>
    </xf>
    <xf numFmtId="166" fontId="48" fillId="0" borderId="2" xfId="1" applyNumberFormat="1" applyFont="1" applyFill="1" applyBorder="1" applyAlignment="1">
      <alignment horizontal="right" vertical="center"/>
    </xf>
    <xf numFmtId="168" fontId="48" fillId="0" borderId="1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 wrapText="1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Border="1" applyAlignment="1">
      <alignment horizontal="right" vertical="center"/>
    </xf>
    <xf numFmtId="166" fontId="7" fillId="0" borderId="1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Alignment="1">
      <alignment horizontal="center" vertical="center"/>
    </xf>
    <xf numFmtId="0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Alignment="1">
      <alignment horizontal="right" vertical="center"/>
    </xf>
    <xf numFmtId="0" fontId="8" fillId="0" borderId="0" xfId="5" applyNumberFormat="1" applyFont="1" applyFill="1" applyAlignment="1">
      <alignment horizontal="right" vertical="center"/>
    </xf>
    <xf numFmtId="166" fontId="8" fillId="0" borderId="1" xfId="1" applyNumberFormat="1" applyFont="1" applyFill="1" applyBorder="1" applyAlignment="1">
      <alignment horizontal="right" vertical="center"/>
    </xf>
    <xf numFmtId="0" fontId="8" fillId="0" borderId="0" xfId="5" applyNumberFormat="1" applyFont="1" applyFill="1" applyBorder="1" applyAlignment="1">
      <alignment horizontal="right" vertical="center"/>
    </xf>
    <xf numFmtId="166" fontId="8" fillId="0" borderId="0" xfId="1" quotePrefix="1" applyNumberFormat="1" applyFont="1" applyFill="1" applyBorder="1" applyAlignment="1">
      <alignment horizontal="center" vertical="center"/>
    </xf>
    <xf numFmtId="166" fontId="8" fillId="0" borderId="2" xfId="5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7" fillId="0" borderId="1" xfId="2" applyFont="1" applyBorder="1" applyAlignment="1">
      <alignment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165" fontId="7" fillId="0" borderId="0" xfId="2" applyNumberFormat="1" applyFont="1" applyAlignment="1">
      <alignment vertical="center"/>
    </xf>
    <xf numFmtId="166" fontId="8" fillId="0" borderId="0" xfId="2" applyNumberFormat="1" applyFont="1" applyAlignment="1">
      <alignment horizontal="center" vertical="center"/>
    </xf>
    <xf numFmtId="166" fontId="8" fillId="0" borderId="0" xfId="2" applyNumberFormat="1" applyFont="1" applyAlignment="1">
      <alignment vertical="center"/>
    </xf>
    <xf numFmtId="166" fontId="8" fillId="0" borderId="1" xfId="2" applyNumberFormat="1" applyFont="1" applyBorder="1" applyAlignment="1">
      <alignment horizontal="center" vertical="center"/>
    </xf>
    <xf numFmtId="0" fontId="8" fillId="0" borderId="0" xfId="2" applyFont="1"/>
    <xf numFmtId="0" fontId="8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7" fillId="0" borderId="1" xfId="2" applyFont="1" applyBorder="1" applyAlignment="1">
      <alignment horizontal="center"/>
    </xf>
    <xf numFmtId="0" fontId="7" fillId="0" borderId="0" xfId="2" applyFont="1"/>
    <xf numFmtId="0" fontId="8" fillId="0" borderId="0" xfId="2" quotePrefix="1" applyFont="1"/>
    <xf numFmtId="166" fontId="8" fillId="0" borderId="0" xfId="2" applyNumberFormat="1" applyFont="1" applyAlignment="1">
      <alignment horizontal="center"/>
    </xf>
    <xf numFmtId="0" fontId="8" fillId="0" borderId="0" xfId="0" applyFont="1" applyAlignment="1">
      <alignment vertical="center"/>
    </xf>
    <xf numFmtId="166" fontId="8" fillId="0" borderId="0" xfId="2" applyNumberFormat="1" applyFont="1"/>
    <xf numFmtId="37" fontId="8" fillId="0" borderId="0" xfId="3" applyFont="1"/>
    <xf numFmtId="37" fontId="8" fillId="0" borderId="0" xfId="3" applyFont="1" applyAlignment="1">
      <alignment horizontal="center"/>
    </xf>
    <xf numFmtId="37" fontId="8" fillId="0" borderId="0" xfId="3" quotePrefix="1" applyFont="1"/>
    <xf numFmtId="0" fontId="8" fillId="0" borderId="0" xfId="0" applyFont="1"/>
    <xf numFmtId="0" fontId="47" fillId="0" borderId="0" xfId="2" applyFont="1" applyAlignment="1">
      <alignment vertical="center"/>
    </xf>
    <xf numFmtId="0" fontId="48" fillId="0" borderId="0" xfId="2" applyFont="1" applyAlignment="1">
      <alignment vertical="center"/>
    </xf>
    <xf numFmtId="0" fontId="47" fillId="0" borderId="1" xfId="2" applyFont="1" applyBorder="1" applyAlignment="1">
      <alignment vertical="center"/>
    </xf>
    <xf numFmtId="0" fontId="48" fillId="0" borderId="1" xfId="2" applyFont="1" applyBorder="1" applyAlignment="1">
      <alignment vertical="center"/>
    </xf>
    <xf numFmtId="0" fontId="47" fillId="0" borderId="1" xfId="2" applyFont="1" applyBorder="1" applyAlignment="1">
      <alignment horizontal="center" vertical="center"/>
    </xf>
    <xf numFmtId="165" fontId="47" fillId="0" borderId="0" xfId="2" applyNumberFormat="1" applyFont="1" applyAlignment="1">
      <alignment vertical="center"/>
    </xf>
    <xf numFmtId="0" fontId="48" fillId="0" borderId="0" xfId="2" applyFont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0" borderId="0" xfId="4" applyFont="1" applyAlignment="1">
      <alignment vertical="center"/>
    </xf>
    <xf numFmtId="0" fontId="47" fillId="0" borderId="0" xfId="4" applyFont="1" applyAlignment="1">
      <alignment vertical="center"/>
    </xf>
    <xf numFmtId="0" fontId="47" fillId="0" borderId="0" xfId="0" applyFont="1" applyAlignment="1">
      <alignment vertical="center"/>
    </xf>
    <xf numFmtId="165" fontId="8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165" fontId="8" fillId="0" borderId="1" xfId="2" applyNumberFormat="1" applyFont="1" applyBorder="1" applyAlignment="1">
      <alignment vertical="center"/>
    </xf>
    <xf numFmtId="165" fontId="8" fillId="0" borderId="1" xfId="2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4" fontId="7" fillId="0" borderId="0" xfId="4" applyNumberFormat="1" applyFont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vertical="center"/>
    </xf>
    <xf numFmtId="166" fontId="8" fillId="0" borderId="2" xfId="2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8" fontId="48" fillId="0" borderId="0" xfId="1" applyNumberFormat="1" applyFont="1" applyFill="1" applyAlignment="1">
      <alignment horizontal="right" vertical="center"/>
    </xf>
    <xf numFmtId="168" fontId="48" fillId="0" borderId="1" xfId="1" applyNumberFormat="1" applyFont="1" applyFill="1" applyBorder="1" applyAlignment="1">
      <alignment horizontal="right" vertical="center"/>
    </xf>
    <xf numFmtId="166" fontId="48" fillId="0" borderId="1" xfId="1" applyNumberFormat="1" applyFont="1" applyFill="1" applyBorder="1" applyAlignment="1">
      <alignment horizontal="right" vertical="center"/>
    </xf>
    <xf numFmtId="166" fontId="48" fillId="0" borderId="0" xfId="1" applyNumberFormat="1" applyFont="1" applyFill="1" applyBorder="1" applyAlignment="1">
      <alignment horizontal="right" vertical="center"/>
    </xf>
    <xf numFmtId="167" fontId="48" fillId="0" borderId="2" xfId="1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Continuous" vertical="center"/>
    </xf>
    <xf numFmtId="166" fontId="8" fillId="0" borderId="0" xfId="0" applyNumberFormat="1" applyFont="1" applyFill="1" applyAlignment="1">
      <alignment horizontal="centerContinuous" vertical="center"/>
    </xf>
    <xf numFmtId="0" fontId="7" fillId="0" borderId="1" xfId="2" applyFont="1" applyFill="1" applyBorder="1" applyAlignment="1">
      <alignment vertical="center"/>
    </xf>
    <xf numFmtId="0" fontId="8" fillId="0" borderId="1" xfId="0" applyFont="1" applyFill="1" applyBorder="1" applyAlignment="1">
      <alignment horizontal="centerContinuous" vertical="center"/>
    </xf>
    <xf numFmtId="0" fontId="8" fillId="0" borderId="1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centerContinuous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0" fontId="8" fillId="0" borderId="0" xfId="4" applyFont="1" applyFill="1" applyAlignment="1">
      <alignment vertical="center"/>
    </xf>
    <xf numFmtId="0" fontId="8" fillId="0" borderId="0" xfId="0" quotePrefix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quotePrefix="1" applyNumberFormat="1" applyFont="1" applyFill="1" applyAlignment="1">
      <alignment vertical="center"/>
    </xf>
    <xf numFmtId="0" fontId="8" fillId="0" borderId="0" xfId="4" quotePrefix="1" applyFont="1" applyFill="1" applyAlignment="1">
      <alignment vertical="center"/>
    </xf>
    <xf numFmtId="166" fontId="7" fillId="0" borderId="0" xfId="4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quotePrefix="1" applyFont="1" applyFill="1" applyAlignment="1">
      <alignment horizontal="left" vertical="center"/>
    </xf>
    <xf numFmtId="0" fontId="7" fillId="0" borderId="0" xfId="4" applyFont="1" applyFill="1" applyAlignment="1">
      <alignment vertical="center"/>
    </xf>
    <xf numFmtId="166" fontId="8" fillId="0" borderId="0" xfId="2" applyNumberFormat="1" applyFont="1" applyFill="1" applyAlignment="1">
      <alignment horizontal="right" vertical="center"/>
    </xf>
    <xf numFmtId="166" fontId="8" fillId="0" borderId="1" xfId="2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left" vertical="center"/>
    </xf>
    <xf numFmtId="166" fontId="8" fillId="0" borderId="1" xfId="4" applyNumberFormat="1" applyFont="1" applyFill="1" applyBorder="1" applyAlignment="1">
      <alignment horizontal="right" vertical="center" wrapText="1"/>
    </xf>
  </cellXfs>
  <cellStyles count="232">
    <cellStyle name="20% - Accent1" xfId="25" builtinId="30" customBuiltin="1"/>
    <cellStyle name="20% - Accent2" xfId="28" builtinId="34" customBuiltin="1"/>
    <cellStyle name="20% - Accent3" xfId="31" builtinId="38" customBuiltin="1"/>
    <cellStyle name="20% - Accent4" xfId="34" builtinId="42" customBuiltin="1"/>
    <cellStyle name="20% - Accent5" xfId="37" builtinId="46" customBuiltin="1"/>
    <cellStyle name="20% - Accent6" xfId="40" builtinId="50" customBuiltin="1"/>
    <cellStyle name="40% - Accent1" xfId="26" builtinId="31" customBuiltin="1"/>
    <cellStyle name="40% - Accent2" xfId="29" builtinId="35" customBuiltin="1"/>
    <cellStyle name="40% - Accent3" xfId="32" builtinId="39" customBuiltin="1"/>
    <cellStyle name="40% - Accent4" xfId="35" builtinId="43" customBuiltin="1"/>
    <cellStyle name="40% - Accent5" xfId="38" builtinId="47" customBuiltin="1"/>
    <cellStyle name="40% - Accent6" xfId="41" builtinId="51" customBuiltin="1"/>
    <cellStyle name="60% - Accent1 2" xfId="43" xr:uid="{FD251194-71C7-4DC2-8AC6-C193CC3155D3}"/>
    <cellStyle name="60% - Accent2 2" xfId="44" xr:uid="{81D6536D-8739-422C-B58D-DC7C25C07A07}"/>
    <cellStyle name="60% - Accent3 2" xfId="45" xr:uid="{BED0CCEE-8DE5-43F8-8138-7F820348D540}"/>
    <cellStyle name="60% - Accent4 2" xfId="46" xr:uid="{9850CD87-3076-4919-A815-F832058E812D}"/>
    <cellStyle name="60% - Accent5 2" xfId="47" xr:uid="{668B08B2-45DC-475A-8185-A735C4592C67}"/>
    <cellStyle name="60% - Accent6 2" xfId="48" xr:uid="{D322FC42-6B7F-48D9-92F7-B9BC9FE05DB9}"/>
    <cellStyle name="Accent1" xfId="24" builtinId="29" customBuiltin="1"/>
    <cellStyle name="Accent2" xfId="27" builtinId="33" customBuiltin="1"/>
    <cellStyle name="Accent3" xfId="30" builtinId="37" customBuiltin="1"/>
    <cellStyle name="Accent4" xfId="33" builtinId="41" customBuiltin="1"/>
    <cellStyle name="Accent5" xfId="36" builtinId="45" customBuiltin="1"/>
    <cellStyle name="Accent6" xfId="39" builtinId="49" customBuiltin="1"/>
    <cellStyle name="Bad" xfId="14" builtinId="27" customBuiltin="1"/>
    <cellStyle name="Calculation" xfId="17" builtinId="22" customBuiltin="1"/>
    <cellStyle name="Check Cell" xfId="19" builtinId="23" customBuiltin="1"/>
    <cellStyle name="Comma" xfId="1" builtinId="3"/>
    <cellStyle name="Comma [0] 2" xfId="55" xr:uid="{45E442A3-6C04-48D0-8783-D04778CCAEBF}"/>
    <cellStyle name="Comma [0] 2 2" xfId="154" xr:uid="{06033BB0-793E-4ED3-8FE6-3AADDA9ACE51}"/>
    <cellStyle name="Comma [0] 2 3" xfId="189" xr:uid="{DECD58BD-4149-4D6F-ADD4-4D8B5E4F3DB2}"/>
    <cellStyle name="Comma [0] 3" xfId="56" xr:uid="{9BA7F33B-EE15-4CFE-B528-A86519823377}"/>
    <cellStyle name="Comma [0] 4" xfId="112" xr:uid="{DB567E98-7253-4A8B-9A94-37B13130437D}"/>
    <cellStyle name="Comma [0] 4 2" xfId="175" xr:uid="{9C86AFBC-7F87-4878-A29B-4FB510B3A6C9}"/>
    <cellStyle name="Comma [0] 4 3" xfId="210" xr:uid="{302B9CB8-3997-42A6-928E-EEA53E128A15}"/>
    <cellStyle name="Comma [0] 5" xfId="227" xr:uid="{DBBB020E-DA83-438A-9B6D-9FF39827D61C}"/>
    <cellStyle name="Comma [0] 6" xfId="57" xr:uid="{E14887E0-F611-4837-9B6F-CF7076C1D460}"/>
    <cellStyle name="Comma [0] 6 2" xfId="155" xr:uid="{88725B2B-2303-4BF5-AAED-FD74D207EA7B}"/>
    <cellStyle name="Comma [0] 6 3" xfId="190" xr:uid="{0A9C4F45-1231-4CF6-A893-257A204B6673}"/>
    <cellStyle name="Comma [0] 7" xfId="107" xr:uid="{77B3B2AA-B010-4972-978B-846B7E3E060F}"/>
    <cellStyle name="Comma [0] 9" xfId="58" xr:uid="{EBAD206F-25D5-4795-8989-551051123794}"/>
    <cellStyle name="Comma [0] 9 2" xfId="156" xr:uid="{D977890E-3A0F-40A1-A3C5-E8704110973A}"/>
    <cellStyle name="Comma [0] 9 3" xfId="191" xr:uid="{377C42FB-3DCC-416D-9CE4-61EDD00EF697}"/>
    <cellStyle name="Comma 10" xfId="149" xr:uid="{E19111A5-9A5D-463F-BDC7-9B97111053F2}"/>
    <cellStyle name="Comma 10 2" xfId="180" xr:uid="{A545DB40-AA69-47E4-969F-6C68E004D699}"/>
    <cellStyle name="Comma 10 2 2 2" xfId="59" xr:uid="{70D46A7C-4B1F-4012-A843-A3EA0B293A12}"/>
    <cellStyle name="Comma 10 2 2 2 2" xfId="60" xr:uid="{AF7C06C1-0B5C-41C7-83DD-370EA5B49302}"/>
    <cellStyle name="Comma 10 3" xfId="101" xr:uid="{F3AB32AF-48A0-4BE1-9F6B-50D96B02DF9A}"/>
    <cellStyle name="Comma 10 4" xfId="215" xr:uid="{4E3421CF-AC23-45AD-81E1-AF87FD80C717}"/>
    <cellStyle name="Comma 104 6" xfId="61" xr:uid="{37650879-7FA6-4549-BA56-77D9452CB82B}"/>
    <cellStyle name="Comma 104 6 2" xfId="157" xr:uid="{75E2CCB5-3534-4EE2-9AC7-A02BDB1567AD}"/>
    <cellStyle name="Comma 104 6 3" xfId="62" xr:uid="{6E9DF8A4-2E5E-40F1-A4BD-C608FD18E1CD}"/>
    <cellStyle name="Comma 104 6 3 2" xfId="158" xr:uid="{E586772D-12E1-47A0-AE20-5A3894B86B65}"/>
    <cellStyle name="Comma 104 6 3 3" xfId="193" xr:uid="{09BF4F94-5B53-4034-B86F-6502FB6623EC}"/>
    <cellStyle name="Comma 104 6 4" xfId="192" xr:uid="{451C32D8-F4AA-49FB-B03F-5290CD7D8D9D}"/>
    <cellStyle name="Comma 11" xfId="226" xr:uid="{7A19A0DE-4025-453F-97EB-EF6D9416D318}"/>
    <cellStyle name="Comma 11 2 8" xfId="132" xr:uid="{05C81102-8526-43FD-A562-723C2F5DE0E3}"/>
    <cellStyle name="Comma 12" xfId="52" xr:uid="{BBB5009F-7E09-45C5-89D6-C48CE93E199F}"/>
    <cellStyle name="Comma 120" xfId="97" xr:uid="{06993683-74E9-4592-9D89-B6C067F95A95}"/>
    <cellStyle name="Comma 13" xfId="49" xr:uid="{28B852AC-9942-4927-93F4-BEA51319CE62}"/>
    <cellStyle name="Comma 16" xfId="7" xr:uid="{E9F07528-45F0-4C3D-9F6E-1488ED3E8321}"/>
    <cellStyle name="Comma 171 3 2" xfId="136" xr:uid="{58F7497C-012C-41FD-B082-8696A351898A}"/>
    <cellStyle name="Comma 171 3 2 2" xfId="176" xr:uid="{4E5DA055-8BD5-46F7-9FB6-D170D9DC122E}"/>
    <cellStyle name="Comma 171 3 2 3" xfId="211" xr:uid="{1DA70E2A-A3A0-4274-AFC4-EC4DECA9B96B}"/>
    <cellStyle name="Comma 19" xfId="63" xr:uid="{4D195BBB-F63F-4343-B61A-F2215055E84D}"/>
    <cellStyle name="Comma 19 2" xfId="159" xr:uid="{E637E9AE-5CB9-4559-AE40-F85ED7AA0D6A}"/>
    <cellStyle name="Comma 19 3" xfId="194" xr:uid="{FEC185D7-0C41-450A-B415-206AB7A03680}"/>
    <cellStyle name="Comma 2" xfId="64" xr:uid="{BDC51634-7747-441B-B647-E07233844666}"/>
    <cellStyle name="Comma 2 2" xfId="65" xr:uid="{5AA76678-29F6-45F2-8222-A273D47B8D69}"/>
    <cellStyle name="Comma 2 2 3 2 2" xfId="66" xr:uid="{8CD11D3B-6A8F-4FD5-A43F-497E4909B564}"/>
    <cellStyle name="Comma 2 3" xfId="111" xr:uid="{60EA921A-833D-45C4-B7BC-8BE861FCC928}"/>
    <cellStyle name="Comma 2 4" xfId="116" xr:uid="{405C8DCE-E25A-47EF-94C5-5C015C611DB2}"/>
    <cellStyle name="Comma 2 5" xfId="230" xr:uid="{4F21842D-1E19-42FA-8838-5C2D5E7BC422}"/>
    <cellStyle name="Comma 20" xfId="67" xr:uid="{18027D71-ECA2-4AD6-BA3B-6E9F214F0884}"/>
    <cellStyle name="Comma 20 2" xfId="160" xr:uid="{B1AA8E8C-9716-491F-8FB2-DDD1F77AD6C9}"/>
    <cellStyle name="Comma 20 3" xfId="195" xr:uid="{45B4CACF-71E8-4894-B4FF-678C9F5FDE17}"/>
    <cellStyle name="Comma 23" xfId="151" xr:uid="{A3DDD2A3-562D-4EBB-A4DE-5C16CFB72121}"/>
    <cellStyle name="Comma 23 2" xfId="181" xr:uid="{ED4F3D52-4DDE-4FB6-977B-12191B0D4EF3}"/>
    <cellStyle name="Comma 23 3" xfId="216" xr:uid="{27F50CD9-8AD0-4A01-B43C-8A4AFFA37D22}"/>
    <cellStyle name="Comma 3" xfId="68" xr:uid="{A4F0FEA9-C6A1-4572-81A9-3F181D0D6940}"/>
    <cellStyle name="Comma 3 2" xfId="69" xr:uid="{1FF5C906-9457-4CD6-A8CB-BCE7157F6727}"/>
    <cellStyle name="Comma 3 2 2" xfId="121" xr:uid="{BADB69B6-B261-4E2A-8BAD-1C867DFE107E}"/>
    <cellStyle name="Comma 3 2 3" xfId="161" xr:uid="{C1EABD94-F16C-4969-A7D5-1DCEEFAC9E9C}"/>
    <cellStyle name="Comma 3 2 4" xfId="196" xr:uid="{11DE3006-FA84-4F61-9AEF-E8E9B07519C2}"/>
    <cellStyle name="Comma 3 3" xfId="142" xr:uid="{A7CF2B13-7FD6-4DDB-8C63-5451951C3D8D}"/>
    <cellStyle name="Comma 3 4" xfId="115" xr:uid="{66965C77-20C5-41F2-88DD-E153C2FB3548}"/>
    <cellStyle name="Comma 4" xfId="70" xr:uid="{45912CC7-1F94-447B-B21B-D0E09E422C80}"/>
    <cellStyle name="Comma 4 2" xfId="147" xr:uid="{73FBA33B-28B8-40AC-AB2D-001D4444CB4F}"/>
    <cellStyle name="Comma 4 2 2" xfId="71" xr:uid="{D92818A6-9B8E-40E9-8D94-0D28A2564BEF}"/>
    <cellStyle name="Comma 4 27" xfId="72" xr:uid="{819D3052-71B2-4596-825D-AB59444D7528}"/>
    <cellStyle name="Comma 4 3" xfId="73" xr:uid="{202432AC-224C-4623-8EA9-BE17414ED3BF}"/>
    <cellStyle name="Comma 4 4" xfId="138" xr:uid="{BB2114BE-7DA1-4EAD-8478-7A0363D83B5A}"/>
    <cellStyle name="Comma 4 5" xfId="184" xr:uid="{BA2A4671-E05E-421D-9CC3-128180C00C8B}"/>
    <cellStyle name="Comma 4 7 4" xfId="74" xr:uid="{EF1A1ECC-5637-49B5-9962-5EC59924016A}"/>
    <cellStyle name="Comma 5" xfId="75" xr:uid="{05332B13-B480-4096-8789-A30BCA7023A7}"/>
    <cellStyle name="Comma 5 2" xfId="141" xr:uid="{B4B98823-6590-407F-885F-77950E66AB4F}"/>
    <cellStyle name="Comma 5 2 2" xfId="178" xr:uid="{94D1EE4B-D425-49BB-BC4A-39779A6A1CF9}"/>
    <cellStyle name="Comma 5 2 3" xfId="213" xr:uid="{19E1AF21-C4CC-4A93-8001-82241A560345}"/>
    <cellStyle name="Comma 6" xfId="93" xr:uid="{43EA7B2C-D762-4BCD-95A9-92D1177445E5}"/>
    <cellStyle name="Comma 6 2" xfId="148" xr:uid="{309562E6-ECBA-423B-8C8A-707ED537DDE6}"/>
    <cellStyle name="Comma 6 2 2" xfId="179" xr:uid="{F074B149-AF9A-48F3-8DED-BC9CFDE55EB3}"/>
    <cellStyle name="Comma 6 2 3" xfId="214" xr:uid="{F25E9EDD-B1F2-4442-87FA-AA681A4FC7A1}"/>
    <cellStyle name="Comma 65 2" xfId="76" xr:uid="{4C1D6CC5-261B-4AC0-A581-AF0619298E1B}"/>
    <cellStyle name="Comma 7" xfId="54" xr:uid="{A401BF0C-F8DE-4101-BAA8-F4165D9833DF}"/>
    <cellStyle name="Comma 7 2" xfId="153" xr:uid="{04A696B4-1F24-4977-B4AD-57F701D71378}"/>
    <cellStyle name="Comma 7 3" xfId="188" xr:uid="{DE0A385B-DC27-4B22-BBB2-1C431F2F2032}"/>
    <cellStyle name="Comma 71" xfId="102" xr:uid="{634316E1-231F-45AA-82C1-C8208A424331}"/>
    <cellStyle name="Comma 72" xfId="104" xr:uid="{219C2154-DD22-4EDB-A14E-12384BE52D4A}"/>
    <cellStyle name="Comma 8" xfId="110" xr:uid="{AB5739F0-A5C3-465F-BA57-6C1B9FC66656}"/>
    <cellStyle name="Comma 8 2" xfId="186" xr:uid="{486602E4-EA77-4AB5-8B2B-ED02069627E5}"/>
    <cellStyle name="Comma 8 2 2" xfId="220" xr:uid="{974BB788-D77C-46C8-B9C6-BF80A845F103}"/>
    <cellStyle name="Comma 8 3" xfId="174" xr:uid="{96E0A6DF-BCD6-4E06-9ABB-E5BDE991E6A8}"/>
    <cellStyle name="Comma 8 4" xfId="209" xr:uid="{DE9D19BA-0C47-45BB-82CE-33A566B2212D}"/>
    <cellStyle name="Comma 9" xfId="223" xr:uid="{C485F999-BAA3-453C-8CB6-43E339793810}"/>
    <cellStyle name="Comma 96" xfId="77" xr:uid="{10B1C46E-77DA-4DDA-8E8D-83F0BDC3B6BE}"/>
    <cellStyle name="Comma 96 2" xfId="162" xr:uid="{8BF8C5DC-8435-4989-9ABD-FDAED340D755}"/>
    <cellStyle name="Comma 96 3" xfId="197" xr:uid="{2915A529-8B91-4BE7-BF83-CAD95189EFF8}"/>
    <cellStyle name="Comma_Akara_3 years FS_Eng_v 19 March" xfId="5" xr:uid="{999A1C3A-8E70-446B-9BC3-B9657C5DA64B}"/>
    <cellStyle name="Currency 2" xfId="117" xr:uid="{79BC9F35-1A50-4C0E-ADAB-5C0C50C7FF72}"/>
    <cellStyle name="Explanatory Text" xfId="22" builtinId="53" customBuiltin="1"/>
    <cellStyle name="Followed Hyperlink" xfId="122" xr:uid="{D3E3F41B-67F9-4DD0-B1D9-BB08887EBBD3}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Hyperlink" xfId="120" xr:uid="{E3D41EFE-D405-4E74-9663-253BC92D43FB}"/>
    <cellStyle name="Hyperlink 2" xfId="131" xr:uid="{3D357CBD-3ED3-42C5-91B6-00313C4F9CE6}"/>
    <cellStyle name="Hyperlink 2 2" xfId="133" xr:uid="{96E5FAA6-8A2D-42E8-ADF4-7EF538E383B4}"/>
    <cellStyle name="Hyperlink 2 2 2" xfId="145" xr:uid="{EE37EB75-AD0A-4942-A5A5-FC5CFE208211}"/>
    <cellStyle name="Hyperlink 2 3" xfId="146" xr:uid="{4FD66D9B-E0D5-4781-9826-008C0AEF421D}"/>
    <cellStyle name="Hyperlink 3" xfId="123" xr:uid="{12FE0AF9-EFB7-44F3-B91B-D88473831B10}"/>
    <cellStyle name="Hyperlink 4" xfId="228" xr:uid="{34EB0389-1F31-48B4-BD04-DF3E70BC6E76}"/>
    <cellStyle name="Hyperlink 6" xfId="222" xr:uid="{F25ADE16-CB06-4DB9-B9FD-CCD0465E5B4A}"/>
    <cellStyle name="Hyperlink 7" xfId="144" xr:uid="{DECF84CC-FF8C-4C06-92F7-8787B57184AC}"/>
    <cellStyle name="Input" xfId="15" builtinId="20" customBuiltin="1"/>
    <cellStyle name="Linked Cell" xfId="18" builtinId="24" customBuiltin="1"/>
    <cellStyle name="Neutral 2" xfId="50" xr:uid="{B39DD83D-A055-4901-8BEF-36A6BE16B767}"/>
    <cellStyle name="Normal" xfId="0" builtinId="0"/>
    <cellStyle name="Normal - Stile7 2" xfId="78" xr:uid="{018E4813-FAF7-43BF-B4AC-C88249C1BF11}"/>
    <cellStyle name="Normal - Stile7 2 2" xfId="163" xr:uid="{90139B44-1F45-44B4-92AE-CC4F33E3BDA5}"/>
    <cellStyle name="Normal - Stile7 2 3" xfId="198" xr:uid="{B7EDA97D-5046-488B-8300-1CAB313B6BC4}"/>
    <cellStyle name="Normal - Style1 2" xfId="79" xr:uid="{D76A0D8B-FB53-498C-A66C-68BAC30FC0B8}"/>
    <cellStyle name="Normal 10" xfId="100" xr:uid="{6E77318A-A3DA-41C6-A40A-BE03513CF153}"/>
    <cellStyle name="Normal 10 2" xfId="80" xr:uid="{6D6EA691-5B5E-4998-8083-84BCED9DBC01}"/>
    <cellStyle name="Normal 10 2 2" xfId="182" xr:uid="{74744B65-4ADC-4573-8056-55299D6D23EC}"/>
    <cellStyle name="Normal 10 2 2 2" xfId="139" xr:uid="{6F8EF2C9-FD62-4E48-AF0B-189AC7E3D897}"/>
    <cellStyle name="Normal 10 2 2 2 2" xfId="177" xr:uid="{326C320E-6123-4731-ACB2-8EFA1EB19289}"/>
    <cellStyle name="Normal 10 2 2 2 3" xfId="212" xr:uid="{3D66EC2C-C402-4DF5-9C21-F94EA875F474}"/>
    <cellStyle name="Normal 10 2 2 3" xfId="217" xr:uid="{361AB073-4681-489B-962A-863B1666E99D}"/>
    <cellStyle name="Normal 10 2 3" xfId="164" xr:uid="{EEF2ED71-E84E-4071-812C-81B35E4E4BEC}"/>
    <cellStyle name="Normal 10 2 4" xfId="199" xr:uid="{6BEAB65E-E57B-4FDD-9A65-DD31FF6ADDB7}"/>
    <cellStyle name="Normal 10 3" xfId="172" xr:uid="{8B86814D-5B44-4D8C-81E9-0125B68537EA}"/>
    <cellStyle name="Normal 10 3 2" xfId="134" xr:uid="{C6F4B1CF-55DC-49CC-AB42-A4B0F37AE7F7}"/>
    <cellStyle name="Normal 10 4" xfId="81" xr:uid="{C18E1B15-0A53-4E23-8A09-872386BC8FD2}"/>
    <cellStyle name="Normal 10 4 2" xfId="165" xr:uid="{902F2833-58B6-42B5-88FC-FA7AEA21C5B2}"/>
    <cellStyle name="Normal 10 4 3" xfId="200" xr:uid="{3E04DDE6-11E5-4962-8283-19C7890C22F2}"/>
    <cellStyle name="Normal 10 5" xfId="207" xr:uid="{4BDD872F-B832-411D-A456-1262B8F21CD1}"/>
    <cellStyle name="Normal 107" xfId="103" xr:uid="{2DE5AE52-B9E3-46BC-B2ED-B4AF02399F13}"/>
    <cellStyle name="Normal 11" xfId="51" xr:uid="{9FA19B9C-4A50-4F91-8C60-7E648F96AE87}"/>
    <cellStyle name="Normal 12" xfId="231" xr:uid="{B9AB3995-EC0F-45C0-B69E-0A46BD223F9C}"/>
    <cellStyle name="Normal 129" xfId="127" xr:uid="{5CE657D0-32EC-449E-9C3D-96B62B3AC87A}"/>
    <cellStyle name="Normal 13" xfId="42" xr:uid="{EC1E51F8-A704-4C96-8042-559A3C7630D8}"/>
    <cellStyle name="Normal 188 5" xfId="94" xr:uid="{C6400D55-C837-490A-BE05-2363C4C66305}"/>
    <cellStyle name="Normal 2" xfId="53" xr:uid="{F963A55E-0E5B-42FF-B885-81576A19136B}"/>
    <cellStyle name="Normal 2 10" xfId="125" xr:uid="{E9372EFD-CBE1-403E-972D-6408819730E5}"/>
    <cellStyle name="Normal 2 13" xfId="143" xr:uid="{8D866D1A-4FE8-49D0-8812-23D566F7AFD3}"/>
    <cellStyle name="Normal 2 16" xfId="82" xr:uid="{31C5F6DA-D0BD-4F91-BD67-AABB123B3C93}"/>
    <cellStyle name="Normal 2 2" xfId="83" xr:uid="{E63A3B24-5947-4D56-A1BA-B46DFBE4DAE5}"/>
    <cellStyle name="Normal 2 2 2 14" xfId="221" xr:uid="{A7F2182F-77F2-42B6-8D87-73BB43D438DA}"/>
    <cellStyle name="Normal 2 2 2 2" xfId="106" xr:uid="{8C548A9A-6779-4C1A-9A6C-25EC6BBC0BC6}"/>
    <cellStyle name="Normal 2 2 2 2 2" xfId="150" xr:uid="{A46997AD-F50E-4E3A-A02D-FEE509D1C444}"/>
    <cellStyle name="Normal 2 3" xfId="130" xr:uid="{6B8C1CAE-1E1D-4528-B147-862AA29BFC16}"/>
    <cellStyle name="Normal 2 4" xfId="152" xr:uid="{D542FCF4-82AA-41FB-99F3-691A8E3FB39C}"/>
    <cellStyle name="Normal 2 5" xfId="187" xr:uid="{3227FF7C-9E18-476D-AD48-D4758565102B}"/>
    <cellStyle name="Normal 2 6" xfId="224" xr:uid="{E3ED043F-8C6C-423D-AECD-D1E0CF26232E}"/>
    <cellStyle name="Normal 248" xfId="84" xr:uid="{E66FC9C8-036F-40BA-94EC-42DFA9E28802}"/>
    <cellStyle name="Normal 25" xfId="183" xr:uid="{340C1DAA-E382-4859-A65A-A6A153A388A2}"/>
    <cellStyle name="Normal 25 2" xfId="218" xr:uid="{BCBCE7F8-D731-4FA0-BF1A-16DC99561EB6}"/>
    <cellStyle name="Normal 26" xfId="99" xr:uid="{FFA1A9F6-E40C-4E57-AEA3-D43D7AFBD66D}"/>
    <cellStyle name="Normal 26 2" xfId="171" xr:uid="{0C8BD6C9-20D7-4759-B045-1174C09D94E3}"/>
    <cellStyle name="Normal 26 3" xfId="206" xr:uid="{CDED0D4E-1762-41E9-AE10-D828FA6C9514}"/>
    <cellStyle name="Normal 27" xfId="96" xr:uid="{05936CAB-CA38-4784-B8B8-5E29AA71F0C8}"/>
    <cellStyle name="Normal 27 2" xfId="169" xr:uid="{CFA7F6D1-C450-4915-BB0D-D38744380D9E}"/>
    <cellStyle name="Normal 27 2 3" xfId="135" xr:uid="{29DF1637-AE9A-452D-BB96-6B9C0DA506C4}"/>
    <cellStyle name="Normal 27 3" xfId="204" xr:uid="{FE669138-45F5-4210-B016-95253487B639}"/>
    <cellStyle name="Normal 3" xfId="6" xr:uid="{2FAB46C1-4FE9-45BF-B92D-BC7AAC2BE009}"/>
    <cellStyle name="Normal 3 2" xfId="114" xr:uid="{891449A7-FFC3-476A-9830-A94A297C3227}"/>
    <cellStyle name="Normal 3 2 5 7" xfId="126" xr:uid="{013A408A-F3FC-4D16-B3E6-3C31B2900832}"/>
    <cellStyle name="Normal 3 3" xfId="113" xr:uid="{F2A49882-41CF-4753-BF14-0A4E5401C2F6}"/>
    <cellStyle name="Normal 3 3 2" xfId="86" xr:uid="{EA266029-ED7A-400F-B8BA-C9CC38138A7D}"/>
    <cellStyle name="Normal 3 3 2 2" xfId="167" xr:uid="{1C35750B-4816-469A-9C26-7807261936EB}"/>
    <cellStyle name="Normal 3 3 2 3" xfId="202" xr:uid="{AB29E71E-2991-4F1A-A7E1-FF5BC8CD8EB0}"/>
    <cellStyle name="Normal 3 4" xfId="166" xr:uid="{362EA74A-7949-4149-888F-8B302611966D}"/>
    <cellStyle name="Normal 3 5" xfId="201" xr:uid="{CF108EEC-253F-495F-9336-088EBDB31FD5}"/>
    <cellStyle name="Normal 3 6" xfId="85" xr:uid="{852B2F58-53AC-4EFA-9448-771F4CA44E6B}"/>
    <cellStyle name="Normal 35" xfId="137" xr:uid="{8D914053-B60F-4C7E-80CA-A7DF58265300}"/>
    <cellStyle name="Normal 37" xfId="140" xr:uid="{5F98CB27-CF8B-497F-9F99-C15B70CD34B6}"/>
    <cellStyle name="Normal 38" xfId="129" xr:uid="{7B0D7985-21F5-4DEE-B372-00D26B679AA1}"/>
    <cellStyle name="Normal 4" xfId="87" xr:uid="{E7C2D865-31BE-4EBA-B1B7-C517F94B10E2}"/>
    <cellStyle name="Normal 4 2" xfId="119" xr:uid="{AD89FA6F-8FDD-4E94-9CF9-8ABC8B8EAA4A}"/>
    <cellStyle name="Normal 4 3" xfId="185" xr:uid="{AE6F5B8F-EBB8-4281-9BCF-6DB543B27717}"/>
    <cellStyle name="Normal 4 3 2" xfId="219" xr:uid="{5E5423A0-105D-46B7-BC70-2802755660F2}"/>
    <cellStyle name="Normal 4 3 2 2" xfId="88" xr:uid="{B1501C35-7DBE-48E2-B731-2F657B46FEA5}"/>
    <cellStyle name="Normal 5" xfId="92" xr:uid="{711B6FA8-FC3E-45BC-9461-EEA8885F65B7}"/>
    <cellStyle name="Normal 5 2" xfId="124" xr:uid="{EC091F75-B459-48A3-8846-98D1C22DB385}"/>
    <cellStyle name="Normal 6" xfId="2" xr:uid="{3FBD2489-F5DD-444D-988C-825E71FB9867}"/>
    <cellStyle name="Normal 6 2" xfId="173" xr:uid="{BE02A0EB-7AB9-4809-95D0-BEC0FA569D42}"/>
    <cellStyle name="Normal 6 3" xfId="208" xr:uid="{F1EF9CAC-5EFE-478F-A9B9-2776B1F0E6CD}"/>
    <cellStyle name="Normal 6 4" xfId="229" xr:uid="{9854CBC7-D14E-44A5-A5B3-72D1112E8EA9}"/>
    <cellStyle name="Normal 6 5" xfId="109" xr:uid="{3F9A649A-A7D9-4CC0-9500-8B6C84454D3D}"/>
    <cellStyle name="Normal 7" xfId="98" xr:uid="{A82774AB-A90C-494E-AC57-F6A2E49BC7F9}"/>
    <cellStyle name="Normal 7 2" xfId="89" xr:uid="{FBEDC86D-3092-42B6-BFB7-492D4CAD9EDB}"/>
    <cellStyle name="Normal 7 2 11" xfId="90" xr:uid="{A4E43521-B566-4CF7-AE5D-8AFF5C8F7557}"/>
    <cellStyle name="Normal 7 3" xfId="170" xr:uid="{02328371-0DA3-43C4-97F0-D78AC5E438C8}"/>
    <cellStyle name="Normal 7 4" xfId="205" xr:uid="{C4B7FDCC-7B8B-4AF2-85C8-4DE8F5CDADA4}"/>
    <cellStyle name="Normal 8" xfId="128" xr:uid="{6EB70986-83B0-471F-80FD-120A5D7808B9}"/>
    <cellStyle name="Normal 9" xfId="225" xr:uid="{4D86C018-4D21-4718-91B8-8C55E89AD83C}"/>
    <cellStyle name="Normal_Akara_June Eng09" xfId="4" xr:uid="{8259DCCE-E207-410C-B588-FC87F16D29DC}"/>
    <cellStyle name="Note" xfId="21" builtinId="10" customBuiltin="1"/>
    <cellStyle name="Output" xfId="16" builtinId="21" customBuiltin="1"/>
    <cellStyle name="Percent 2" xfId="91" xr:uid="{E9291D4B-C2C7-40D6-9655-25F2152C506C}"/>
    <cellStyle name="Percent 2 2" xfId="118" xr:uid="{62015FE3-38A2-4B71-939D-0188319C00CB}"/>
    <cellStyle name="Percent 2 3" xfId="168" xr:uid="{FAF4A3C1-54AA-49A5-94CF-A16EE4479E37}"/>
    <cellStyle name="Percent 2 4" xfId="203" xr:uid="{A2302E85-D485-4242-A8AE-4E6E4BF3A03B}"/>
    <cellStyle name="Percent 29" xfId="105" xr:uid="{425A1514-103D-4F88-A6E0-DC156E8D7E84}"/>
    <cellStyle name="Percent 3" xfId="95" xr:uid="{D1A3A7D7-CEE9-4D68-AC2B-5F20ACBCE895}"/>
    <cellStyle name="pwstyle" xfId="3" xr:uid="{D2D6B84E-99B0-4061-BD36-5406DBFBFF17}"/>
    <cellStyle name="Title" xfId="8" builtinId="15" customBuiltin="1"/>
    <cellStyle name="Total" xfId="23" builtinId="25" customBuiltin="1"/>
    <cellStyle name="Warning Text" xfId="20" builtinId="11" customBuiltin="1"/>
    <cellStyle name="標準_NewPackage2000.12末対応 石本作成分" xfId="108" xr:uid="{91242C6F-D5D3-4C50-A888-D9DADF5022AB}"/>
  </cellStyles>
  <dxfs count="0"/>
  <tableStyles count="0" defaultTableStyle="TableStyleMedium2" defaultPivotStyle="PivotStyleLight16"/>
  <colors>
    <mruColors>
      <color rgb="FFFFCC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56220-442D-4001-99DC-28A616F72A10}">
  <dimension ref="A1:L94"/>
  <sheetViews>
    <sheetView zoomScaleNormal="100" zoomScaleSheetLayoutView="70" workbookViewId="0">
      <selection activeCell="G111" sqref="G111"/>
    </sheetView>
  </sheetViews>
  <sheetFormatPr defaultColWidth="8" defaultRowHeight="18.75"/>
  <cols>
    <col min="1" max="3" width="1.5703125" style="58" customWidth="1"/>
    <col min="4" max="4" width="16.42578125" style="58" customWidth="1"/>
    <col min="5" max="5" width="2.5703125" style="58" customWidth="1"/>
    <col min="6" max="6" width="10.5703125" style="58" customWidth="1"/>
    <col min="7" max="7" width="19.7109375" style="58" customWidth="1"/>
    <col min="8" max="8" width="8.28515625" style="59" customWidth="1"/>
    <col min="9" max="9" width="0.85546875" style="59" customWidth="1"/>
    <col min="10" max="10" width="15.7109375" style="7" customWidth="1"/>
    <col min="11" max="11" width="0.85546875" style="7" customWidth="1"/>
    <col min="12" max="12" width="14.7109375" style="7" customWidth="1"/>
    <col min="13" max="16384" width="8" style="58"/>
  </cols>
  <sheetData>
    <row r="1" spans="1:12" ht="21" customHeight="1">
      <c r="A1" s="57" t="s">
        <v>0</v>
      </c>
    </row>
    <row r="2" spans="1:12" ht="21" customHeight="1">
      <c r="A2" s="57" t="s">
        <v>1</v>
      </c>
    </row>
    <row r="3" spans="1:12" ht="21" customHeight="1">
      <c r="A3" s="60" t="s">
        <v>140</v>
      </c>
      <c r="B3" s="61"/>
      <c r="C3" s="61"/>
      <c r="D3" s="61"/>
      <c r="E3" s="61"/>
      <c r="F3" s="61"/>
      <c r="G3" s="61"/>
      <c r="H3" s="62"/>
      <c r="I3" s="62"/>
      <c r="J3" s="8"/>
      <c r="K3" s="8"/>
      <c r="L3" s="8"/>
    </row>
    <row r="4" spans="1:12" ht="21" customHeight="1"/>
    <row r="5" spans="1:12" ht="21" customHeight="1">
      <c r="J5" s="11" t="s">
        <v>2</v>
      </c>
      <c r="K5" s="11"/>
      <c r="L5" s="11" t="s">
        <v>3</v>
      </c>
    </row>
    <row r="6" spans="1:12" ht="21" customHeight="1">
      <c r="H6" s="63"/>
      <c r="I6" s="63"/>
      <c r="J6" s="12" t="s">
        <v>139</v>
      </c>
      <c r="K6" s="6"/>
      <c r="L6" s="12" t="s">
        <v>4</v>
      </c>
    </row>
    <row r="7" spans="1:12" ht="21" customHeight="1">
      <c r="H7" s="63"/>
      <c r="I7" s="63"/>
      <c r="J7" s="3" t="s">
        <v>144</v>
      </c>
      <c r="K7" s="3"/>
      <c r="L7" s="3" t="s">
        <v>5</v>
      </c>
    </row>
    <row r="8" spans="1:12" ht="21" customHeight="1">
      <c r="H8" s="64" t="s">
        <v>6</v>
      </c>
      <c r="I8" s="63"/>
      <c r="J8" s="13" t="s">
        <v>7</v>
      </c>
      <c r="L8" s="13" t="s">
        <v>7</v>
      </c>
    </row>
    <row r="9" spans="1:12" ht="21" customHeight="1">
      <c r="A9" s="65" t="s">
        <v>8</v>
      </c>
    </row>
    <row r="10" spans="1:12" ht="6" customHeight="1">
      <c r="A10" s="57"/>
    </row>
    <row r="11" spans="1:12" ht="21" customHeight="1">
      <c r="A11" s="57" t="s">
        <v>9</v>
      </c>
    </row>
    <row r="12" spans="1:12" ht="6" customHeight="1">
      <c r="A12" s="57"/>
    </row>
    <row r="13" spans="1:12" ht="21" customHeight="1">
      <c r="A13" s="58" t="s">
        <v>10</v>
      </c>
      <c r="J13" s="66">
        <v>61220081</v>
      </c>
      <c r="K13" s="67"/>
      <c r="L13" s="30">
        <v>98704217</v>
      </c>
    </row>
    <row r="14" spans="1:12" ht="21" customHeight="1">
      <c r="A14" s="58" t="s">
        <v>11</v>
      </c>
      <c r="J14" s="66">
        <v>1685352</v>
      </c>
      <c r="K14" s="67"/>
      <c r="L14" s="30">
        <v>1685352</v>
      </c>
    </row>
    <row r="15" spans="1:12" ht="21" customHeight="1">
      <c r="A15" s="58" t="s">
        <v>12</v>
      </c>
      <c r="H15" s="59">
        <v>7</v>
      </c>
      <c r="J15" s="66">
        <v>83937042</v>
      </c>
      <c r="K15" s="67"/>
      <c r="L15" s="30">
        <v>59019817</v>
      </c>
    </row>
    <row r="16" spans="1:12" ht="21" customHeight="1">
      <c r="A16" s="58" t="s">
        <v>13</v>
      </c>
      <c r="H16" s="59">
        <v>7</v>
      </c>
      <c r="J16" s="66">
        <v>47829315</v>
      </c>
      <c r="K16" s="67"/>
      <c r="L16" s="107">
        <v>33699720</v>
      </c>
    </row>
    <row r="17" spans="1:12" ht="21" customHeight="1">
      <c r="A17" s="58" t="s">
        <v>153</v>
      </c>
      <c r="H17" s="59">
        <v>8</v>
      </c>
      <c r="J17" s="66">
        <v>14845100</v>
      </c>
      <c r="K17" s="67"/>
      <c r="L17" s="106" t="s">
        <v>152</v>
      </c>
    </row>
    <row r="18" spans="1:12" ht="21" customHeight="1">
      <c r="A18" s="58" t="s">
        <v>14</v>
      </c>
      <c r="H18" s="59">
        <v>9</v>
      </c>
      <c r="J18" s="66">
        <v>1829801</v>
      </c>
      <c r="K18" s="67"/>
      <c r="L18" s="107">
        <v>1804745</v>
      </c>
    </row>
    <row r="19" spans="1:12" ht="21" customHeight="1">
      <c r="A19" s="58" t="s">
        <v>150</v>
      </c>
      <c r="J19" s="66">
        <v>3075000</v>
      </c>
      <c r="K19" s="67"/>
      <c r="L19" s="107">
        <v>3075000</v>
      </c>
    </row>
    <row r="20" spans="1:12" ht="21" customHeight="1">
      <c r="A20" s="58" t="s">
        <v>154</v>
      </c>
      <c r="J20" s="68">
        <v>585348</v>
      </c>
      <c r="K20" s="67"/>
      <c r="L20" s="53" t="s">
        <v>152</v>
      </c>
    </row>
    <row r="21" spans="1:12" ht="6" customHeight="1">
      <c r="J21" s="14"/>
      <c r="K21" s="14"/>
      <c r="L21" s="14"/>
    </row>
    <row r="22" spans="1:12" ht="21" customHeight="1">
      <c r="A22" s="57" t="s">
        <v>15</v>
      </c>
      <c r="J22" s="10">
        <f>SUM(J13:J20)</f>
        <v>215007039</v>
      </c>
      <c r="K22" s="14"/>
      <c r="L22" s="10">
        <f>SUM(L13:L20)</f>
        <v>197988851</v>
      </c>
    </row>
    <row r="23" spans="1:12" ht="17.100000000000001" customHeight="1">
      <c r="A23" s="57"/>
      <c r="J23" s="14"/>
      <c r="K23" s="14"/>
      <c r="L23" s="14"/>
    </row>
    <row r="24" spans="1:12" ht="21" customHeight="1">
      <c r="A24" s="57" t="s">
        <v>16</v>
      </c>
      <c r="J24" s="14"/>
      <c r="K24" s="14"/>
      <c r="L24" s="14"/>
    </row>
    <row r="25" spans="1:12" ht="6" customHeight="1">
      <c r="A25" s="57"/>
      <c r="J25" s="14"/>
      <c r="K25" s="14"/>
      <c r="L25" s="14"/>
    </row>
    <row r="26" spans="1:12" ht="21" customHeight="1">
      <c r="A26" s="58" t="s">
        <v>17</v>
      </c>
      <c r="H26" s="59">
        <v>8</v>
      </c>
      <c r="J26" s="66">
        <v>35000000</v>
      </c>
      <c r="K26" s="66"/>
      <c r="L26" s="30">
        <v>49845100</v>
      </c>
    </row>
    <row r="27" spans="1:12" ht="21" customHeight="1">
      <c r="A27" s="58" t="s">
        <v>18</v>
      </c>
      <c r="H27" s="59">
        <v>9</v>
      </c>
      <c r="J27" s="66">
        <v>160862873</v>
      </c>
      <c r="K27" s="66"/>
      <c r="L27" s="30">
        <v>159642289</v>
      </c>
    </row>
    <row r="28" spans="1:12" ht="21" customHeight="1">
      <c r="A28" s="58" t="s">
        <v>19</v>
      </c>
      <c r="H28" s="59">
        <v>10</v>
      </c>
      <c r="J28" s="66">
        <v>366502199</v>
      </c>
      <c r="K28" s="66"/>
      <c r="L28" s="30">
        <v>329946840</v>
      </c>
    </row>
    <row r="29" spans="1:12" ht="21" customHeight="1">
      <c r="A29" s="58" t="s">
        <v>20</v>
      </c>
      <c r="J29" s="66">
        <v>130090</v>
      </c>
      <c r="K29" s="67"/>
      <c r="L29" s="30">
        <v>145122</v>
      </c>
    </row>
    <row r="30" spans="1:12" ht="21" customHeight="1">
      <c r="A30" s="58" t="s">
        <v>21</v>
      </c>
      <c r="H30" s="59">
        <v>11</v>
      </c>
      <c r="J30" s="66">
        <v>349797011</v>
      </c>
      <c r="K30" s="67"/>
      <c r="L30" s="30">
        <v>352213694</v>
      </c>
    </row>
    <row r="31" spans="1:12" ht="21" customHeight="1">
      <c r="A31" s="58" t="s">
        <v>22</v>
      </c>
      <c r="H31" s="59">
        <v>12</v>
      </c>
      <c r="J31" s="66">
        <v>9722045</v>
      </c>
      <c r="K31" s="67"/>
      <c r="L31" s="30">
        <v>10288634</v>
      </c>
    </row>
    <row r="32" spans="1:12" ht="21" customHeight="1">
      <c r="A32" s="58" t="s">
        <v>23</v>
      </c>
      <c r="J32" s="68">
        <v>8428966</v>
      </c>
      <c r="K32" s="67"/>
      <c r="L32" s="2">
        <v>9201087</v>
      </c>
    </row>
    <row r="33" spans="1:12" ht="6" customHeight="1">
      <c r="J33" s="14"/>
      <c r="K33" s="14"/>
      <c r="L33" s="14"/>
    </row>
    <row r="34" spans="1:12" ht="21" customHeight="1">
      <c r="A34" s="57" t="s">
        <v>24</v>
      </c>
      <c r="J34" s="10">
        <f>SUM(J26:J32)</f>
        <v>930443184</v>
      </c>
      <c r="K34" s="14"/>
      <c r="L34" s="10">
        <f>SUM(L26:L33)</f>
        <v>911282766</v>
      </c>
    </row>
    <row r="35" spans="1:12" ht="6" customHeight="1">
      <c r="A35" s="57"/>
      <c r="J35" s="14"/>
      <c r="K35" s="14"/>
      <c r="L35" s="14"/>
    </row>
    <row r="36" spans="1:12" ht="21.75" customHeight="1" thickBot="1">
      <c r="A36" s="57" t="s">
        <v>25</v>
      </c>
      <c r="J36" s="15">
        <f>SUM(J22+J34)</f>
        <v>1145450223</v>
      </c>
      <c r="K36" s="14"/>
      <c r="L36" s="15">
        <f>SUM(L22+L34)</f>
        <v>1109271617</v>
      </c>
    </row>
    <row r="37" spans="1:12" ht="21.75" customHeight="1" thickTop="1"/>
    <row r="38" spans="1:12" ht="21.75" customHeight="1"/>
    <row r="39" spans="1:12" ht="21.75" customHeight="1"/>
    <row r="40" spans="1:12" ht="20.25" customHeight="1"/>
    <row r="41" spans="1:12" ht="21.75" customHeight="1">
      <c r="A41" s="113" t="s">
        <v>26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</row>
    <row r="42" spans="1:12" ht="21.75" customHeight="1">
      <c r="A42" s="59"/>
      <c r="B42" s="59"/>
      <c r="C42" s="59"/>
      <c r="D42" s="59"/>
      <c r="E42" s="59"/>
      <c r="F42" s="59"/>
      <c r="G42" s="59"/>
      <c r="J42" s="59"/>
      <c r="K42" s="59"/>
      <c r="L42" s="59"/>
    </row>
    <row r="43" spans="1:12" ht="21.75" customHeight="1">
      <c r="A43" s="59"/>
      <c r="B43" s="59"/>
      <c r="C43" s="59"/>
      <c r="D43" s="59"/>
      <c r="E43" s="59"/>
      <c r="F43" s="59"/>
      <c r="G43" s="59"/>
      <c r="J43" s="59"/>
      <c r="K43" s="59"/>
      <c r="L43" s="59"/>
    </row>
    <row r="44" spans="1:12" ht="21.75" customHeight="1">
      <c r="A44" s="61" t="s">
        <v>155</v>
      </c>
      <c r="B44" s="61"/>
      <c r="C44" s="61"/>
      <c r="D44" s="61"/>
      <c r="E44" s="61"/>
      <c r="F44" s="61"/>
      <c r="G44" s="61"/>
      <c r="H44" s="62"/>
      <c r="I44" s="62"/>
      <c r="J44" s="8"/>
      <c r="K44" s="8"/>
      <c r="L44" s="8"/>
    </row>
    <row r="45" spans="1:12" ht="20.100000000000001" customHeight="1">
      <c r="A45" s="57" t="str">
        <f>A1</f>
        <v>บริษัท เจนก้องไกล จำกัด (มหาชน)</v>
      </c>
    </row>
    <row r="46" spans="1:12" ht="20.100000000000001" customHeight="1">
      <c r="A46" s="57" t="str">
        <f>A2</f>
        <v>งบฐานะการเงิน</v>
      </c>
    </row>
    <row r="47" spans="1:12" ht="20.100000000000001" customHeight="1">
      <c r="A47" s="60" t="str">
        <f>+A3</f>
        <v>ณ วันที่ 31 มีนาคม พ.ศ. 2569</v>
      </c>
      <c r="B47" s="61"/>
      <c r="C47" s="61"/>
      <c r="D47" s="61"/>
      <c r="E47" s="61"/>
      <c r="F47" s="61"/>
      <c r="G47" s="61"/>
      <c r="H47" s="62"/>
      <c r="I47" s="62"/>
      <c r="J47" s="8"/>
      <c r="K47" s="8"/>
      <c r="L47" s="8"/>
    </row>
    <row r="48" spans="1:12" ht="15" customHeight="1">
      <c r="A48" s="57"/>
    </row>
    <row r="49" spans="1:12" s="69" customFormat="1" ht="19.5" customHeight="1">
      <c r="H49" s="70"/>
      <c r="I49" s="70"/>
      <c r="J49" s="17" t="s">
        <v>2</v>
      </c>
      <c r="K49" s="17"/>
      <c r="L49" s="17" t="s">
        <v>3</v>
      </c>
    </row>
    <row r="50" spans="1:12" s="69" customFormat="1" ht="19.5" customHeight="1">
      <c r="H50" s="71"/>
      <c r="I50" s="71"/>
      <c r="J50" s="12" t="s">
        <v>139</v>
      </c>
      <c r="K50" s="6"/>
      <c r="L50" s="12" t="s">
        <v>4</v>
      </c>
    </row>
    <row r="51" spans="1:12" s="69" customFormat="1" ht="19.5" customHeight="1">
      <c r="H51" s="71"/>
      <c r="I51" s="71"/>
      <c r="J51" s="3" t="s">
        <v>144</v>
      </c>
      <c r="K51" s="3"/>
      <c r="L51" s="3" t="s">
        <v>5</v>
      </c>
    </row>
    <row r="52" spans="1:12" s="69" customFormat="1" ht="19.5" customHeight="1">
      <c r="H52" s="72" t="s">
        <v>6</v>
      </c>
      <c r="I52" s="71"/>
      <c r="J52" s="18" t="s">
        <v>7</v>
      </c>
      <c r="K52" s="16"/>
      <c r="L52" s="18" t="s">
        <v>7</v>
      </c>
    </row>
    <row r="53" spans="1:12" s="69" customFormat="1" ht="20.100000000000001" customHeight="1">
      <c r="A53" s="73" t="s">
        <v>27</v>
      </c>
      <c r="H53" s="70"/>
      <c r="I53" s="70"/>
      <c r="J53" s="16"/>
      <c r="K53" s="16"/>
      <c r="L53" s="16"/>
    </row>
    <row r="54" spans="1:12" s="69" customFormat="1" ht="5.0999999999999996" customHeight="1">
      <c r="A54" s="73"/>
      <c r="H54" s="70"/>
      <c r="I54" s="70"/>
      <c r="J54" s="16"/>
      <c r="K54" s="16"/>
      <c r="L54" s="19"/>
    </row>
    <row r="55" spans="1:12" s="69" customFormat="1" ht="20.100000000000001" customHeight="1">
      <c r="A55" s="73" t="s">
        <v>28</v>
      </c>
      <c r="H55" s="70"/>
      <c r="I55" s="70"/>
      <c r="J55" s="16"/>
      <c r="K55" s="16"/>
      <c r="L55" s="19"/>
    </row>
    <row r="56" spans="1:12" s="69" customFormat="1" ht="5.0999999999999996" customHeight="1">
      <c r="A56" s="73"/>
      <c r="H56" s="70"/>
      <c r="I56" s="70"/>
      <c r="J56" s="16"/>
      <c r="K56" s="16"/>
      <c r="L56" s="19"/>
    </row>
    <row r="57" spans="1:12" s="69" customFormat="1" ht="20.100000000000001" customHeight="1">
      <c r="A57" s="69" t="s">
        <v>29</v>
      </c>
      <c r="F57" s="74"/>
      <c r="H57" s="70">
        <v>14</v>
      </c>
      <c r="I57" s="70"/>
      <c r="J57" s="30">
        <v>66614437</v>
      </c>
      <c r="K57" s="75"/>
      <c r="L57" s="30">
        <v>83761631</v>
      </c>
    </row>
    <row r="58" spans="1:12" s="69" customFormat="1" ht="20.100000000000001" customHeight="1">
      <c r="A58" s="69" t="s">
        <v>30</v>
      </c>
      <c r="B58" s="74"/>
      <c r="H58" s="70">
        <v>15</v>
      </c>
      <c r="I58" s="70"/>
      <c r="J58" s="30">
        <v>40407415</v>
      </c>
      <c r="K58" s="75"/>
      <c r="L58" s="30">
        <v>38630898</v>
      </c>
    </row>
    <row r="59" spans="1:12" s="69" customFormat="1" ht="20.100000000000001" customHeight="1">
      <c r="A59" s="69" t="s">
        <v>31</v>
      </c>
      <c r="B59" s="74"/>
      <c r="H59" s="70"/>
      <c r="I59" s="70"/>
      <c r="J59" s="30">
        <v>17586298</v>
      </c>
      <c r="K59" s="75"/>
      <c r="L59" s="30">
        <v>10043793</v>
      </c>
    </row>
    <row r="60" spans="1:12" s="69" customFormat="1" ht="20.100000000000001" customHeight="1">
      <c r="A60" s="69" t="s">
        <v>32</v>
      </c>
      <c r="F60" s="74"/>
      <c r="H60" s="70"/>
      <c r="I60" s="70"/>
      <c r="J60" s="2">
        <v>12013614</v>
      </c>
      <c r="K60" s="75"/>
      <c r="L60" s="2">
        <v>7419989</v>
      </c>
    </row>
    <row r="61" spans="1:12" s="69" customFormat="1" ht="5.0999999999999996" customHeight="1">
      <c r="H61" s="70"/>
      <c r="I61" s="70"/>
      <c r="J61" s="20"/>
      <c r="K61" s="20"/>
      <c r="L61" s="21"/>
    </row>
    <row r="62" spans="1:12" s="69" customFormat="1" ht="20.100000000000001" customHeight="1">
      <c r="A62" s="73" t="s">
        <v>33</v>
      </c>
      <c r="H62" s="70"/>
      <c r="I62" s="70"/>
      <c r="J62" s="22">
        <f>SUM(J57:J60)</f>
        <v>136621764</v>
      </c>
      <c r="K62" s="20"/>
      <c r="L62" s="22">
        <f>SUM(L57:L60)</f>
        <v>139856311</v>
      </c>
    </row>
    <row r="63" spans="1:12" s="69" customFormat="1" ht="6.95" customHeight="1">
      <c r="A63" s="73"/>
      <c r="H63" s="70"/>
      <c r="I63" s="70"/>
      <c r="J63" s="20"/>
      <c r="K63" s="20"/>
      <c r="L63" s="21"/>
    </row>
    <row r="64" spans="1:12" s="69" customFormat="1" ht="20.100000000000001" customHeight="1">
      <c r="A64" s="73" t="s">
        <v>34</v>
      </c>
      <c r="H64" s="70"/>
      <c r="I64" s="70"/>
      <c r="J64" s="20"/>
      <c r="K64" s="20"/>
      <c r="L64" s="21"/>
    </row>
    <row r="65" spans="1:12" s="69" customFormat="1" ht="5.0999999999999996" customHeight="1">
      <c r="A65" s="73"/>
      <c r="H65" s="70"/>
      <c r="I65" s="70"/>
      <c r="J65" s="20"/>
      <c r="K65" s="20"/>
      <c r="L65" s="21"/>
    </row>
    <row r="66" spans="1:12" s="69" customFormat="1" ht="20.100000000000001" customHeight="1">
      <c r="A66" s="69" t="s">
        <v>35</v>
      </c>
      <c r="H66" s="70"/>
      <c r="I66" s="70"/>
      <c r="J66" s="30">
        <v>1432570</v>
      </c>
      <c r="K66" s="77"/>
      <c r="L66" s="30">
        <v>1620722</v>
      </c>
    </row>
    <row r="67" spans="1:12" s="69" customFormat="1" ht="20.100000000000001" customHeight="1">
      <c r="A67" s="69" t="s">
        <v>36</v>
      </c>
      <c r="H67" s="70">
        <v>15</v>
      </c>
      <c r="I67" s="70"/>
      <c r="J67" s="30">
        <v>110708031</v>
      </c>
      <c r="K67" s="77"/>
      <c r="L67" s="30">
        <v>106938291</v>
      </c>
    </row>
    <row r="68" spans="1:12" s="69" customFormat="1" ht="20.100000000000001" customHeight="1">
      <c r="A68" s="69" t="s">
        <v>37</v>
      </c>
      <c r="H68" s="70">
        <v>16</v>
      </c>
      <c r="I68" s="70"/>
      <c r="J68" s="30">
        <v>13747239</v>
      </c>
      <c r="K68" s="77"/>
      <c r="L68" s="30">
        <v>12981901</v>
      </c>
    </row>
    <row r="69" spans="1:12" s="69" customFormat="1" ht="20.100000000000001" customHeight="1">
      <c r="A69" s="69" t="s">
        <v>38</v>
      </c>
      <c r="H69" s="70"/>
      <c r="I69" s="70"/>
      <c r="J69" s="30">
        <v>594911</v>
      </c>
      <c r="K69" s="77"/>
      <c r="L69" s="30">
        <v>584984</v>
      </c>
    </row>
    <row r="70" spans="1:12" s="69" customFormat="1" ht="20.100000000000001" customHeight="1">
      <c r="A70" s="69" t="s">
        <v>39</v>
      </c>
      <c r="H70" s="59">
        <v>13</v>
      </c>
      <c r="I70" s="70"/>
      <c r="J70" s="30">
        <v>17613702</v>
      </c>
      <c r="K70" s="77"/>
      <c r="L70" s="30">
        <v>18977813</v>
      </c>
    </row>
    <row r="71" spans="1:12" s="69" customFormat="1" ht="20.100000000000001" customHeight="1">
      <c r="A71" s="69" t="s">
        <v>40</v>
      </c>
      <c r="H71" s="70"/>
      <c r="I71" s="70"/>
      <c r="J71" s="2">
        <v>24281481</v>
      </c>
      <c r="K71" s="77"/>
      <c r="L71" s="2">
        <v>20823449</v>
      </c>
    </row>
    <row r="72" spans="1:12" s="69" customFormat="1" ht="5.0999999999999996" customHeight="1">
      <c r="A72" s="73"/>
      <c r="H72" s="70"/>
      <c r="I72" s="70"/>
      <c r="J72" s="20"/>
      <c r="K72" s="20"/>
      <c r="L72" s="21"/>
    </row>
    <row r="73" spans="1:12" s="69" customFormat="1" ht="20.100000000000001" customHeight="1">
      <c r="A73" s="73" t="s">
        <v>41</v>
      </c>
      <c r="H73" s="70"/>
      <c r="I73" s="70"/>
      <c r="J73" s="22">
        <f>SUM(J66:J71)</f>
        <v>168377934</v>
      </c>
      <c r="K73" s="20"/>
      <c r="L73" s="22">
        <f>SUM(L66:L72)</f>
        <v>161927160</v>
      </c>
    </row>
    <row r="74" spans="1:12" s="69" customFormat="1" ht="5.0999999999999996" customHeight="1">
      <c r="A74" s="73"/>
      <c r="H74" s="70"/>
      <c r="I74" s="70"/>
      <c r="J74" s="20"/>
      <c r="K74" s="20"/>
      <c r="L74" s="21"/>
    </row>
    <row r="75" spans="1:12" s="69" customFormat="1" ht="20.100000000000001" customHeight="1">
      <c r="A75" s="73" t="s">
        <v>42</v>
      </c>
      <c r="B75" s="73"/>
      <c r="H75" s="70"/>
      <c r="I75" s="70"/>
      <c r="J75" s="22">
        <f>SUM(J62+J73)</f>
        <v>304999698</v>
      </c>
      <c r="K75" s="20"/>
      <c r="L75" s="22">
        <f>SUM(L62+L73)</f>
        <v>301783471</v>
      </c>
    </row>
    <row r="76" spans="1:12" s="69" customFormat="1" ht="6.95" customHeight="1">
      <c r="H76" s="70"/>
      <c r="I76" s="70"/>
      <c r="J76" s="20"/>
      <c r="K76" s="20"/>
      <c r="L76" s="21"/>
    </row>
    <row r="77" spans="1:12" s="69" customFormat="1" ht="20.100000000000001" customHeight="1">
      <c r="A77" s="73" t="s">
        <v>43</v>
      </c>
      <c r="H77" s="70"/>
      <c r="I77" s="70"/>
      <c r="J77" s="20"/>
      <c r="K77" s="20"/>
      <c r="L77" s="21"/>
    </row>
    <row r="78" spans="1:12" s="69" customFormat="1" ht="5.0999999999999996" customHeight="1">
      <c r="A78" s="73"/>
      <c r="H78" s="70"/>
      <c r="I78" s="70"/>
      <c r="J78" s="20"/>
      <c r="K78" s="20"/>
      <c r="L78" s="21"/>
    </row>
    <row r="79" spans="1:12" s="69" customFormat="1" ht="20.100000000000001" customHeight="1">
      <c r="A79" s="69" t="s">
        <v>44</v>
      </c>
      <c r="H79" s="70"/>
      <c r="I79" s="70"/>
      <c r="J79" s="20"/>
      <c r="K79" s="20"/>
      <c r="L79" s="21"/>
    </row>
    <row r="80" spans="1:12" s="78" customFormat="1" ht="20.100000000000001" customHeight="1">
      <c r="B80" s="69" t="s">
        <v>45</v>
      </c>
      <c r="H80" s="79"/>
      <c r="I80" s="79"/>
      <c r="J80" s="20"/>
      <c r="K80" s="23"/>
      <c r="L80" s="21"/>
    </row>
    <row r="81" spans="1:12" s="78" customFormat="1" ht="20.100000000000001" customHeight="1" thickBot="1">
      <c r="B81" s="69"/>
      <c r="C81" s="78" t="s">
        <v>46</v>
      </c>
      <c r="H81" s="79"/>
      <c r="I81" s="79"/>
      <c r="J81" s="24">
        <v>200000000</v>
      </c>
      <c r="K81" s="23" t="s">
        <v>47</v>
      </c>
      <c r="L81" s="24">
        <v>200000000</v>
      </c>
    </row>
    <row r="82" spans="1:12" s="78" customFormat="1" ht="20.100000000000001" customHeight="1" thickTop="1">
      <c r="B82" s="78" t="s">
        <v>48</v>
      </c>
      <c r="H82" s="79"/>
      <c r="I82" s="79"/>
      <c r="J82" s="20"/>
      <c r="K82" s="23"/>
      <c r="L82" s="21"/>
    </row>
    <row r="83" spans="1:12" s="78" customFormat="1" ht="20.100000000000001" customHeight="1">
      <c r="C83" s="78" t="s">
        <v>49</v>
      </c>
      <c r="D83" s="80"/>
      <c r="I83" s="79"/>
      <c r="J83" s="20">
        <v>200000000</v>
      </c>
      <c r="K83" s="23"/>
      <c r="L83" s="30">
        <v>200000000</v>
      </c>
    </row>
    <row r="84" spans="1:12" s="78" customFormat="1" ht="20.100000000000001" customHeight="1">
      <c r="A84" s="78" t="s">
        <v>50</v>
      </c>
      <c r="H84" s="70"/>
      <c r="I84" s="79"/>
      <c r="J84" s="21">
        <v>347062552</v>
      </c>
      <c r="K84" s="23"/>
      <c r="L84" s="30">
        <v>347062552</v>
      </c>
    </row>
    <row r="85" spans="1:12" s="69" customFormat="1" ht="20.100000000000001" customHeight="1">
      <c r="A85" s="69" t="s">
        <v>51</v>
      </c>
      <c r="H85" s="70"/>
      <c r="I85" s="70"/>
      <c r="J85" s="20"/>
      <c r="K85" s="20"/>
      <c r="L85" s="30"/>
    </row>
    <row r="86" spans="1:12" s="69" customFormat="1" ht="20.100000000000001" customHeight="1">
      <c r="B86" s="69" t="s">
        <v>52</v>
      </c>
      <c r="H86" s="70"/>
      <c r="I86" s="70"/>
      <c r="J86" s="75">
        <v>20000000</v>
      </c>
      <c r="K86" s="77"/>
      <c r="L86" s="30">
        <v>20000000</v>
      </c>
    </row>
    <row r="87" spans="1:12" s="69" customFormat="1" ht="20.100000000000001" customHeight="1">
      <c r="B87" s="69" t="s">
        <v>53</v>
      </c>
      <c r="H87" s="70"/>
      <c r="I87" s="70"/>
      <c r="J87" s="75">
        <v>269729772</v>
      </c>
      <c r="K87" s="77"/>
      <c r="L87" s="30">
        <v>236767393</v>
      </c>
    </row>
    <row r="88" spans="1:12" s="69" customFormat="1" ht="20.100000000000001" customHeight="1">
      <c r="B88" s="81" t="s">
        <v>54</v>
      </c>
      <c r="C88" s="81"/>
      <c r="D88" s="81"/>
      <c r="H88" s="70"/>
      <c r="I88" s="70"/>
      <c r="J88" s="27">
        <v>3658201</v>
      </c>
      <c r="K88" s="77"/>
      <c r="L88" s="2">
        <v>3658201</v>
      </c>
    </row>
    <row r="89" spans="1:12" s="69" customFormat="1" ht="5.0999999999999996" customHeight="1">
      <c r="H89" s="70"/>
      <c r="I89" s="70"/>
      <c r="J89" s="25"/>
      <c r="K89" s="25"/>
      <c r="L89" s="26"/>
    </row>
    <row r="90" spans="1:12" s="69" customFormat="1" ht="20.100000000000001" customHeight="1">
      <c r="A90" s="73" t="s">
        <v>55</v>
      </c>
      <c r="B90" s="73"/>
      <c r="H90" s="70"/>
      <c r="I90" s="70"/>
      <c r="J90" s="27">
        <f>SUM(J83:J88)</f>
        <v>840450525</v>
      </c>
      <c r="K90" s="25"/>
      <c r="L90" s="27">
        <f>SUM(L83:L88)</f>
        <v>807488146</v>
      </c>
    </row>
    <row r="91" spans="1:12" s="69" customFormat="1" ht="5.0999999999999996" customHeight="1">
      <c r="H91" s="70"/>
      <c r="I91" s="70"/>
      <c r="J91" s="25"/>
      <c r="K91" s="25"/>
      <c r="L91" s="26"/>
    </row>
    <row r="92" spans="1:12" s="69" customFormat="1" ht="20.100000000000001" customHeight="1" thickBot="1">
      <c r="A92" s="73" t="s">
        <v>56</v>
      </c>
      <c r="B92" s="73"/>
      <c r="H92" s="70"/>
      <c r="I92" s="70"/>
      <c r="J92" s="24">
        <f>SUM(J75,J90)</f>
        <v>1145450223</v>
      </c>
      <c r="K92" s="20"/>
      <c r="L92" s="24">
        <f>SUM(L75,L90)</f>
        <v>1109271617</v>
      </c>
    </row>
    <row r="93" spans="1:12" s="69" customFormat="1" ht="18.75" customHeight="1" thickTop="1">
      <c r="A93" s="73"/>
      <c r="B93" s="73"/>
      <c r="H93" s="70"/>
      <c r="I93" s="70"/>
      <c r="J93" s="26"/>
      <c r="K93" s="20"/>
      <c r="L93" s="26"/>
    </row>
    <row r="94" spans="1:12" ht="21.95" customHeight="1">
      <c r="A94" s="61" t="str">
        <f>A44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94" s="61"/>
      <c r="C94" s="61"/>
      <c r="D94" s="61"/>
      <c r="E94" s="61"/>
      <c r="F94" s="61"/>
      <c r="G94" s="61"/>
      <c r="H94" s="62"/>
      <c r="I94" s="62"/>
      <c r="J94" s="8"/>
      <c r="K94" s="8"/>
      <c r="L94" s="8"/>
    </row>
  </sheetData>
  <mergeCells count="1">
    <mergeCell ref="A41:L4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  <ignoredErrors>
    <ignoredError sqref="K6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E21F4-FB57-4CB7-BDA8-D3E500C60B96}">
  <dimension ref="A1:J44"/>
  <sheetViews>
    <sheetView zoomScaleNormal="115" zoomScaleSheetLayoutView="100" workbookViewId="0">
      <selection activeCell="H59" sqref="H59"/>
    </sheetView>
  </sheetViews>
  <sheetFormatPr defaultColWidth="8" defaultRowHeight="18.75"/>
  <cols>
    <col min="1" max="3" width="1.5703125" style="83" customWidth="1"/>
    <col min="4" max="4" width="22.5703125" style="83" customWidth="1"/>
    <col min="5" max="5" width="20.140625" style="83" customWidth="1"/>
    <col min="6" max="6" width="8" style="83" customWidth="1"/>
    <col min="7" max="7" width="0.85546875" style="83" customWidth="1"/>
    <col min="8" max="8" width="16.28515625" style="108" customWidth="1"/>
    <col min="9" max="9" width="0.85546875" style="31" customWidth="1"/>
    <col min="10" max="10" width="16.28515625" style="108" customWidth="1"/>
    <col min="11" max="16384" width="8" style="83"/>
  </cols>
  <sheetData>
    <row r="1" spans="1:10" ht="21" customHeight="1">
      <c r="A1" s="82" t="s">
        <v>0</v>
      </c>
    </row>
    <row r="2" spans="1:10" ht="21" customHeight="1">
      <c r="A2" s="82" t="s">
        <v>57</v>
      </c>
    </row>
    <row r="3" spans="1:10" ht="21" customHeight="1">
      <c r="A3" s="84" t="s">
        <v>145</v>
      </c>
      <c r="B3" s="85"/>
      <c r="C3" s="85"/>
      <c r="D3" s="85"/>
      <c r="E3" s="85"/>
      <c r="F3" s="85"/>
      <c r="G3" s="85"/>
      <c r="H3" s="109"/>
      <c r="I3" s="32"/>
      <c r="J3" s="109"/>
    </row>
    <row r="4" spans="1:10" ht="21" customHeight="1">
      <c r="A4" s="82"/>
    </row>
    <row r="5" spans="1:10" ht="21" customHeight="1">
      <c r="H5" s="33" t="s">
        <v>2</v>
      </c>
      <c r="I5" s="33"/>
      <c r="J5" s="33" t="s">
        <v>2</v>
      </c>
    </row>
    <row r="6" spans="1:10" ht="21" customHeight="1">
      <c r="H6" s="12" t="s">
        <v>139</v>
      </c>
      <c r="I6" s="6"/>
      <c r="J6" s="12" t="s">
        <v>139</v>
      </c>
    </row>
    <row r="7" spans="1:10" ht="21" customHeight="1">
      <c r="H7" s="3" t="s">
        <v>144</v>
      </c>
      <c r="I7" s="3"/>
      <c r="J7" s="3" t="s">
        <v>5</v>
      </c>
    </row>
    <row r="8" spans="1:10" ht="21" customHeight="1">
      <c r="F8" s="86" t="s">
        <v>6</v>
      </c>
      <c r="H8" s="34" t="s">
        <v>7</v>
      </c>
      <c r="J8" s="34" t="s">
        <v>7</v>
      </c>
    </row>
    <row r="9" spans="1:10" ht="8.1" customHeight="1"/>
    <row r="10" spans="1:10" ht="21" customHeight="1">
      <c r="A10" s="83" t="s">
        <v>58</v>
      </c>
      <c r="H10" s="40">
        <v>179334817</v>
      </c>
      <c r="I10" s="35"/>
      <c r="J10" s="40">
        <v>133862109</v>
      </c>
    </row>
    <row r="11" spans="1:10" ht="21" customHeight="1">
      <c r="A11" s="83" t="s">
        <v>59</v>
      </c>
      <c r="H11" s="110">
        <v>-120125108</v>
      </c>
      <c r="I11" s="35"/>
      <c r="J11" s="110">
        <v>-94394716</v>
      </c>
    </row>
    <row r="12" spans="1:10" ht="8.1" customHeight="1">
      <c r="H12" s="40"/>
      <c r="I12" s="36"/>
      <c r="J12" s="40"/>
    </row>
    <row r="13" spans="1:10" ht="21" customHeight="1">
      <c r="A13" s="82" t="s">
        <v>60</v>
      </c>
      <c r="H13" s="40">
        <f>SUM(H10:H11)</f>
        <v>59209709</v>
      </c>
      <c r="I13" s="36"/>
      <c r="J13" s="40">
        <f>SUM(J10:J11)</f>
        <v>39467393</v>
      </c>
    </row>
    <row r="14" spans="1:10" ht="21" customHeight="1">
      <c r="A14" s="83" t="s">
        <v>61</v>
      </c>
      <c r="H14" s="40" t="s">
        <v>152</v>
      </c>
      <c r="I14" s="36"/>
      <c r="J14" s="40">
        <v>1989323</v>
      </c>
    </row>
    <row r="15" spans="1:10" ht="21" customHeight="1">
      <c r="A15" s="83" t="s">
        <v>62</v>
      </c>
      <c r="H15" s="111">
        <v>210835</v>
      </c>
      <c r="I15" s="35"/>
      <c r="J15" s="111">
        <v>446306</v>
      </c>
    </row>
    <row r="16" spans="1:10" ht="21" customHeight="1">
      <c r="A16" s="83" t="s">
        <v>63</v>
      </c>
      <c r="H16" s="110">
        <v>4079901</v>
      </c>
      <c r="I16" s="35"/>
      <c r="J16" s="110">
        <v>5291475</v>
      </c>
    </row>
    <row r="17" spans="1:10" ht="8.1" customHeight="1">
      <c r="B17" s="82"/>
      <c r="H17" s="40"/>
      <c r="I17" s="36"/>
      <c r="J17" s="40"/>
    </row>
    <row r="18" spans="1:10" ht="21" customHeight="1">
      <c r="A18" s="87" t="s">
        <v>64</v>
      </c>
      <c r="H18" s="110">
        <f>SUM(H13:H16)</f>
        <v>63500445</v>
      </c>
      <c r="I18" s="36"/>
      <c r="J18" s="110">
        <f>SUM(J13:J16)</f>
        <v>47194497</v>
      </c>
    </row>
    <row r="19" spans="1:10" ht="8.1" customHeight="1">
      <c r="A19" s="87"/>
      <c r="H19" s="40"/>
      <c r="I19" s="36"/>
      <c r="J19" s="40"/>
    </row>
    <row r="20" spans="1:10" ht="21" customHeight="1">
      <c r="A20" s="83" t="s">
        <v>65</v>
      </c>
      <c r="H20" s="111">
        <v>-20169767</v>
      </c>
      <c r="I20" s="37"/>
      <c r="J20" s="111">
        <v>-15099677</v>
      </c>
    </row>
    <row r="21" spans="1:10" ht="21" customHeight="1">
      <c r="A21" s="83" t="s">
        <v>101</v>
      </c>
      <c r="H21" s="111">
        <v>-1620244</v>
      </c>
      <c r="I21" s="37"/>
      <c r="J21" s="111">
        <v>-243656</v>
      </c>
    </row>
    <row r="22" spans="1:10" ht="21" customHeight="1">
      <c r="A22" s="83" t="s">
        <v>151</v>
      </c>
      <c r="H22" s="110" t="s">
        <v>152</v>
      </c>
      <c r="I22" s="38"/>
      <c r="J22" s="110">
        <v>-748088</v>
      </c>
    </row>
    <row r="23" spans="1:10" ht="8.1" customHeight="1">
      <c r="H23" s="40"/>
      <c r="I23" s="36"/>
      <c r="J23" s="40"/>
    </row>
    <row r="24" spans="1:10" ht="21" customHeight="1">
      <c r="A24" s="87" t="s">
        <v>66</v>
      </c>
      <c r="H24" s="110">
        <f>SUM(H20:H22)</f>
        <v>-21790011</v>
      </c>
      <c r="I24" s="36"/>
      <c r="J24" s="110">
        <f>SUM(J20:J22)</f>
        <v>-16091421</v>
      </c>
    </row>
    <row r="25" spans="1:10" ht="8.1" customHeight="1">
      <c r="H25" s="40"/>
      <c r="I25" s="36"/>
      <c r="J25" s="40"/>
    </row>
    <row r="26" spans="1:10" ht="21" customHeight="1">
      <c r="A26" s="82" t="s">
        <v>67</v>
      </c>
      <c r="B26" s="82"/>
      <c r="H26" s="40">
        <f>+H18+H24</f>
        <v>41710434</v>
      </c>
      <c r="I26" s="36"/>
      <c r="J26" s="40">
        <f>+J18+J24</f>
        <v>31103076</v>
      </c>
    </row>
    <row r="27" spans="1:10" ht="21" customHeight="1">
      <c r="A27" s="83" t="s">
        <v>68</v>
      </c>
      <c r="H27" s="110">
        <v>-1948996</v>
      </c>
      <c r="I27" s="35"/>
      <c r="J27" s="110">
        <v>-2102044</v>
      </c>
    </row>
    <row r="28" spans="1:10" ht="8.1" customHeight="1">
      <c r="H28" s="40"/>
      <c r="I28" s="36"/>
      <c r="J28" s="40"/>
    </row>
    <row r="29" spans="1:10" ht="21" customHeight="1">
      <c r="A29" s="82" t="s">
        <v>69</v>
      </c>
      <c r="H29" s="40">
        <f>SUM(H26:H28)</f>
        <v>39761438</v>
      </c>
      <c r="I29" s="36"/>
      <c r="J29" s="40">
        <f>SUM(J26:J28)</f>
        <v>29001032</v>
      </c>
    </row>
    <row r="30" spans="1:10" ht="21" customHeight="1">
      <c r="A30" s="83" t="s">
        <v>70</v>
      </c>
      <c r="F30" s="88">
        <v>17</v>
      </c>
      <c r="H30" s="110">
        <v>-6799059</v>
      </c>
      <c r="I30" s="35"/>
      <c r="J30" s="110">
        <v>-5597181</v>
      </c>
    </row>
    <row r="31" spans="1:10" ht="8.1" customHeight="1">
      <c r="H31" s="40"/>
      <c r="I31" s="39"/>
      <c r="J31" s="40"/>
    </row>
    <row r="32" spans="1:10" ht="21" customHeight="1">
      <c r="A32" s="82" t="s">
        <v>71</v>
      </c>
      <c r="H32" s="40">
        <f>SUM(H29:H30)</f>
        <v>32962379</v>
      </c>
      <c r="I32" s="39"/>
      <c r="J32" s="40">
        <f>SUM(J29:J30)</f>
        <v>23403851</v>
      </c>
    </row>
    <row r="33" spans="1:10" ht="21" customHeight="1">
      <c r="A33" s="89" t="s">
        <v>72</v>
      </c>
      <c r="B33" s="90"/>
      <c r="H33" s="110" t="s">
        <v>152</v>
      </c>
      <c r="I33" s="40"/>
      <c r="J33" s="110" t="s">
        <v>152</v>
      </c>
    </row>
    <row r="34" spans="1:10" ht="8.1" customHeight="1">
      <c r="A34" s="89"/>
      <c r="B34" s="91"/>
      <c r="H34" s="40"/>
      <c r="I34" s="40"/>
      <c r="J34" s="40"/>
    </row>
    <row r="35" spans="1:10" ht="21" customHeight="1" thickBot="1">
      <c r="A35" s="92" t="s">
        <v>73</v>
      </c>
      <c r="B35" s="91"/>
      <c r="H35" s="41">
        <f>SUM(H32:H33)</f>
        <v>32962379</v>
      </c>
      <c r="I35" s="40"/>
      <c r="J35" s="41">
        <f>SUM(J32:J33)</f>
        <v>23403851</v>
      </c>
    </row>
    <row r="36" spans="1:10" ht="21" customHeight="1" thickTop="1">
      <c r="H36" s="40"/>
      <c r="I36" s="39"/>
      <c r="J36" s="40"/>
    </row>
    <row r="37" spans="1:10" ht="21" customHeight="1">
      <c r="A37" s="82" t="s">
        <v>74</v>
      </c>
      <c r="H37" s="40"/>
      <c r="I37" s="40"/>
      <c r="J37" s="40"/>
    </row>
    <row r="38" spans="1:10" ht="8.1" customHeight="1">
      <c r="H38" s="40"/>
      <c r="I38" s="36"/>
      <c r="J38" s="40"/>
    </row>
    <row r="39" spans="1:10" ht="21" customHeight="1" thickBot="1">
      <c r="A39" s="83" t="s">
        <v>75</v>
      </c>
      <c r="F39" s="88">
        <v>18</v>
      </c>
      <c r="H39" s="112">
        <v>8.2382750000000005E-2</v>
      </c>
      <c r="I39" s="35"/>
      <c r="J39" s="112">
        <v>5.8274825000000002E-2</v>
      </c>
    </row>
    <row r="40" spans="1:10" s="58" customFormat="1" ht="21" customHeight="1" thickTop="1">
      <c r="H40" s="43"/>
      <c r="I40" s="47"/>
      <c r="J40" s="43"/>
    </row>
    <row r="41" spans="1:10" s="58" customFormat="1" ht="21" customHeight="1">
      <c r="A41" s="57"/>
      <c r="H41" s="43"/>
      <c r="I41" s="43"/>
      <c r="J41" s="43"/>
    </row>
    <row r="42" spans="1:10" s="58" customFormat="1" ht="21" customHeight="1">
      <c r="A42" s="57"/>
      <c r="H42" s="43"/>
      <c r="I42" s="43"/>
      <c r="J42" s="43"/>
    </row>
    <row r="43" spans="1:10" s="58" customFormat="1" ht="20.100000000000001" customHeight="1">
      <c r="H43" s="43"/>
      <c r="I43" s="47"/>
      <c r="J43" s="43"/>
    </row>
    <row r="44" spans="1:10" ht="21.95" customHeight="1">
      <c r="A44" s="85" t="str">
        <f>+'2-3'!A94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44" s="85"/>
      <c r="C44" s="85"/>
      <c r="D44" s="85"/>
      <c r="E44" s="85"/>
      <c r="F44" s="85"/>
      <c r="G44" s="85"/>
      <c r="H44" s="109"/>
      <c r="I44" s="42"/>
      <c r="J44" s="109"/>
    </row>
  </sheetData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93C85-94FA-45A4-B8E0-E23F9A368D71}">
  <dimension ref="A1:O28"/>
  <sheetViews>
    <sheetView zoomScaleNormal="100" zoomScaleSheetLayoutView="100" workbookViewId="0">
      <selection activeCell="B24" sqref="B24"/>
    </sheetView>
  </sheetViews>
  <sheetFormatPr defaultColWidth="9.42578125" defaultRowHeight="19.5" customHeight="1"/>
  <cols>
    <col min="1" max="1" width="1.5703125" style="76" customWidth="1"/>
    <col min="2" max="2" width="40.7109375" style="76" customWidth="1"/>
    <col min="3" max="3" width="7.7109375" style="97" customWidth="1"/>
    <col min="4" max="4" width="0.85546875" style="76" customWidth="1"/>
    <col min="5" max="5" width="15.85546875" style="1" customWidth="1"/>
    <col min="6" max="6" width="0.85546875" style="1" customWidth="1"/>
    <col min="7" max="7" width="12.7109375" style="1" customWidth="1"/>
    <col min="8" max="8" width="0.85546875" style="1" customWidth="1"/>
    <col min="9" max="9" width="11.42578125" style="1" customWidth="1"/>
    <col min="10" max="10" width="0.85546875" style="1" customWidth="1"/>
    <col min="11" max="11" width="12.42578125" style="1" customWidth="1"/>
    <col min="12" max="12" width="0.85546875" style="1" customWidth="1"/>
    <col min="13" max="13" width="19" style="1" customWidth="1"/>
    <col min="14" max="14" width="0.85546875" style="1" customWidth="1"/>
    <col min="15" max="15" width="13.7109375" style="1" customWidth="1"/>
    <col min="16" max="16384" width="9.42578125" style="76"/>
  </cols>
  <sheetData>
    <row r="1" spans="1:15" ht="20.100000000000001" customHeight="1">
      <c r="A1" s="65" t="s">
        <v>0</v>
      </c>
      <c r="B1" s="93"/>
      <c r="C1" s="94"/>
      <c r="D1" s="93"/>
    </row>
    <row r="2" spans="1:15" ht="20.100000000000001" customHeight="1">
      <c r="A2" s="65" t="s">
        <v>76</v>
      </c>
      <c r="B2" s="93"/>
      <c r="C2" s="94"/>
      <c r="D2" s="93"/>
    </row>
    <row r="3" spans="1:15" ht="20.100000000000001" customHeight="1">
      <c r="A3" s="84" t="s">
        <v>145</v>
      </c>
      <c r="B3" s="95"/>
      <c r="C3" s="96"/>
      <c r="D3" s="95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1" customHeight="1"/>
    <row r="5" spans="1:15" ht="21" customHeight="1">
      <c r="A5" s="93"/>
      <c r="B5" s="93"/>
      <c r="C5" s="94"/>
      <c r="D5" s="93"/>
      <c r="E5" s="76"/>
      <c r="F5" s="3"/>
      <c r="G5" s="76"/>
      <c r="H5" s="3"/>
      <c r="I5" s="114" t="s">
        <v>51</v>
      </c>
      <c r="J5" s="114"/>
      <c r="K5" s="114"/>
      <c r="L5" s="114"/>
      <c r="M5" s="114"/>
      <c r="N5" s="3"/>
      <c r="O5" s="76"/>
    </row>
    <row r="6" spans="1:15" ht="21" customHeight="1">
      <c r="A6" s="93"/>
      <c r="B6" s="93"/>
      <c r="C6" s="94"/>
      <c r="D6" s="93"/>
      <c r="E6" s="3"/>
      <c r="F6" s="3"/>
      <c r="G6" s="3"/>
      <c r="H6" s="3"/>
      <c r="J6" s="3"/>
      <c r="K6" s="44"/>
      <c r="L6" s="44"/>
      <c r="M6" s="98" t="s">
        <v>77</v>
      </c>
      <c r="N6" s="3"/>
      <c r="O6" s="76"/>
    </row>
    <row r="7" spans="1:15" ht="21" customHeight="1">
      <c r="A7" s="93"/>
      <c r="B7" s="93"/>
      <c r="C7" s="94"/>
      <c r="D7" s="93"/>
      <c r="E7" s="3" t="s">
        <v>78</v>
      </c>
      <c r="F7" s="3"/>
      <c r="G7" s="3" t="s">
        <v>79</v>
      </c>
      <c r="H7" s="3"/>
      <c r="I7" s="3" t="s">
        <v>80</v>
      </c>
      <c r="J7" s="3"/>
      <c r="K7" s="44"/>
      <c r="L7" s="44"/>
      <c r="M7" s="98" t="s">
        <v>81</v>
      </c>
      <c r="N7" s="3"/>
      <c r="O7" s="76"/>
    </row>
    <row r="8" spans="1:15" ht="21" customHeight="1">
      <c r="A8" s="93"/>
      <c r="B8" s="93"/>
      <c r="C8" s="94"/>
      <c r="D8" s="93"/>
      <c r="E8" s="3" t="s">
        <v>82</v>
      </c>
      <c r="F8" s="3"/>
      <c r="G8" s="3" t="s">
        <v>83</v>
      </c>
      <c r="H8" s="3"/>
      <c r="I8" s="12" t="s">
        <v>84</v>
      </c>
      <c r="J8" s="76"/>
      <c r="K8" s="76"/>
      <c r="L8" s="6"/>
      <c r="M8" s="98" t="s">
        <v>85</v>
      </c>
      <c r="N8" s="3"/>
      <c r="O8" s="3" t="s">
        <v>86</v>
      </c>
    </row>
    <row r="9" spans="1:15" ht="21" customHeight="1">
      <c r="A9" s="93"/>
      <c r="B9" s="93"/>
      <c r="C9" s="94"/>
      <c r="D9" s="93"/>
      <c r="E9" s="3" t="s">
        <v>87</v>
      </c>
      <c r="F9" s="3"/>
      <c r="G9" s="3" t="s">
        <v>88</v>
      </c>
      <c r="H9" s="3"/>
      <c r="I9" s="3" t="s">
        <v>89</v>
      </c>
      <c r="J9" s="3"/>
      <c r="K9" s="3" t="s">
        <v>53</v>
      </c>
      <c r="L9" s="3"/>
      <c r="M9" s="99" t="s">
        <v>90</v>
      </c>
      <c r="N9" s="3"/>
      <c r="O9" s="3" t="s">
        <v>43</v>
      </c>
    </row>
    <row r="10" spans="1:15" ht="21" customHeight="1">
      <c r="A10" s="93"/>
      <c r="B10" s="93"/>
      <c r="C10" s="6"/>
      <c r="D10" s="93"/>
      <c r="E10" s="4" t="s">
        <v>7</v>
      </c>
      <c r="F10" s="3"/>
      <c r="G10" s="4" t="s">
        <v>7</v>
      </c>
      <c r="H10" s="3"/>
      <c r="I10" s="4" t="s">
        <v>7</v>
      </c>
      <c r="J10" s="3"/>
      <c r="K10" s="4" t="s">
        <v>7</v>
      </c>
      <c r="L10" s="45"/>
      <c r="M10" s="4" t="s">
        <v>7</v>
      </c>
      <c r="N10" s="3"/>
      <c r="O10" s="4" t="s">
        <v>7</v>
      </c>
    </row>
    <row r="11" spans="1:15" ht="8.1" customHeight="1">
      <c r="A11" s="93"/>
      <c r="B11" s="93"/>
      <c r="C11" s="94"/>
      <c r="D11" s="93"/>
      <c r="E11" s="46"/>
      <c r="F11" s="3"/>
      <c r="G11" s="46"/>
      <c r="H11" s="3"/>
      <c r="I11" s="46"/>
      <c r="J11" s="3"/>
      <c r="K11" s="46"/>
      <c r="L11" s="46"/>
      <c r="M11" s="46"/>
      <c r="N11" s="3"/>
      <c r="O11" s="46"/>
    </row>
    <row r="12" spans="1:15" ht="21" customHeight="1">
      <c r="A12" s="65" t="s">
        <v>92</v>
      </c>
      <c r="B12" s="65"/>
      <c r="C12" s="94"/>
      <c r="D12" s="93"/>
      <c r="E12" s="100">
        <v>200000000</v>
      </c>
      <c r="F12" s="67"/>
      <c r="G12" s="100">
        <v>347062552</v>
      </c>
      <c r="H12" s="67"/>
      <c r="I12" s="100">
        <v>20000000</v>
      </c>
      <c r="J12" s="67"/>
      <c r="K12" s="100">
        <v>173530405</v>
      </c>
      <c r="L12" s="100"/>
      <c r="M12" s="100">
        <v>3112491</v>
      </c>
      <c r="N12" s="67" t="s">
        <v>47</v>
      </c>
      <c r="O12" s="67">
        <f>SUM(E12:M12)</f>
        <v>743705448</v>
      </c>
    </row>
    <row r="13" spans="1:15" ht="21" customHeight="1">
      <c r="A13" s="65" t="s">
        <v>91</v>
      </c>
      <c r="B13" s="65"/>
      <c r="C13" s="94"/>
      <c r="D13" s="93"/>
      <c r="E13" s="5"/>
      <c r="G13" s="5"/>
      <c r="I13" s="5"/>
      <c r="K13" s="5"/>
      <c r="L13" s="5"/>
      <c r="M13" s="5"/>
      <c r="N13" s="67"/>
      <c r="O13" s="67"/>
    </row>
    <row r="14" spans="1:15" ht="21" customHeight="1">
      <c r="A14" s="93" t="s">
        <v>71</v>
      </c>
      <c r="B14" s="93"/>
      <c r="C14" s="94"/>
      <c r="D14" s="93"/>
      <c r="E14" s="53" t="s">
        <v>152</v>
      </c>
      <c r="F14" s="100"/>
      <c r="G14" s="53" t="s">
        <v>152</v>
      </c>
      <c r="H14" s="100"/>
      <c r="I14" s="53" t="s">
        <v>152</v>
      </c>
      <c r="J14" s="100"/>
      <c r="K14" s="101">
        <v>23403851</v>
      </c>
      <c r="L14" s="100"/>
      <c r="M14" s="101" t="s">
        <v>152</v>
      </c>
      <c r="N14" s="67"/>
      <c r="O14" s="102">
        <f>SUM(E14:M14)</f>
        <v>23403851</v>
      </c>
    </row>
    <row r="15" spans="1:15" ht="8.1" customHeight="1">
      <c r="A15" s="93"/>
      <c r="B15" s="65"/>
      <c r="C15" s="94"/>
      <c r="D15" s="93"/>
      <c r="E15" s="100" t="s">
        <v>47</v>
      </c>
      <c r="F15" s="67" t="s">
        <v>47</v>
      </c>
      <c r="G15" s="100" t="s">
        <v>47</v>
      </c>
      <c r="H15" s="67" t="s">
        <v>47</v>
      </c>
      <c r="I15" s="100" t="s">
        <v>47</v>
      </c>
      <c r="J15" s="67" t="s">
        <v>47</v>
      </c>
      <c r="K15" s="100" t="s">
        <v>47</v>
      </c>
      <c r="L15" s="67"/>
      <c r="M15" s="100"/>
      <c r="N15" s="67"/>
      <c r="O15" s="100" t="s">
        <v>47</v>
      </c>
    </row>
    <row r="16" spans="1:15" ht="21" customHeight="1" thickBot="1">
      <c r="A16" s="65" t="s">
        <v>143</v>
      </c>
      <c r="B16" s="65"/>
      <c r="C16" s="94"/>
      <c r="D16" s="93"/>
      <c r="E16" s="103">
        <f>SUM(E12:E14)</f>
        <v>200000000</v>
      </c>
      <c r="F16" s="67" t="s">
        <v>47</v>
      </c>
      <c r="G16" s="103">
        <f>SUM(G12:G14)</f>
        <v>347062552</v>
      </c>
      <c r="H16" s="67" t="s">
        <v>47</v>
      </c>
      <c r="I16" s="103">
        <f>SUM(I12:I14)</f>
        <v>20000000</v>
      </c>
      <c r="J16" s="67" t="s">
        <v>47</v>
      </c>
      <c r="K16" s="103">
        <f>SUM(K12:K14)</f>
        <v>196934256</v>
      </c>
      <c r="L16" s="67"/>
      <c r="M16" s="103">
        <f>SUM(M12:M14)</f>
        <v>3112491</v>
      </c>
      <c r="N16" s="67"/>
      <c r="O16" s="103">
        <f>SUM(O12:O14)</f>
        <v>767109299</v>
      </c>
    </row>
    <row r="17" spans="1:15" ht="21" customHeight="1" thickTop="1">
      <c r="A17" s="65"/>
      <c r="B17" s="65"/>
      <c r="C17" s="94"/>
      <c r="D17" s="93"/>
      <c r="E17" s="100"/>
      <c r="F17" s="67"/>
      <c r="G17" s="100"/>
      <c r="H17" s="67"/>
      <c r="I17" s="100"/>
      <c r="J17" s="67"/>
      <c r="K17" s="100"/>
      <c r="L17" s="100"/>
      <c r="M17" s="100"/>
      <c r="N17" s="67"/>
      <c r="O17" s="100"/>
    </row>
    <row r="18" spans="1:15" ht="21" customHeight="1">
      <c r="A18" s="65" t="s">
        <v>142</v>
      </c>
      <c r="B18" s="65"/>
      <c r="C18" s="94"/>
      <c r="D18" s="93"/>
      <c r="E18" s="100">
        <v>200000000</v>
      </c>
      <c r="F18" s="1" t="s">
        <v>47</v>
      </c>
      <c r="G18" s="5">
        <v>347062552</v>
      </c>
      <c r="H18" s="67"/>
      <c r="I18" s="100">
        <v>20000000</v>
      </c>
      <c r="J18" s="67">
        <v>0</v>
      </c>
      <c r="K18" s="100">
        <v>236767393</v>
      </c>
      <c r="L18" s="100"/>
      <c r="M18" s="100">
        <v>3658201</v>
      </c>
      <c r="N18" s="67"/>
      <c r="O18" s="67">
        <f>SUM(E18:M18)</f>
        <v>807488146</v>
      </c>
    </row>
    <row r="19" spans="1:15" ht="21" customHeight="1">
      <c r="A19" s="65" t="s">
        <v>91</v>
      </c>
      <c r="B19" s="65"/>
      <c r="C19" s="94"/>
      <c r="D19" s="93"/>
      <c r="E19" s="5"/>
      <c r="G19" s="5"/>
      <c r="I19" s="5"/>
      <c r="K19" s="5"/>
      <c r="L19" s="5"/>
      <c r="M19" s="5"/>
      <c r="N19" s="67"/>
      <c r="O19" s="67"/>
    </row>
    <row r="20" spans="1:15" ht="21" customHeight="1">
      <c r="A20" s="93" t="s">
        <v>71</v>
      </c>
      <c r="B20" s="93"/>
      <c r="C20" s="94"/>
      <c r="D20" s="93"/>
      <c r="E20" s="53" t="s">
        <v>152</v>
      </c>
      <c r="F20" s="100"/>
      <c r="G20" s="53" t="s">
        <v>152</v>
      </c>
      <c r="H20" s="100"/>
      <c r="I20" s="53" t="s">
        <v>152</v>
      </c>
      <c r="J20" s="67"/>
      <c r="K20" s="101">
        <v>32962379</v>
      </c>
      <c r="L20" s="100"/>
      <c r="M20" s="101" t="s">
        <v>152</v>
      </c>
      <c r="N20" s="67"/>
      <c r="O20" s="102">
        <f t="shared" ref="O20" si="0">SUM(E20:M20)</f>
        <v>32962379</v>
      </c>
    </row>
    <row r="21" spans="1:15" ht="8.1" customHeight="1">
      <c r="A21" s="93"/>
      <c r="B21" s="65"/>
      <c r="C21" s="94"/>
      <c r="D21" s="93"/>
      <c r="E21" s="100" t="s">
        <v>47</v>
      </c>
      <c r="F21" s="67" t="s">
        <v>47</v>
      </c>
      <c r="G21" s="100" t="s">
        <v>47</v>
      </c>
      <c r="H21" s="67" t="s">
        <v>47</v>
      </c>
      <c r="I21" s="100" t="s">
        <v>47</v>
      </c>
      <c r="J21" s="67" t="s">
        <v>47</v>
      </c>
      <c r="K21" s="100" t="s">
        <v>47</v>
      </c>
      <c r="L21" s="67"/>
      <c r="M21" s="100"/>
      <c r="N21" s="67"/>
      <c r="O21" s="100" t="s">
        <v>47</v>
      </c>
    </row>
    <row r="22" spans="1:15" ht="21" customHeight="1" thickBot="1">
      <c r="A22" s="65" t="s">
        <v>141</v>
      </c>
      <c r="B22" s="65"/>
      <c r="C22" s="94"/>
      <c r="D22" s="93"/>
      <c r="E22" s="103">
        <f>SUM(E18:E20)</f>
        <v>200000000</v>
      </c>
      <c r="F22" s="67" t="s">
        <v>47</v>
      </c>
      <c r="G22" s="103">
        <f>SUM(G18:G20)</f>
        <v>347062552</v>
      </c>
      <c r="H22" s="67" t="s">
        <v>47</v>
      </c>
      <c r="I22" s="103">
        <f>SUM(I18:I20)</f>
        <v>20000000</v>
      </c>
      <c r="J22" s="67" t="s">
        <v>47</v>
      </c>
      <c r="K22" s="103">
        <f>SUM(K18:K20)</f>
        <v>269729772</v>
      </c>
      <c r="L22" s="67"/>
      <c r="M22" s="103">
        <f>SUM(M18:M20)</f>
        <v>3658201</v>
      </c>
      <c r="N22" s="67"/>
      <c r="O22" s="103">
        <f>SUM(O18:O20)</f>
        <v>840450525</v>
      </c>
    </row>
    <row r="23" spans="1:15" ht="21" customHeight="1" thickTop="1"/>
    <row r="24" spans="1:15" ht="21" customHeight="1"/>
    <row r="25" spans="1:15" ht="21" customHeight="1"/>
    <row r="26" spans="1:15" ht="21" customHeight="1"/>
    <row r="27" spans="1:15" ht="9.75" customHeight="1"/>
    <row r="28" spans="1:15" ht="21.95" customHeight="1">
      <c r="A28" s="104" t="str">
        <f>'2-3'!A44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28" s="104"/>
      <c r="C28" s="105"/>
      <c r="D28" s="10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</sheetData>
  <mergeCells count="1">
    <mergeCell ref="I5:M5"/>
  </mergeCells>
  <pageMargins left="0.4" right="0.4" top="0.5" bottom="0.6" header="0.49" footer="0.4"/>
  <pageSetup paperSize="9" firstPageNumber="5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56740-9B36-4CE7-9CA6-BF4449A6B354}">
  <dimension ref="A1:I91"/>
  <sheetViews>
    <sheetView tabSelected="1" topLeftCell="A24" zoomScaleNormal="100" zoomScaleSheetLayoutView="110" workbookViewId="0">
      <selection activeCell="L16" sqref="L16"/>
    </sheetView>
  </sheetViews>
  <sheetFormatPr defaultRowHeight="16.5" customHeight="1"/>
  <cols>
    <col min="1" max="3" width="1.28515625" style="116" customWidth="1"/>
    <col min="4" max="4" width="46.140625" style="116" customWidth="1"/>
    <col min="5" max="5" width="7.85546875" style="117" customWidth="1"/>
    <col min="6" max="6" width="0.85546875" style="118" customWidth="1"/>
    <col min="7" max="7" width="15" style="118" customWidth="1"/>
    <col min="8" max="8" width="0.85546875" style="119" customWidth="1"/>
    <col min="9" max="9" width="15" style="118" customWidth="1"/>
    <col min="10" max="118" width="9.140625" style="116"/>
    <col min="119" max="121" width="0.5703125" style="116" customWidth="1"/>
    <col min="122" max="122" width="26" style="116" customWidth="1"/>
    <col min="123" max="123" width="7.42578125" style="116" customWidth="1"/>
    <col min="124" max="124" width="0.5703125" style="116" customWidth="1"/>
    <col min="125" max="125" width="11.5703125" style="116" customWidth="1"/>
    <col min="126" max="126" width="0.5703125" style="116" customWidth="1"/>
    <col min="127" max="127" width="11.5703125" style="116" customWidth="1"/>
    <col min="128" max="128" width="0.5703125" style="116" customWidth="1"/>
    <col min="129" max="129" width="11.5703125" style="116" customWidth="1"/>
    <col min="130" max="130" width="0.5703125" style="116" customWidth="1"/>
    <col min="131" max="131" width="11.5703125" style="116" customWidth="1"/>
    <col min="132" max="374" width="9.140625" style="116"/>
    <col min="375" max="377" width="0.5703125" style="116" customWidth="1"/>
    <col min="378" max="378" width="26" style="116" customWidth="1"/>
    <col min="379" max="379" width="7.42578125" style="116" customWidth="1"/>
    <col min="380" max="380" width="0.5703125" style="116" customWidth="1"/>
    <col min="381" max="381" width="11.5703125" style="116" customWidth="1"/>
    <col min="382" max="382" width="0.5703125" style="116" customWidth="1"/>
    <col min="383" max="383" width="11.5703125" style="116" customWidth="1"/>
    <col min="384" max="384" width="0.5703125" style="116" customWidth="1"/>
    <col min="385" max="385" width="11.5703125" style="116" customWidth="1"/>
    <col min="386" max="386" width="0.5703125" style="116" customWidth="1"/>
    <col min="387" max="387" width="11.5703125" style="116" customWidth="1"/>
    <col min="388" max="630" width="9.140625" style="116"/>
    <col min="631" max="633" width="0.5703125" style="116" customWidth="1"/>
    <col min="634" max="634" width="26" style="116" customWidth="1"/>
    <col min="635" max="635" width="7.42578125" style="116" customWidth="1"/>
    <col min="636" max="636" width="0.5703125" style="116" customWidth="1"/>
    <col min="637" max="637" width="11.5703125" style="116" customWidth="1"/>
    <col min="638" max="638" width="0.5703125" style="116" customWidth="1"/>
    <col min="639" max="639" width="11.5703125" style="116" customWidth="1"/>
    <col min="640" max="640" width="0.5703125" style="116" customWidth="1"/>
    <col min="641" max="641" width="11.5703125" style="116" customWidth="1"/>
    <col min="642" max="642" width="0.5703125" style="116" customWidth="1"/>
    <col min="643" max="643" width="11.5703125" style="116" customWidth="1"/>
    <col min="644" max="886" width="9.140625" style="116"/>
    <col min="887" max="889" width="0.5703125" style="116" customWidth="1"/>
    <col min="890" max="890" width="26" style="116" customWidth="1"/>
    <col min="891" max="891" width="7.42578125" style="116" customWidth="1"/>
    <col min="892" max="892" width="0.5703125" style="116" customWidth="1"/>
    <col min="893" max="893" width="11.5703125" style="116" customWidth="1"/>
    <col min="894" max="894" width="0.5703125" style="116" customWidth="1"/>
    <col min="895" max="895" width="11.5703125" style="116" customWidth="1"/>
    <col min="896" max="896" width="0.5703125" style="116" customWidth="1"/>
    <col min="897" max="897" width="11.5703125" style="116" customWidth="1"/>
    <col min="898" max="898" width="0.5703125" style="116" customWidth="1"/>
    <col min="899" max="899" width="11.5703125" style="116" customWidth="1"/>
    <col min="900" max="1142" width="9.140625" style="116"/>
    <col min="1143" max="1145" width="0.5703125" style="116" customWidth="1"/>
    <col min="1146" max="1146" width="26" style="116" customWidth="1"/>
    <col min="1147" max="1147" width="7.42578125" style="116" customWidth="1"/>
    <col min="1148" max="1148" width="0.5703125" style="116" customWidth="1"/>
    <col min="1149" max="1149" width="11.5703125" style="116" customWidth="1"/>
    <col min="1150" max="1150" width="0.5703125" style="116" customWidth="1"/>
    <col min="1151" max="1151" width="11.5703125" style="116" customWidth="1"/>
    <col min="1152" max="1152" width="0.5703125" style="116" customWidth="1"/>
    <col min="1153" max="1153" width="11.5703125" style="116" customWidth="1"/>
    <col min="1154" max="1154" width="0.5703125" style="116" customWidth="1"/>
    <col min="1155" max="1155" width="11.5703125" style="116" customWidth="1"/>
    <col min="1156" max="1398" width="9.140625" style="116"/>
    <col min="1399" max="1401" width="0.5703125" style="116" customWidth="1"/>
    <col min="1402" max="1402" width="26" style="116" customWidth="1"/>
    <col min="1403" max="1403" width="7.42578125" style="116" customWidth="1"/>
    <col min="1404" max="1404" width="0.5703125" style="116" customWidth="1"/>
    <col min="1405" max="1405" width="11.5703125" style="116" customWidth="1"/>
    <col min="1406" max="1406" width="0.5703125" style="116" customWidth="1"/>
    <col min="1407" max="1407" width="11.5703125" style="116" customWidth="1"/>
    <col min="1408" max="1408" width="0.5703125" style="116" customWidth="1"/>
    <col min="1409" max="1409" width="11.5703125" style="116" customWidth="1"/>
    <col min="1410" max="1410" width="0.5703125" style="116" customWidth="1"/>
    <col min="1411" max="1411" width="11.5703125" style="116" customWidth="1"/>
    <col min="1412" max="1654" width="9.140625" style="116"/>
    <col min="1655" max="1657" width="0.5703125" style="116" customWidth="1"/>
    <col min="1658" max="1658" width="26" style="116" customWidth="1"/>
    <col min="1659" max="1659" width="7.42578125" style="116" customWidth="1"/>
    <col min="1660" max="1660" width="0.5703125" style="116" customWidth="1"/>
    <col min="1661" max="1661" width="11.5703125" style="116" customWidth="1"/>
    <col min="1662" max="1662" width="0.5703125" style="116" customWidth="1"/>
    <col min="1663" max="1663" width="11.5703125" style="116" customWidth="1"/>
    <col min="1664" max="1664" width="0.5703125" style="116" customWidth="1"/>
    <col min="1665" max="1665" width="11.5703125" style="116" customWidth="1"/>
    <col min="1666" max="1666" width="0.5703125" style="116" customWidth="1"/>
    <col min="1667" max="1667" width="11.5703125" style="116" customWidth="1"/>
    <col min="1668" max="1910" width="9.140625" style="116"/>
    <col min="1911" max="1913" width="0.5703125" style="116" customWidth="1"/>
    <col min="1914" max="1914" width="26" style="116" customWidth="1"/>
    <col min="1915" max="1915" width="7.42578125" style="116" customWidth="1"/>
    <col min="1916" max="1916" width="0.5703125" style="116" customWidth="1"/>
    <col min="1917" max="1917" width="11.5703125" style="116" customWidth="1"/>
    <col min="1918" max="1918" width="0.5703125" style="116" customWidth="1"/>
    <col min="1919" max="1919" width="11.5703125" style="116" customWidth="1"/>
    <col min="1920" max="1920" width="0.5703125" style="116" customWidth="1"/>
    <col min="1921" max="1921" width="11.5703125" style="116" customWidth="1"/>
    <col min="1922" max="1922" width="0.5703125" style="116" customWidth="1"/>
    <col min="1923" max="1923" width="11.5703125" style="116" customWidth="1"/>
    <col min="1924" max="2166" width="9.140625" style="116"/>
    <col min="2167" max="2169" width="0.5703125" style="116" customWidth="1"/>
    <col min="2170" max="2170" width="26" style="116" customWidth="1"/>
    <col min="2171" max="2171" width="7.42578125" style="116" customWidth="1"/>
    <col min="2172" max="2172" width="0.5703125" style="116" customWidth="1"/>
    <col min="2173" max="2173" width="11.5703125" style="116" customWidth="1"/>
    <col min="2174" max="2174" width="0.5703125" style="116" customWidth="1"/>
    <col min="2175" max="2175" width="11.5703125" style="116" customWidth="1"/>
    <col min="2176" max="2176" width="0.5703125" style="116" customWidth="1"/>
    <col min="2177" max="2177" width="11.5703125" style="116" customWidth="1"/>
    <col min="2178" max="2178" width="0.5703125" style="116" customWidth="1"/>
    <col min="2179" max="2179" width="11.5703125" style="116" customWidth="1"/>
    <col min="2180" max="2422" width="9.140625" style="116"/>
    <col min="2423" max="2425" width="0.5703125" style="116" customWidth="1"/>
    <col min="2426" max="2426" width="26" style="116" customWidth="1"/>
    <col min="2427" max="2427" width="7.42578125" style="116" customWidth="1"/>
    <col min="2428" max="2428" width="0.5703125" style="116" customWidth="1"/>
    <col min="2429" max="2429" width="11.5703125" style="116" customWidth="1"/>
    <col min="2430" max="2430" width="0.5703125" style="116" customWidth="1"/>
    <col min="2431" max="2431" width="11.5703125" style="116" customWidth="1"/>
    <col min="2432" max="2432" width="0.5703125" style="116" customWidth="1"/>
    <col min="2433" max="2433" width="11.5703125" style="116" customWidth="1"/>
    <col min="2434" max="2434" width="0.5703125" style="116" customWidth="1"/>
    <col min="2435" max="2435" width="11.5703125" style="116" customWidth="1"/>
    <col min="2436" max="2678" width="9.140625" style="116"/>
    <col min="2679" max="2681" width="0.5703125" style="116" customWidth="1"/>
    <col min="2682" max="2682" width="26" style="116" customWidth="1"/>
    <col min="2683" max="2683" width="7.42578125" style="116" customWidth="1"/>
    <col min="2684" max="2684" width="0.5703125" style="116" customWidth="1"/>
    <col min="2685" max="2685" width="11.5703125" style="116" customWidth="1"/>
    <col min="2686" max="2686" width="0.5703125" style="116" customWidth="1"/>
    <col min="2687" max="2687" width="11.5703125" style="116" customWidth="1"/>
    <col min="2688" max="2688" width="0.5703125" style="116" customWidth="1"/>
    <col min="2689" max="2689" width="11.5703125" style="116" customWidth="1"/>
    <col min="2690" max="2690" width="0.5703125" style="116" customWidth="1"/>
    <col min="2691" max="2691" width="11.5703125" style="116" customWidth="1"/>
    <col min="2692" max="2934" width="9.140625" style="116"/>
    <col min="2935" max="2937" width="0.5703125" style="116" customWidth="1"/>
    <col min="2938" max="2938" width="26" style="116" customWidth="1"/>
    <col min="2939" max="2939" width="7.42578125" style="116" customWidth="1"/>
    <col min="2940" max="2940" width="0.5703125" style="116" customWidth="1"/>
    <col min="2941" max="2941" width="11.5703125" style="116" customWidth="1"/>
    <col min="2942" max="2942" width="0.5703125" style="116" customWidth="1"/>
    <col min="2943" max="2943" width="11.5703125" style="116" customWidth="1"/>
    <col min="2944" max="2944" width="0.5703125" style="116" customWidth="1"/>
    <col min="2945" max="2945" width="11.5703125" style="116" customWidth="1"/>
    <col min="2946" max="2946" width="0.5703125" style="116" customWidth="1"/>
    <col min="2947" max="2947" width="11.5703125" style="116" customWidth="1"/>
    <col min="2948" max="3190" width="9.140625" style="116"/>
    <col min="3191" max="3193" width="0.5703125" style="116" customWidth="1"/>
    <col min="3194" max="3194" width="26" style="116" customWidth="1"/>
    <col min="3195" max="3195" width="7.42578125" style="116" customWidth="1"/>
    <col min="3196" max="3196" width="0.5703125" style="116" customWidth="1"/>
    <col min="3197" max="3197" width="11.5703125" style="116" customWidth="1"/>
    <col min="3198" max="3198" width="0.5703125" style="116" customWidth="1"/>
    <col min="3199" max="3199" width="11.5703125" style="116" customWidth="1"/>
    <col min="3200" max="3200" width="0.5703125" style="116" customWidth="1"/>
    <col min="3201" max="3201" width="11.5703125" style="116" customWidth="1"/>
    <col min="3202" max="3202" width="0.5703125" style="116" customWidth="1"/>
    <col min="3203" max="3203" width="11.5703125" style="116" customWidth="1"/>
    <col min="3204" max="3446" width="9.140625" style="116"/>
    <col min="3447" max="3449" width="0.5703125" style="116" customWidth="1"/>
    <col min="3450" max="3450" width="26" style="116" customWidth="1"/>
    <col min="3451" max="3451" width="7.42578125" style="116" customWidth="1"/>
    <col min="3452" max="3452" width="0.5703125" style="116" customWidth="1"/>
    <col min="3453" max="3453" width="11.5703125" style="116" customWidth="1"/>
    <col min="3454" max="3454" width="0.5703125" style="116" customWidth="1"/>
    <col min="3455" max="3455" width="11.5703125" style="116" customWidth="1"/>
    <col min="3456" max="3456" width="0.5703125" style="116" customWidth="1"/>
    <col min="3457" max="3457" width="11.5703125" style="116" customWidth="1"/>
    <col min="3458" max="3458" width="0.5703125" style="116" customWidth="1"/>
    <col min="3459" max="3459" width="11.5703125" style="116" customWidth="1"/>
    <col min="3460" max="3702" width="9.140625" style="116"/>
    <col min="3703" max="3705" width="0.5703125" style="116" customWidth="1"/>
    <col min="3706" max="3706" width="26" style="116" customWidth="1"/>
    <col min="3707" max="3707" width="7.42578125" style="116" customWidth="1"/>
    <col min="3708" max="3708" width="0.5703125" style="116" customWidth="1"/>
    <col min="3709" max="3709" width="11.5703125" style="116" customWidth="1"/>
    <col min="3710" max="3710" width="0.5703125" style="116" customWidth="1"/>
    <col min="3711" max="3711" width="11.5703125" style="116" customWidth="1"/>
    <col min="3712" max="3712" width="0.5703125" style="116" customWidth="1"/>
    <col min="3713" max="3713" width="11.5703125" style="116" customWidth="1"/>
    <col min="3714" max="3714" width="0.5703125" style="116" customWidth="1"/>
    <col min="3715" max="3715" width="11.5703125" style="116" customWidth="1"/>
    <col min="3716" max="3958" width="9.140625" style="116"/>
    <col min="3959" max="3961" width="0.5703125" style="116" customWidth="1"/>
    <col min="3962" max="3962" width="26" style="116" customWidth="1"/>
    <col min="3963" max="3963" width="7.42578125" style="116" customWidth="1"/>
    <col min="3964" max="3964" width="0.5703125" style="116" customWidth="1"/>
    <col min="3965" max="3965" width="11.5703125" style="116" customWidth="1"/>
    <col min="3966" max="3966" width="0.5703125" style="116" customWidth="1"/>
    <col min="3967" max="3967" width="11.5703125" style="116" customWidth="1"/>
    <col min="3968" max="3968" width="0.5703125" style="116" customWidth="1"/>
    <col min="3969" max="3969" width="11.5703125" style="116" customWidth="1"/>
    <col min="3970" max="3970" width="0.5703125" style="116" customWidth="1"/>
    <col min="3971" max="3971" width="11.5703125" style="116" customWidth="1"/>
    <col min="3972" max="4214" width="9.140625" style="116"/>
    <col min="4215" max="4217" width="0.5703125" style="116" customWidth="1"/>
    <col min="4218" max="4218" width="26" style="116" customWidth="1"/>
    <col min="4219" max="4219" width="7.42578125" style="116" customWidth="1"/>
    <col min="4220" max="4220" width="0.5703125" style="116" customWidth="1"/>
    <col min="4221" max="4221" width="11.5703125" style="116" customWidth="1"/>
    <col min="4222" max="4222" width="0.5703125" style="116" customWidth="1"/>
    <col min="4223" max="4223" width="11.5703125" style="116" customWidth="1"/>
    <col min="4224" max="4224" width="0.5703125" style="116" customWidth="1"/>
    <col min="4225" max="4225" width="11.5703125" style="116" customWidth="1"/>
    <col min="4226" max="4226" width="0.5703125" style="116" customWidth="1"/>
    <col min="4227" max="4227" width="11.5703125" style="116" customWidth="1"/>
    <col min="4228" max="4470" width="9.140625" style="116"/>
    <col min="4471" max="4473" width="0.5703125" style="116" customWidth="1"/>
    <col min="4474" max="4474" width="26" style="116" customWidth="1"/>
    <col min="4475" max="4475" width="7.42578125" style="116" customWidth="1"/>
    <col min="4476" max="4476" width="0.5703125" style="116" customWidth="1"/>
    <col min="4477" max="4477" width="11.5703125" style="116" customWidth="1"/>
    <col min="4478" max="4478" width="0.5703125" style="116" customWidth="1"/>
    <col min="4479" max="4479" width="11.5703125" style="116" customWidth="1"/>
    <col min="4480" max="4480" width="0.5703125" style="116" customWidth="1"/>
    <col min="4481" max="4481" width="11.5703125" style="116" customWidth="1"/>
    <col min="4482" max="4482" width="0.5703125" style="116" customWidth="1"/>
    <col min="4483" max="4483" width="11.5703125" style="116" customWidth="1"/>
    <col min="4484" max="4726" width="9.140625" style="116"/>
    <col min="4727" max="4729" width="0.5703125" style="116" customWidth="1"/>
    <col min="4730" max="4730" width="26" style="116" customWidth="1"/>
    <col min="4731" max="4731" width="7.42578125" style="116" customWidth="1"/>
    <col min="4732" max="4732" width="0.5703125" style="116" customWidth="1"/>
    <col min="4733" max="4733" width="11.5703125" style="116" customWidth="1"/>
    <col min="4734" max="4734" width="0.5703125" style="116" customWidth="1"/>
    <col min="4735" max="4735" width="11.5703125" style="116" customWidth="1"/>
    <col min="4736" max="4736" width="0.5703125" style="116" customWidth="1"/>
    <col min="4737" max="4737" width="11.5703125" style="116" customWidth="1"/>
    <col min="4738" max="4738" width="0.5703125" style="116" customWidth="1"/>
    <col min="4739" max="4739" width="11.5703125" style="116" customWidth="1"/>
    <col min="4740" max="4982" width="9.140625" style="116"/>
    <col min="4983" max="4985" width="0.5703125" style="116" customWidth="1"/>
    <col min="4986" max="4986" width="26" style="116" customWidth="1"/>
    <col min="4987" max="4987" width="7.42578125" style="116" customWidth="1"/>
    <col min="4988" max="4988" width="0.5703125" style="116" customWidth="1"/>
    <col min="4989" max="4989" width="11.5703125" style="116" customWidth="1"/>
    <col min="4990" max="4990" width="0.5703125" style="116" customWidth="1"/>
    <col min="4991" max="4991" width="11.5703125" style="116" customWidth="1"/>
    <col min="4992" max="4992" width="0.5703125" style="116" customWidth="1"/>
    <col min="4993" max="4993" width="11.5703125" style="116" customWidth="1"/>
    <col min="4994" max="4994" width="0.5703125" style="116" customWidth="1"/>
    <col min="4995" max="4995" width="11.5703125" style="116" customWidth="1"/>
    <col min="4996" max="5238" width="9.140625" style="116"/>
    <col min="5239" max="5241" width="0.5703125" style="116" customWidth="1"/>
    <col min="5242" max="5242" width="26" style="116" customWidth="1"/>
    <col min="5243" max="5243" width="7.42578125" style="116" customWidth="1"/>
    <col min="5244" max="5244" width="0.5703125" style="116" customWidth="1"/>
    <col min="5245" max="5245" width="11.5703125" style="116" customWidth="1"/>
    <col min="5246" max="5246" width="0.5703125" style="116" customWidth="1"/>
    <col min="5247" max="5247" width="11.5703125" style="116" customWidth="1"/>
    <col min="5248" max="5248" width="0.5703125" style="116" customWidth="1"/>
    <col min="5249" max="5249" width="11.5703125" style="116" customWidth="1"/>
    <col min="5250" max="5250" width="0.5703125" style="116" customWidth="1"/>
    <col min="5251" max="5251" width="11.5703125" style="116" customWidth="1"/>
    <col min="5252" max="5494" width="9.140625" style="116"/>
    <col min="5495" max="5497" width="0.5703125" style="116" customWidth="1"/>
    <col min="5498" max="5498" width="26" style="116" customWidth="1"/>
    <col min="5499" max="5499" width="7.42578125" style="116" customWidth="1"/>
    <col min="5500" max="5500" width="0.5703125" style="116" customWidth="1"/>
    <col min="5501" max="5501" width="11.5703125" style="116" customWidth="1"/>
    <col min="5502" max="5502" width="0.5703125" style="116" customWidth="1"/>
    <col min="5503" max="5503" width="11.5703125" style="116" customWidth="1"/>
    <col min="5504" max="5504" width="0.5703125" style="116" customWidth="1"/>
    <col min="5505" max="5505" width="11.5703125" style="116" customWidth="1"/>
    <col min="5506" max="5506" width="0.5703125" style="116" customWidth="1"/>
    <col min="5507" max="5507" width="11.5703125" style="116" customWidth="1"/>
    <col min="5508" max="5750" width="9.140625" style="116"/>
    <col min="5751" max="5753" width="0.5703125" style="116" customWidth="1"/>
    <col min="5754" max="5754" width="26" style="116" customWidth="1"/>
    <col min="5755" max="5755" width="7.42578125" style="116" customWidth="1"/>
    <col min="5756" max="5756" width="0.5703125" style="116" customWidth="1"/>
    <col min="5757" max="5757" width="11.5703125" style="116" customWidth="1"/>
    <col min="5758" max="5758" width="0.5703125" style="116" customWidth="1"/>
    <col min="5759" max="5759" width="11.5703125" style="116" customWidth="1"/>
    <col min="5760" max="5760" width="0.5703125" style="116" customWidth="1"/>
    <col min="5761" max="5761" width="11.5703125" style="116" customWidth="1"/>
    <col min="5762" max="5762" width="0.5703125" style="116" customWidth="1"/>
    <col min="5763" max="5763" width="11.5703125" style="116" customWidth="1"/>
    <col min="5764" max="6006" width="9.140625" style="116"/>
    <col min="6007" max="6009" width="0.5703125" style="116" customWidth="1"/>
    <col min="6010" max="6010" width="26" style="116" customWidth="1"/>
    <col min="6011" max="6011" width="7.42578125" style="116" customWidth="1"/>
    <col min="6012" max="6012" width="0.5703125" style="116" customWidth="1"/>
    <col min="6013" max="6013" width="11.5703125" style="116" customWidth="1"/>
    <col min="6014" max="6014" width="0.5703125" style="116" customWidth="1"/>
    <col min="6015" max="6015" width="11.5703125" style="116" customWidth="1"/>
    <col min="6016" max="6016" width="0.5703125" style="116" customWidth="1"/>
    <col min="6017" max="6017" width="11.5703125" style="116" customWidth="1"/>
    <col min="6018" max="6018" width="0.5703125" style="116" customWidth="1"/>
    <col min="6019" max="6019" width="11.5703125" style="116" customWidth="1"/>
    <col min="6020" max="6262" width="9.140625" style="116"/>
    <col min="6263" max="6265" width="0.5703125" style="116" customWidth="1"/>
    <col min="6266" max="6266" width="26" style="116" customWidth="1"/>
    <col min="6267" max="6267" width="7.42578125" style="116" customWidth="1"/>
    <col min="6268" max="6268" width="0.5703125" style="116" customWidth="1"/>
    <col min="6269" max="6269" width="11.5703125" style="116" customWidth="1"/>
    <col min="6270" max="6270" width="0.5703125" style="116" customWidth="1"/>
    <col min="6271" max="6271" width="11.5703125" style="116" customWidth="1"/>
    <col min="6272" max="6272" width="0.5703125" style="116" customWidth="1"/>
    <col min="6273" max="6273" width="11.5703125" style="116" customWidth="1"/>
    <col min="6274" max="6274" width="0.5703125" style="116" customWidth="1"/>
    <col min="6275" max="6275" width="11.5703125" style="116" customWidth="1"/>
    <col min="6276" max="6518" width="9.140625" style="116"/>
    <col min="6519" max="6521" width="0.5703125" style="116" customWidth="1"/>
    <col min="6522" max="6522" width="26" style="116" customWidth="1"/>
    <col min="6523" max="6523" width="7.42578125" style="116" customWidth="1"/>
    <col min="6524" max="6524" width="0.5703125" style="116" customWidth="1"/>
    <col min="6525" max="6525" width="11.5703125" style="116" customWidth="1"/>
    <col min="6526" max="6526" width="0.5703125" style="116" customWidth="1"/>
    <col min="6527" max="6527" width="11.5703125" style="116" customWidth="1"/>
    <col min="6528" max="6528" width="0.5703125" style="116" customWidth="1"/>
    <col min="6529" max="6529" width="11.5703125" style="116" customWidth="1"/>
    <col min="6530" max="6530" width="0.5703125" style="116" customWidth="1"/>
    <col min="6531" max="6531" width="11.5703125" style="116" customWidth="1"/>
    <col min="6532" max="6774" width="9.140625" style="116"/>
    <col min="6775" max="6777" width="0.5703125" style="116" customWidth="1"/>
    <col min="6778" max="6778" width="26" style="116" customWidth="1"/>
    <col min="6779" max="6779" width="7.42578125" style="116" customWidth="1"/>
    <col min="6780" max="6780" width="0.5703125" style="116" customWidth="1"/>
    <col min="6781" max="6781" width="11.5703125" style="116" customWidth="1"/>
    <col min="6782" max="6782" width="0.5703125" style="116" customWidth="1"/>
    <col min="6783" max="6783" width="11.5703125" style="116" customWidth="1"/>
    <col min="6784" max="6784" width="0.5703125" style="116" customWidth="1"/>
    <col min="6785" max="6785" width="11.5703125" style="116" customWidth="1"/>
    <col min="6786" max="6786" width="0.5703125" style="116" customWidth="1"/>
    <col min="6787" max="6787" width="11.5703125" style="116" customWidth="1"/>
    <col min="6788" max="7030" width="9.140625" style="116"/>
    <col min="7031" max="7033" width="0.5703125" style="116" customWidth="1"/>
    <col min="7034" max="7034" width="26" style="116" customWidth="1"/>
    <col min="7035" max="7035" width="7.42578125" style="116" customWidth="1"/>
    <col min="7036" max="7036" width="0.5703125" style="116" customWidth="1"/>
    <col min="7037" max="7037" width="11.5703125" style="116" customWidth="1"/>
    <col min="7038" max="7038" width="0.5703125" style="116" customWidth="1"/>
    <col min="7039" max="7039" width="11.5703125" style="116" customWidth="1"/>
    <col min="7040" max="7040" width="0.5703125" style="116" customWidth="1"/>
    <col min="7041" max="7041" width="11.5703125" style="116" customWidth="1"/>
    <col min="7042" max="7042" width="0.5703125" style="116" customWidth="1"/>
    <col min="7043" max="7043" width="11.5703125" style="116" customWidth="1"/>
    <col min="7044" max="7286" width="9.140625" style="116"/>
    <col min="7287" max="7289" width="0.5703125" style="116" customWidth="1"/>
    <col min="7290" max="7290" width="26" style="116" customWidth="1"/>
    <col min="7291" max="7291" width="7.42578125" style="116" customWidth="1"/>
    <col min="7292" max="7292" width="0.5703125" style="116" customWidth="1"/>
    <col min="7293" max="7293" width="11.5703125" style="116" customWidth="1"/>
    <col min="7294" max="7294" width="0.5703125" style="116" customWidth="1"/>
    <col min="7295" max="7295" width="11.5703125" style="116" customWidth="1"/>
    <col min="7296" max="7296" width="0.5703125" style="116" customWidth="1"/>
    <col min="7297" max="7297" width="11.5703125" style="116" customWidth="1"/>
    <col min="7298" max="7298" width="0.5703125" style="116" customWidth="1"/>
    <col min="7299" max="7299" width="11.5703125" style="116" customWidth="1"/>
    <col min="7300" max="7542" width="9.140625" style="116"/>
    <col min="7543" max="7545" width="0.5703125" style="116" customWidth="1"/>
    <col min="7546" max="7546" width="26" style="116" customWidth="1"/>
    <col min="7547" max="7547" width="7.42578125" style="116" customWidth="1"/>
    <col min="7548" max="7548" width="0.5703125" style="116" customWidth="1"/>
    <col min="7549" max="7549" width="11.5703125" style="116" customWidth="1"/>
    <col min="7550" max="7550" width="0.5703125" style="116" customWidth="1"/>
    <col min="7551" max="7551" width="11.5703125" style="116" customWidth="1"/>
    <col min="7552" max="7552" width="0.5703125" style="116" customWidth="1"/>
    <col min="7553" max="7553" width="11.5703125" style="116" customWidth="1"/>
    <col min="7554" max="7554" width="0.5703125" style="116" customWidth="1"/>
    <col min="7555" max="7555" width="11.5703125" style="116" customWidth="1"/>
    <col min="7556" max="7798" width="9.140625" style="116"/>
    <col min="7799" max="7801" width="0.5703125" style="116" customWidth="1"/>
    <col min="7802" max="7802" width="26" style="116" customWidth="1"/>
    <col min="7803" max="7803" width="7.42578125" style="116" customWidth="1"/>
    <col min="7804" max="7804" width="0.5703125" style="116" customWidth="1"/>
    <col min="7805" max="7805" width="11.5703125" style="116" customWidth="1"/>
    <col min="7806" max="7806" width="0.5703125" style="116" customWidth="1"/>
    <col min="7807" max="7807" width="11.5703125" style="116" customWidth="1"/>
    <col min="7808" max="7808" width="0.5703125" style="116" customWidth="1"/>
    <col min="7809" max="7809" width="11.5703125" style="116" customWidth="1"/>
    <col min="7810" max="7810" width="0.5703125" style="116" customWidth="1"/>
    <col min="7811" max="7811" width="11.5703125" style="116" customWidth="1"/>
    <col min="7812" max="8054" width="9.140625" style="116"/>
    <col min="8055" max="8057" width="0.5703125" style="116" customWidth="1"/>
    <col min="8058" max="8058" width="26" style="116" customWidth="1"/>
    <col min="8059" max="8059" width="7.42578125" style="116" customWidth="1"/>
    <col min="8060" max="8060" width="0.5703125" style="116" customWidth="1"/>
    <col min="8061" max="8061" width="11.5703125" style="116" customWidth="1"/>
    <col min="8062" max="8062" width="0.5703125" style="116" customWidth="1"/>
    <col min="8063" max="8063" width="11.5703125" style="116" customWidth="1"/>
    <col min="8064" max="8064" width="0.5703125" style="116" customWidth="1"/>
    <col min="8065" max="8065" width="11.5703125" style="116" customWidth="1"/>
    <col min="8066" max="8066" width="0.5703125" style="116" customWidth="1"/>
    <col min="8067" max="8067" width="11.5703125" style="116" customWidth="1"/>
    <col min="8068" max="8310" width="9.140625" style="116"/>
    <col min="8311" max="8313" width="0.5703125" style="116" customWidth="1"/>
    <col min="8314" max="8314" width="26" style="116" customWidth="1"/>
    <col min="8315" max="8315" width="7.42578125" style="116" customWidth="1"/>
    <col min="8316" max="8316" width="0.5703125" style="116" customWidth="1"/>
    <col min="8317" max="8317" width="11.5703125" style="116" customWidth="1"/>
    <col min="8318" max="8318" width="0.5703125" style="116" customWidth="1"/>
    <col min="8319" max="8319" width="11.5703125" style="116" customWidth="1"/>
    <col min="8320" max="8320" width="0.5703125" style="116" customWidth="1"/>
    <col min="8321" max="8321" width="11.5703125" style="116" customWidth="1"/>
    <col min="8322" max="8322" width="0.5703125" style="116" customWidth="1"/>
    <col min="8323" max="8323" width="11.5703125" style="116" customWidth="1"/>
    <col min="8324" max="8566" width="9.140625" style="116"/>
    <col min="8567" max="8569" width="0.5703125" style="116" customWidth="1"/>
    <col min="8570" max="8570" width="26" style="116" customWidth="1"/>
    <col min="8571" max="8571" width="7.42578125" style="116" customWidth="1"/>
    <col min="8572" max="8572" width="0.5703125" style="116" customWidth="1"/>
    <col min="8573" max="8573" width="11.5703125" style="116" customWidth="1"/>
    <col min="8574" max="8574" width="0.5703125" style="116" customWidth="1"/>
    <col min="8575" max="8575" width="11.5703125" style="116" customWidth="1"/>
    <col min="8576" max="8576" width="0.5703125" style="116" customWidth="1"/>
    <col min="8577" max="8577" width="11.5703125" style="116" customWidth="1"/>
    <col min="8578" max="8578" width="0.5703125" style="116" customWidth="1"/>
    <col min="8579" max="8579" width="11.5703125" style="116" customWidth="1"/>
    <col min="8580" max="8822" width="9.140625" style="116"/>
    <col min="8823" max="8825" width="0.5703125" style="116" customWidth="1"/>
    <col min="8826" max="8826" width="26" style="116" customWidth="1"/>
    <col min="8827" max="8827" width="7.42578125" style="116" customWidth="1"/>
    <col min="8828" max="8828" width="0.5703125" style="116" customWidth="1"/>
    <col min="8829" max="8829" width="11.5703125" style="116" customWidth="1"/>
    <col min="8830" max="8830" width="0.5703125" style="116" customWidth="1"/>
    <col min="8831" max="8831" width="11.5703125" style="116" customWidth="1"/>
    <col min="8832" max="8832" width="0.5703125" style="116" customWidth="1"/>
    <col min="8833" max="8833" width="11.5703125" style="116" customWidth="1"/>
    <col min="8834" max="8834" width="0.5703125" style="116" customWidth="1"/>
    <col min="8835" max="8835" width="11.5703125" style="116" customWidth="1"/>
    <col min="8836" max="9078" width="9.140625" style="116"/>
    <col min="9079" max="9081" width="0.5703125" style="116" customWidth="1"/>
    <col min="9082" max="9082" width="26" style="116" customWidth="1"/>
    <col min="9083" max="9083" width="7.42578125" style="116" customWidth="1"/>
    <col min="9084" max="9084" width="0.5703125" style="116" customWidth="1"/>
    <col min="9085" max="9085" width="11.5703125" style="116" customWidth="1"/>
    <col min="9086" max="9086" width="0.5703125" style="116" customWidth="1"/>
    <col min="9087" max="9087" width="11.5703125" style="116" customWidth="1"/>
    <col min="9088" max="9088" width="0.5703125" style="116" customWidth="1"/>
    <col min="9089" max="9089" width="11.5703125" style="116" customWidth="1"/>
    <col min="9090" max="9090" width="0.5703125" style="116" customWidth="1"/>
    <col min="9091" max="9091" width="11.5703125" style="116" customWidth="1"/>
    <col min="9092" max="9334" width="9.140625" style="116"/>
    <col min="9335" max="9337" width="0.5703125" style="116" customWidth="1"/>
    <col min="9338" max="9338" width="26" style="116" customWidth="1"/>
    <col min="9339" max="9339" width="7.42578125" style="116" customWidth="1"/>
    <col min="9340" max="9340" width="0.5703125" style="116" customWidth="1"/>
    <col min="9341" max="9341" width="11.5703125" style="116" customWidth="1"/>
    <col min="9342" max="9342" width="0.5703125" style="116" customWidth="1"/>
    <col min="9343" max="9343" width="11.5703125" style="116" customWidth="1"/>
    <col min="9344" max="9344" width="0.5703125" style="116" customWidth="1"/>
    <col min="9345" max="9345" width="11.5703125" style="116" customWidth="1"/>
    <col min="9346" max="9346" width="0.5703125" style="116" customWidth="1"/>
    <col min="9347" max="9347" width="11.5703125" style="116" customWidth="1"/>
    <col min="9348" max="9590" width="9.140625" style="116"/>
    <col min="9591" max="9593" width="0.5703125" style="116" customWidth="1"/>
    <col min="9594" max="9594" width="26" style="116" customWidth="1"/>
    <col min="9595" max="9595" width="7.42578125" style="116" customWidth="1"/>
    <col min="9596" max="9596" width="0.5703125" style="116" customWidth="1"/>
    <col min="9597" max="9597" width="11.5703125" style="116" customWidth="1"/>
    <col min="9598" max="9598" width="0.5703125" style="116" customWidth="1"/>
    <col min="9599" max="9599" width="11.5703125" style="116" customWidth="1"/>
    <col min="9600" max="9600" width="0.5703125" style="116" customWidth="1"/>
    <col min="9601" max="9601" width="11.5703125" style="116" customWidth="1"/>
    <col min="9602" max="9602" width="0.5703125" style="116" customWidth="1"/>
    <col min="9603" max="9603" width="11.5703125" style="116" customWidth="1"/>
    <col min="9604" max="9846" width="9.140625" style="116"/>
    <col min="9847" max="9849" width="0.5703125" style="116" customWidth="1"/>
    <col min="9850" max="9850" width="26" style="116" customWidth="1"/>
    <col min="9851" max="9851" width="7.42578125" style="116" customWidth="1"/>
    <col min="9852" max="9852" width="0.5703125" style="116" customWidth="1"/>
    <col min="9853" max="9853" width="11.5703125" style="116" customWidth="1"/>
    <col min="9854" max="9854" width="0.5703125" style="116" customWidth="1"/>
    <col min="9855" max="9855" width="11.5703125" style="116" customWidth="1"/>
    <col min="9856" max="9856" width="0.5703125" style="116" customWidth="1"/>
    <col min="9857" max="9857" width="11.5703125" style="116" customWidth="1"/>
    <col min="9858" max="9858" width="0.5703125" style="116" customWidth="1"/>
    <col min="9859" max="9859" width="11.5703125" style="116" customWidth="1"/>
    <col min="9860" max="10102" width="9.140625" style="116"/>
    <col min="10103" max="10105" width="0.5703125" style="116" customWidth="1"/>
    <col min="10106" max="10106" width="26" style="116" customWidth="1"/>
    <col min="10107" max="10107" width="7.42578125" style="116" customWidth="1"/>
    <col min="10108" max="10108" width="0.5703125" style="116" customWidth="1"/>
    <col min="10109" max="10109" width="11.5703125" style="116" customWidth="1"/>
    <col min="10110" max="10110" width="0.5703125" style="116" customWidth="1"/>
    <col min="10111" max="10111" width="11.5703125" style="116" customWidth="1"/>
    <col min="10112" max="10112" width="0.5703125" style="116" customWidth="1"/>
    <col min="10113" max="10113" width="11.5703125" style="116" customWidth="1"/>
    <col min="10114" max="10114" width="0.5703125" style="116" customWidth="1"/>
    <col min="10115" max="10115" width="11.5703125" style="116" customWidth="1"/>
    <col min="10116" max="10358" width="9.140625" style="116"/>
    <col min="10359" max="10361" width="0.5703125" style="116" customWidth="1"/>
    <col min="10362" max="10362" width="26" style="116" customWidth="1"/>
    <col min="10363" max="10363" width="7.42578125" style="116" customWidth="1"/>
    <col min="10364" max="10364" width="0.5703125" style="116" customWidth="1"/>
    <col min="10365" max="10365" width="11.5703125" style="116" customWidth="1"/>
    <col min="10366" max="10366" width="0.5703125" style="116" customWidth="1"/>
    <col min="10367" max="10367" width="11.5703125" style="116" customWidth="1"/>
    <col min="10368" max="10368" width="0.5703125" style="116" customWidth="1"/>
    <col min="10369" max="10369" width="11.5703125" style="116" customWidth="1"/>
    <col min="10370" max="10370" width="0.5703125" style="116" customWidth="1"/>
    <col min="10371" max="10371" width="11.5703125" style="116" customWidth="1"/>
    <col min="10372" max="10614" width="9.140625" style="116"/>
    <col min="10615" max="10617" width="0.5703125" style="116" customWidth="1"/>
    <col min="10618" max="10618" width="26" style="116" customWidth="1"/>
    <col min="10619" max="10619" width="7.42578125" style="116" customWidth="1"/>
    <col min="10620" max="10620" width="0.5703125" style="116" customWidth="1"/>
    <col min="10621" max="10621" width="11.5703125" style="116" customWidth="1"/>
    <col min="10622" max="10622" width="0.5703125" style="116" customWidth="1"/>
    <col min="10623" max="10623" width="11.5703125" style="116" customWidth="1"/>
    <col min="10624" max="10624" width="0.5703125" style="116" customWidth="1"/>
    <col min="10625" max="10625" width="11.5703125" style="116" customWidth="1"/>
    <col min="10626" max="10626" width="0.5703125" style="116" customWidth="1"/>
    <col min="10627" max="10627" width="11.5703125" style="116" customWidth="1"/>
    <col min="10628" max="10870" width="9.140625" style="116"/>
    <col min="10871" max="10873" width="0.5703125" style="116" customWidth="1"/>
    <col min="10874" max="10874" width="26" style="116" customWidth="1"/>
    <col min="10875" max="10875" width="7.42578125" style="116" customWidth="1"/>
    <col min="10876" max="10876" width="0.5703125" style="116" customWidth="1"/>
    <col min="10877" max="10877" width="11.5703125" style="116" customWidth="1"/>
    <col min="10878" max="10878" width="0.5703125" style="116" customWidth="1"/>
    <col min="10879" max="10879" width="11.5703125" style="116" customWidth="1"/>
    <col min="10880" max="10880" width="0.5703125" style="116" customWidth="1"/>
    <col min="10881" max="10881" width="11.5703125" style="116" customWidth="1"/>
    <col min="10882" max="10882" width="0.5703125" style="116" customWidth="1"/>
    <col min="10883" max="10883" width="11.5703125" style="116" customWidth="1"/>
    <col min="10884" max="11126" width="9.140625" style="116"/>
    <col min="11127" max="11129" width="0.5703125" style="116" customWidth="1"/>
    <col min="11130" max="11130" width="26" style="116" customWidth="1"/>
    <col min="11131" max="11131" width="7.42578125" style="116" customWidth="1"/>
    <col min="11132" max="11132" width="0.5703125" style="116" customWidth="1"/>
    <col min="11133" max="11133" width="11.5703125" style="116" customWidth="1"/>
    <col min="11134" max="11134" width="0.5703125" style="116" customWidth="1"/>
    <col min="11135" max="11135" width="11.5703125" style="116" customWidth="1"/>
    <col min="11136" max="11136" width="0.5703125" style="116" customWidth="1"/>
    <col min="11137" max="11137" width="11.5703125" style="116" customWidth="1"/>
    <col min="11138" max="11138" width="0.5703125" style="116" customWidth="1"/>
    <col min="11139" max="11139" width="11.5703125" style="116" customWidth="1"/>
    <col min="11140" max="11382" width="9.140625" style="116"/>
    <col min="11383" max="11385" width="0.5703125" style="116" customWidth="1"/>
    <col min="11386" max="11386" width="26" style="116" customWidth="1"/>
    <col min="11387" max="11387" width="7.42578125" style="116" customWidth="1"/>
    <col min="11388" max="11388" width="0.5703125" style="116" customWidth="1"/>
    <col min="11389" max="11389" width="11.5703125" style="116" customWidth="1"/>
    <col min="11390" max="11390" width="0.5703125" style="116" customWidth="1"/>
    <col min="11391" max="11391" width="11.5703125" style="116" customWidth="1"/>
    <col min="11392" max="11392" width="0.5703125" style="116" customWidth="1"/>
    <col min="11393" max="11393" width="11.5703125" style="116" customWidth="1"/>
    <col min="11394" max="11394" width="0.5703125" style="116" customWidth="1"/>
    <col min="11395" max="11395" width="11.5703125" style="116" customWidth="1"/>
    <col min="11396" max="11638" width="9.140625" style="116"/>
    <col min="11639" max="11641" width="0.5703125" style="116" customWidth="1"/>
    <col min="11642" max="11642" width="26" style="116" customWidth="1"/>
    <col min="11643" max="11643" width="7.42578125" style="116" customWidth="1"/>
    <col min="11644" max="11644" width="0.5703125" style="116" customWidth="1"/>
    <col min="11645" max="11645" width="11.5703125" style="116" customWidth="1"/>
    <col min="11646" max="11646" width="0.5703125" style="116" customWidth="1"/>
    <col min="11647" max="11647" width="11.5703125" style="116" customWidth="1"/>
    <col min="11648" max="11648" width="0.5703125" style="116" customWidth="1"/>
    <col min="11649" max="11649" width="11.5703125" style="116" customWidth="1"/>
    <col min="11650" max="11650" width="0.5703125" style="116" customWidth="1"/>
    <col min="11651" max="11651" width="11.5703125" style="116" customWidth="1"/>
    <col min="11652" max="11894" width="9.140625" style="116"/>
    <col min="11895" max="11897" width="0.5703125" style="116" customWidth="1"/>
    <col min="11898" max="11898" width="26" style="116" customWidth="1"/>
    <col min="11899" max="11899" width="7.42578125" style="116" customWidth="1"/>
    <col min="11900" max="11900" width="0.5703125" style="116" customWidth="1"/>
    <col min="11901" max="11901" width="11.5703125" style="116" customWidth="1"/>
    <col min="11902" max="11902" width="0.5703125" style="116" customWidth="1"/>
    <col min="11903" max="11903" width="11.5703125" style="116" customWidth="1"/>
    <col min="11904" max="11904" width="0.5703125" style="116" customWidth="1"/>
    <col min="11905" max="11905" width="11.5703125" style="116" customWidth="1"/>
    <col min="11906" max="11906" width="0.5703125" style="116" customWidth="1"/>
    <col min="11907" max="11907" width="11.5703125" style="116" customWidth="1"/>
    <col min="11908" max="12150" width="9.140625" style="116"/>
    <col min="12151" max="12153" width="0.5703125" style="116" customWidth="1"/>
    <col min="12154" max="12154" width="26" style="116" customWidth="1"/>
    <col min="12155" max="12155" width="7.42578125" style="116" customWidth="1"/>
    <col min="12156" max="12156" width="0.5703125" style="116" customWidth="1"/>
    <col min="12157" max="12157" width="11.5703125" style="116" customWidth="1"/>
    <col min="12158" max="12158" width="0.5703125" style="116" customWidth="1"/>
    <col min="12159" max="12159" width="11.5703125" style="116" customWidth="1"/>
    <col min="12160" max="12160" width="0.5703125" style="116" customWidth="1"/>
    <col min="12161" max="12161" width="11.5703125" style="116" customWidth="1"/>
    <col min="12162" max="12162" width="0.5703125" style="116" customWidth="1"/>
    <col min="12163" max="12163" width="11.5703125" style="116" customWidth="1"/>
    <col min="12164" max="12406" width="9.140625" style="116"/>
    <col min="12407" max="12409" width="0.5703125" style="116" customWidth="1"/>
    <col min="12410" max="12410" width="26" style="116" customWidth="1"/>
    <col min="12411" max="12411" width="7.42578125" style="116" customWidth="1"/>
    <col min="12412" max="12412" width="0.5703125" style="116" customWidth="1"/>
    <col min="12413" max="12413" width="11.5703125" style="116" customWidth="1"/>
    <col min="12414" max="12414" width="0.5703125" style="116" customWidth="1"/>
    <col min="12415" max="12415" width="11.5703125" style="116" customWidth="1"/>
    <col min="12416" max="12416" width="0.5703125" style="116" customWidth="1"/>
    <col min="12417" max="12417" width="11.5703125" style="116" customWidth="1"/>
    <col min="12418" max="12418" width="0.5703125" style="116" customWidth="1"/>
    <col min="12419" max="12419" width="11.5703125" style="116" customWidth="1"/>
    <col min="12420" max="12662" width="9.140625" style="116"/>
    <col min="12663" max="12665" width="0.5703125" style="116" customWidth="1"/>
    <col min="12666" max="12666" width="26" style="116" customWidth="1"/>
    <col min="12667" max="12667" width="7.42578125" style="116" customWidth="1"/>
    <col min="12668" max="12668" width="0.5703125" style="116" customWidth="1"/>
    <col min="12669" max="12669" width="11.5703125" style="116" customWidth="1"/>
    <col min="12670" max="12670" width="0.5703125" style="116" customWidth="1"/>
    <col min="12671" max="12671" width="11.5703125" style="116" customWidth="1"/>
    <col min="12672" max="12672" width="0.5703125" style="116" customWidth="1"/>
    <col min="12673" max="12673" width="11.5703125" style="116" customWidth="1"/>
    <col min="12674" max="12674" width="0.5703125" style="116" customWidth="1"/>
    <col min="12675" max="12675" width="11.5703125" style="116" customWidth="1"/>
    <col min="12676" max="12918" width="9.140625" style="116"/>
    <col min="12919" max="12921" width="0.5703125" style="116" customWidth="1"/>
    <col min="12922" max="12922" width="26" style="116" customWidth="1"/>
    <col min="12923" max="12923" width="7.42578125" style="116" customWidth="1"/>
    <col min="12924" max="12924" width="0.5703125" style="116" customWidth="1"/>
    <col min="12925" max="12925" width="11.5703125" style="116" customWidth="1"/>
    <col min="12926" max="12926" width="0.5703125" style="116" customWidth="1"/>
    <col min="12927" max="12927" width="11.5703125" style="116" customWidth="1"/>
    <col min="12928" max="12928" width="0.5703125" style="116" customWidth="1"/>
    <col min="12929" max="12929" width="11.5703125" style="116" customWidth="1"/>
    <col min="12930" max="12930" width="0.5703125" style="116" customWidth="1"/>
    <col min="12931" max="12931" width="11.5703125" style="116" customWidth="1"/>
    <col min="12932" max="13174" width="9.140625" style="116"/>
    <col min="13175" max="13177" width="0.5703125" style="116" customWidth="1"/>
    <col min="13178" max="13178" width="26" style="116" customWidth="1"/>
    <col min="13179" max="13179" width="7.42578125" style="116" customWidth="1"/>
    <col min="13180" max="13180" width="0.5703125" style="116" customWidth="1"/>
    <col min="13181" max="13181" width="11.5703125" style="116" customWidth="1"/>
    <col min="13182" max="13182" width="0.5703125" style="116" customWidth="1"/>
    <col min="13183" max="13183" width="11.5703125" style="116" customWidth="1"/>
    <col min="13184" max="13184" width="0.5703125" style="116" customWidth="1"/>
    <col min="13185" max="13185" width="11.5703125" style="116" customWidth="1"/>
    <col min="13186" max="13186" width="0.5703125" style="116" customWidth="1"/>
    <col min="13187" max="13187" width="11.5703125" style="116" customWidth="1"/>
    <col min="13188" max="13430" width="9.140625" style="116"/>
    <col min="13431" max="13433" width="0.5703125" style="116" customWidth="1"/>
    <col min="13434" max="13434" width="26" style="116" customWidth="1"/>
    <col min="13435" max="13435" width="7.42578125" style="116" customWidth="1"/>
    <col min="13436" max="13436" width="0.5703125" style="116" customWidth="1"/>
    <col min="13437" max="13437" width="11.5703125" style="116" customWidth="1"/>
    <col min="13438" max="13438" width="0.5703125" style="116" customWidth="1"/>
    <col min="13439" max="13439" width="11.5703125" style="116" customWidth="1"/>
    <col min="13440" max="13440" width="0.5703125" style="116" customWidth="1"/>
    <col min="13441" max="13441" width="11.5703125" style="116" customWidth="1"/>
    <col min="13442" max="13442" width="0.5703125" style="116" customWidth="1"/>
    <col min="13443" max="13443" width="11.5703125" style="116" customWidth="1"/>
    <col min="13444" max="13686" width="9.140625" style="116"/>
    <col min="13687" max="13689" width="0.5703125" style="116" customWidth="1"/>
    <col min="13690" max="13690" width="26" style="116" customWidth="1"/>
    <col min="13691" max="13691" width="7.42578125" style="116" customWidth="1"/>
    <col min="13692" max="13692" width="0.5703125" style="116" customWidth="1"/>
    <col min="13693" max="13693" width="11.5703125" style="116" customWidth="1"/>
    <col min="13694" max="13694" width="0.5703125" style="116" customWidth="1"/>
    <col min="13695" max="13695" width="11.5703125" style="116" customWidth="1"/>
    <col min="13696" max="13696" width="0.5703125" style="116" customWidth="1"/>
    <col min="13697" max="13697" width="11.5703125" style="116" customWidth="1"/>
    <col min="13698" max="13698" width="0.5703125" style="116" customWidth="1"/>
    <col min="13699" max="13699" width="11.5703125" style="116" customWidth="1"/>
    <col min="13700" max="13942" width="9.140625" style="116"/>
    <col min="13943" max="13945" width="0.5703125" style="116" customWidth="1"/>
    <col min="13946" max="13946" width="26" style="116" customWidth="1"/>
    <col min="13947" max="13947" width="7.42578125" style="116" customWidth="1"/>
    <col min="13948" max="13948" width="0.5703125" style="116" customWidth="1"/>
    <col min="13949" max="13949" width="11.5703125" style="116" customWidth="1"/>
    <col min="13950" max="13950" width="0.5703125" style="116" customWidth="1"/>
    <col min="13951" max="13951" width="11.5703125" style="116" customWidth="1"/>
    <col min="13952" max="13952" width="0.5703125" style="116" customWidth="1"/>
    <col min="13953" max="13953" width="11.5703125" style="116" customWidth="1"/>
    <col min="13954" max="13954" width="0.5703125" style="116" customWidth="1"/>
    <col min="13955" max="13955" width="11.5703125" style="116" customWidth="1"/>
    <col min="13956" max="14198" width="9.140625" style="116"/>
    <col min="14199" max="14201" width="0.5703125" style="116" customWidth="1"/>
    <col min="14202" max="14202" width="26" style="116" customWidth="1"/>
    <col min="14203" max="14203" width="7.42578125" style="116" customWidth="1"/>
    <col min="14204" max="14204" width="0.5703125" style="116" customWidth="1"/>
    <col min="14205" max="14205" width="11.5703125" style="116" customWidth="1"/>
    <col min="14206" max="14206" width="0.5703125" style="116" customWidth="1"/>
    <col min="14207" max="14207" width="11.5703125" style="116" customWidth="1"/>
    <col min="14208" max="14208" width="0.5703125" style="116" customWidth="1"/>
    <col min="14209" max="14209" width="11.5703125" style="116" customWidth="1"/>
    <col min="14210" max="14210" width="0.5703125" style="116" customWidth="1"/>
    <col min="14211" max="14211" width="11.5703125" style="116" customWidth="1"/>
    <col min="14212" max="14454" width="9.140625" style="116"/>
    <col min="14455" max="14457" width="0.5703125" style="116" customWidth="1"/>
    <col min="14458" max="14458" width="26" style="116" customWidth="1"/>
    <col min="14459" max="14459" width="7.42578125" style="116" customWidth="1"/>
    <col min="14460" max="14460" width="0.5703125" style="116" customWidth="1"/>
    <col min="14461" max="14461" width="11.5703125" style="116" customWidth="1"/>
    <col min="14462" max="14462" width="0.5703125" style="116" customWidth="1"/>
    <col min="14463" max="14463" width="11.5703125" style="116" customWidth="1"/>
    <col min="14464" max="14464" width="0.5703125" style="116" customWidth="1"/>
    <col min="14465" max="14465" width="11.5703125" style="116" customWidth="1"/>
    <col min="14466" max="14466" width="0.5703125" style="116" customWidth="1"/>
    <col min="14467" max="14467" width="11.5703125" style="116" customWidth="1"/>
    <col min="14468" max="14710" width="9.140625" style="116"/>
    <col min="14711" max="14713" width="0.5703125" style="116" customWidth="1"/>
    <col min="14714" max="14714" width="26" style="116" customWidth="1"/>
    <col min="14715" max="14715" width="7.42578125" style="116" customWidth="1"/>
    <col min="14716" max="14716" width="0.5703125" style="116" customWidth="1"/>
    <col min="14717" max="14717" width="11.5703125" style="116" customWidth="1"/>
    <col min="14718" max="14718" width="0.5703125" style="116" customWidth="1"/>
    <col min="14719" max="14719" width="11.5703125" style="116" customWidth="1"/>
    <col min="14720" max="14720" width="0.5703125" style="116" customWidth="1"/>
    <col min="14721" max="14721" width="11.5703125" style="116" customWidth="1"/>
    <col min="14722" max="14722" width="0.5703125" style="116" customWidth="1"/>
    <col min="14723" max="14723" width="11.5703125" style="116" customWidth="1"/>
    <col min="14724" max="14966" width="9.140625" style="116"/>
    <col min="14967" max="14969" width="0.5703125" style="116" customWidth="1"/>
    <col min="14970" max="14970" width="26" style="116" customWidth="1"/>
    <col min="14971" max="14971" width="7.42578125" style="116" customWidth="1"/>
    <col min="14972" max="14972" width="0.5703125" style="116" customWidth="1"/>
    <col min="14973" max="14973" width="11.5703125" style="116" customWidth="1"/>
    <col min="14974" max="14974" width="0.5703125" style="116" customWidth="1"/>
    <col min="14975" max="14975" width="11.5703125" style="116" customWidth="1"/>
    <col min="14976" max="14976" width="0.5703125" style="116" customWidth="1"/>
    <col min="14977" max="14977" width="11.5703125" style="116" customWidth="1"/>
    <col min="14978" max="14978" width="0.5703125" style="116" customWidth="1"/>
    <col min="14979" max="14979" width="11.5703125" style="116" customWidth="1"/>
    <col min="14980" max="15222" width="9.140625" style="116"/>
    <col min="15223" max="15225" width="0.5703125" style="116" customWidth="1"/>
    <col min="15226" max="15226" width="26" style="116" customWidth="1"/>
    <col min="15227" max="15227" width="7.42578125" style="116" customWidth="1"/>
    <col min="15228" max="15228" width="0.5703125" style="116" customWidth="1"/>
    <col min="15229" max="15229" width="11.5703125" style="116" customWidth="1"/>
    <col min="15230" max="15230" width="0.5703125" style="116" customWidth="1"/>
    <col min="15231" max="15231" width="11.5703125" style="116" customWidth="1"/>
    <col min="15232" max="15232" width="0.5703125" style="116" customWidth="1"/>
    <col min="15233" max="15233" width="11.5703125" style="116" customWidth="1"/>
    <col min="15234" max="15234" width="0.5703125" style="116" customWidth="1"/>
    <col min="15235" max="15235" width="11.5703125" style="116" customWidth="1"/>
    <col min="15236" max="15478" width="9.140625" style="116"/>
    <col min="15479" max="15481" width="0.5703125" style="116" customWidth="1"/>
    <col min="15482" max="15482" width="26" style="116" customWidth="1"/>
    <col min="15483" max="15483" width="7.42578125" style="116" customWidth="1"/>
    <col min="15484" max="15484" width="0.5703125" style="116" customWidth="1"/>
    <col min="15485" max="15485" width="11.5703125" style="116" customWidth="1"/>
    <col min="15486" max="15486" width="0.5703125" style="116" customWidth="1"/>
    <col min="15487" max="15487" width="11.5703125" style="116" customWidth="1"/>
    <col min="15488" max="15488" width="0.5703125" style="116" customWidth="1"/>
    <col min="15489" max="15489" width="11.5703125" style="116" customWidth="1"/>
    <col min="15490" max="15490" width="0.5703125" style="116" customWidth="1"/>
    <col min="15491" max="15491" width="11.5703125" style="116" customWidth="1"/>
    <col min="15492" max="15734" width="9.140625" style="116"/>
    <col min="15735" max="15737" width="0.5703125" style="116" customWidth="1"/>
    <col min="15738" max="15738" width="26" style="116" customWidth="1"/>
    <col min="15739" max="15739" width="7.42578125" style="116" customWidth="1"/>
    <col min="15740" max="15740" width="0.5703125" style="116" customWidth="1"/>
    <col min="15741" max="15741" width="11.5703125" style="116" customWidth="1"/>
    <col min="15742" max="15742" width="0.5703125" style="116" customWidth="1"/>
    <col min="15743" max="15743" width="11.5703125" style="116" customWidth="1"/>
    <col min="15744" max="15744" width="0.5703125" style="116" customWidth="1"/>
    <col min="15745" max="15745" width="11.5703125" style="116" customWidth="1"/>
    <col min="15746" max="15746" width="0.5703125" style="116" customWidth="1"/>
    <col min="15747" max="15747" width="11.5703125" style="116" customWidth="1"/>
    <col min="15748" max="15996" width="9.140625" style="116"/>
    <col min="15997" max="16384" width="8.5703125" style="116" customWidth="1"/>
  </cols>
  <sheetData>
    <row r="1" spans="1:9" ht="18.95" customHeight="1">
      <c r="A1" s="115" t="s">
        <v>0</v>
      </c>
    </row>
    <row r="2" spans="1:9" ht="18.95" customHeight="1">
      <c r="A2" s="115" t="s">
        <v>93</v>
      </c>
      <c r="B2" s="120"/>
      <c r="C2" s="120"/>
      <c r="D2" s="120"/>
      <c r="H2" s="121"/>
    </row>
    <row r="3" spans="1:9" ht="18.95" customHeight="1">
      <c r="A3" s="122" t="str">
        <f>'4 (3m)'!A3</f>
        <v>สำหรับรอบระยะเวลาสามเดือนสิ้นสุดวันที่ 31 มีนาคม พ.ศ. 2569</v>
      </c>
      <c r="B3" s="123"/>
      <c r="C3" s="123"/>
      <c r="D3" s="123"/>
      <c r="E3" s="124"/>
      <c r="F3" s="125"/>
      <c r="G3" s="125"/>
      <c r="H3" s="126"/>
      <c r="I3" s="125"/>
    </row>
    <row r="4" spans="1:9" ht="14.25" customHeight="1">
      <c r="A4" s="127"/>
      <c r="B4" s="120"/>
      <c r="C4" s="120"/>
      <c r="D4" s="120"/>
      <c r="H4" s="121"/>
    </row>
    <row r="5" spans="1:9" ht="17.45" customHeight="1">
      <c r="A5" s="120"/>
      <c r="B5" s="120"/>
      <c r="C5" s="120"/>
      <c r="D5" s="120"/>
      <c r="E5" s="128"/>
      <c r="F5" s="5"/>
      <c r="G5" s="3" t="s">
        <v>2</v>
      </c>
      <c r="H5" s="3"/>
      <c r="I5" s="3" t="s">
        <v>2</v>
      </c>
    </row>
    <row r="6" spans="1:9" ht="17.45" customHeight="1">
      <c r="A6" s="120"/>
      <c r="B6" s="120"/>
      <c r="C6" s="120"/>
      <c r="D6" s="120"/>
      <c r="E6" s="128"/>
      <c r="F6" s="6"/>
      <c r="G6" s="12" t="s">
        <v>139</v>
      </c>
      <c r="H6" s="6"/>
      <c r="I6" s="12" t="s">
        <v>139</v>
      </c>
    </row>
    <row r="7" spans="1:9" ht="17.45" customHeight="1">
      <c r="F7" s="49"/>
      <c r="G7" s="3" t="s">
        <v>144</v>
      </c>
      <c r="H7" s="3"/>
      <c r="I7" s="3" t="s">
        <v>5</v>
      </c>
    </row>
    <row r="8" spans="1:9" ht="17.45" customHeight="1">
      <c r="E8" s="48" t="s">
        <v>6</v>
      </c>
      <c r="F8" s="45"/>
      <c r="G8" s="4" t="s">
        <v>7</v>
      </c>
      <c r="H8" s="6"/>
      <c r="I8" s="4" t="s">
        <v>7</v>
      </c>
    </row>
    <row r="9" spans="1:9" ht="17.45" customHeight="1">
      <c r="A9" s="129" t="s">
        <v>94</v>
      </c>
      <c r="E9" s="128"/>
      <c r="F9" s="130"/>
      <c r="G9" s="130"/>
      <c r="I9" s="130"/>
    </row>
    <row r="10" spans="1:9" ht="17.45" customHeight="1">
      <c r="A10" s="131" t="s">
        <v>69</v>
      </c>
      <c r="B10" s="131"/>
      <c r="C10" s="131"/>
      <c r="F10" s="50"/>
      <c r="G10" s="51">
        <v>39761438</v>
      </c>
      <c r="H10" s="116"/>
      <c r="I10" s="51">
        <v>29001032</v>
      </c>
    </row>
    <row r="11" spans="1:9" ht="17.45" customHeight="1">
      <c r="A11" s="131" t="s">
        <v>95</v>
      </c>
      <c r="B11" s="131"/>
      <c r="C11" s="131"/>
      <c r="F11" s="50"/>
      <c r="G11" s="51"/>
      <c r="I11" s="51"/>
    </row>
    <row r="12" spans="1:9" ht="17.45" customHeight="1">
      <c r="A12" s="131"/>
      <c r="B12" s="116" t="s">
        <v>96</v>
      </c>
      <c r="E12" s="117" t="s">
        <v>97</v>
      </c>
      <c r="F12" s="52"/>
      <c r="G12" s="28">
        <v>20970484</v>
      </c>
      <c r="H12" s="52"/>
      <c r="I12" s="28">
        <v>20599230</v>
      </c>
    </row>
    <row r="13" spans="1:9" ht="17.45" customHeight="1">
      <c r="A13" s="131"/>
      <c r="B13" s="116" t="s">
        <v>98</v>
      </c>
      <c r="E13" s="117">
        <v>12</v>
      </c>
      <c r="F13" s="52"/>
      <c r="G13" s="28">
        <v>566589</v>
      </c>
      <c r="H13" s="52"/>
      <c r="I13" s="28">
        <v>440666</v>
      </c>
    </row>
    <row r="14" spans="1:9" ht="17.45" customHeight="1">
      <c r="A14" s="131"/>
      <c r="B14" s="131" t="s">
        <v>99</v>
      </c>
      <c r="C14" s="132"/>
      <c r="F14" s="52"/>
      <c r="G14" s="51" t="s">
        <v>152</v>
      </c>
      <c r="H14" s="52"/>
      <c r="I14" s="51">
        <v>-737225</v>
      </c>
    </row>
    <row r="15" spans="1:9" ht="17.45" customHeight="1">
      <c r="A15" s="131"/>
      <c r="B15" s="131" t="s">
        <v>100</v>
      </c>
      <c r="C15" s="132"/>
      <c r="F15" s="52"/>
      <c r="G15" s="28" t="s">
        <v>152</v>
      </c>
      <c r="H15" s="52"/>
      <c r="I15" s="51">
        <v>-1989323</v>
      </c>
    </row>
    <row r="16" spans="1:9" ht="17.45" customHeight="1">
      <c r="A16" s="131"/>
      <c r="B16" s="131" t="s">
        <v>101</v>
      </c>
      <c r="C16" s="132"/>
      <c r="F16" s="52"/>
      <c r="G16" s="51">
        <v>1620244</v>
      </c>
      <c r="H16" s="52"/>
      <c r="I16" s="51">
        <v>243656</v>
      </c>
    </row>
    <row r="17" spans="1:9" ht="17.45" customHeight="1">
      <c r="A17" s="131"/>
      <c r="B17" s="131" t="s">
        <v>102</v>
      </c>
      <c r="C17" s="132"/>
      <c r="F17" s="52"/>
      <c r="G17" s="51" t="s">
        <v>152</v>
      </c>
      <c r="H17" s="52"/>
      <c r="I17" s="51">
        <v>748088</v>
      </c>
    </row>
    <row r="18" spans="1:9" ht="17.45" customHeight="1">
      <c r="B18" s="131" t="s">
        <v>37</v>
      </c>
      <c r="C18" s="131"/>
      <c r="F18" s="52"/>
      <c r="G18" s="51">
        <v>765338</v>
      </c>
      <c r="H18" s="52"/>
      <c r="I18" s="51">
        <v>664358</v>
      </c>
    </row>
    <row r="19" spans="1:9" ht="17.45" customHeight="1">
      <c r="A19" s="133"/>
      <c r="B19" s="116" t="s">
        <v>63</v>
      </c>
      <c r="C19" s="134"/>
      <c r="F19" s="52"/>
      <c r="G19" s="51">
        <v>-4079901</v>
      </c>
      <c r="H19" s="52"/>
      <c r="I19" s="51">
        <v>-5291475</v>
      </c>
    </row>
    <row r="20" spans="1:9" ht="17.45" customHeight="1">
      <c r="A20" s="133"/>
      <c r="B20" s="116" t="s">
        <v>103</v>
      </c>
      <c r="C20" s="134"/>
      <c r="F20" s="52"/>
      <c r="G20" s="53">
        <v>1948996</v>
      </c>
      <c r="H20" s="52"/>
      <c r="I20" s="53">
        <v>2102044</v>
      </c>
    </row>
    <row r="21" spans="1:9" ht="5.0999999999999996" customHeight="1">
      <c r="A21" s="133"/>
      <c r="C21" s="134"/>
      <c r="F21" s="28"/>
      <c r="G21" s="29"/>
      <c r="H21" s="28"/>
      <c r="I21" s="29"/>
    </row>
    <row r="22" spans="1:9" ht="17.45" customHeight="1">
      <c r="E22" s="128"/>
      <c r="F22" s="28"/>
      <c r="G22" s="28">
        <f>SUM(G10:G20)</f>
        <v>61553188</v>
      </c>
      <c r="H22" s="28"/>
      <c r="I22" s="28">
        <f>SUM(I10:I20)</f>
        <v>45781051</v>
      </c>
    </row>
    <row r="23" spans="1:9" ht="17.45" customHeight="1">
      <c r="A23" s="116" t="s">
        <v>104</v>
      </c>
      <c r="F23" s="119"/>
    </row>
    <row r="24" spans="1:9" ht="17.45" customHeight="1">
      <c r="A24" s="131"/>
      <c r="B24" s="135" t="s">
        <v>105</v>
      </c>
      <c r="C24" s="131"/>
      <c r="F24" s="52"/>
      <c r="G24" s="28">
        <v>-26365308</v>
      </c>
      <c r="H24" s="52"/>
      <c r="I24" s="28">
        <v>-10319353</v>
      </c>
    </row>
    <row r="25" spans="1:9" ht="17.45" customHeight="1">
      <c r="A25" s="131"/>
      <c r="B25" s="135" t="s">
        <v>13</v>
      </c>
      <c r="C25" s="131"/>
      <c r="F25" s="52"/>
      <c r="G25" s="28">
        <v>-14129595</v>
      </c>
      <c r="H25" s="52"/>
      <c r="I25" s="28" t="s">
        <v>152</v>
      </c>
    </row>
    <row r="26" spans="1:9" ht="17.45" customHeight="1">
      <c r="A26" s="131"/>
      <c r="B26" s="135" t="s">
        <v>106</v>
      </c>
      <c r="C26" s="131"/>
      <c r="F26" s="50"/>
      <c r="G26" s="51">
        <v>2662100</v>
      </c>
      <c r="H26" s="1"/>
      <c r="I26" s="51">
        <v>3588984</v>
      </c>
    </row>
    <row r="27" spans="1:9" ht="17.45" customHeight="1">
      <c r="A27" s="131"/>
      <c r="B27" s="136" t="s">
        <v>29</v>
      </c>
      <c r="C27" s="131"/>
      <c r="F27" s="52"/>
      <c r="G27" s="28">
        <v>-4672215</v>
      </c>
      <c r="H27" s="52"/>
      <c r="I27" s="51">
        <v>-6283727</v>
      </c>
    </row>
    <row r="28" spans="1:9" ht="17.45" customHeight="1">
      <c r="A28" s="133"/>
      <c r="B28" s="136" t="s">
        <v>32</v>
      </c>
      <c r="C28" s="132"/>
      <c r="F28" s="52"/>
      <c r="G28" s="28">
        <v>4593625</v>
      </c>
      <c r="H28" s="52"/>
      <c r="I28" s="51">
        <v>1455142</v>
      </c>
    </row>
    <row r="29" spans="1:9" ht="17.45" customHeight="1">
      <c r="A29" s="133"/>
      <c r="B29" s="136" t="s">
        <v>107</v>
      </c>
      <c r="C29" s="132"/>
      <c r="F29" s="52"/>
      <c r="G29" s="29">
        <v>-188152</v>
      </c>
      <c r="H29" s="54"/>
      <c r="I29" s="28">
        <v>-647868</v>
      </c>
    </row>
    <row r="30" spans="1:9" ht="17.45" customHeight="1">
      <c r="A30" s="133"/>
      <c r="B30" s="136" t="s">
        <v>108</v>
      </c>
      <c r="C30" s="132"/>
      <c r="F30" s="52"/>
      <c r="G30" s="9" t="s">
        <v>152</v>
      </c>
      <c r="H30" s="52"/>
      <c r="I30" s="9">
        <v>-272844</v>
      </c>
    </row>
    <row r="31" spans="1:9" ht="5.0999999999999996" customHeight="1">
      <c r="E31" s="128"/>
      <c r="F31" s="137"/>
      <c r="G31" s="137"/>
      <c r="H31" s="137"/>
      <c r="I31" s="137"/>
    </row>
    <row r="32" spans="1:9" ht="17.45" customHeight="1">
      <c r="A32" s="138" t="s">
        <v>109</v>
      </c>
      <c r="F32" s="28"/>
      <c r="G32" s="28">
        <f>SUM(G22:G30)</f>
        <v>23453643</v>
      </c>
      <c r="H32" s="28"/>
      <c r="I32" s="28">
        <f>SUM(I22:I30)</f>
        <v>33301385</v>
      </c>
    </row>
    <row r="33" spans="1:9" ht="17.45" customHeight="1">
      <c r="B33" s="139" t="s">
        <v>63</v>
      </c>
      <c r="F33" s="52"/>
      <c r="G33" s="28" t="s">
        <v>152</v>
      </c>
      <c r="H33" s="52"/>
      <c r="I33" s="28">
        <v>645479</v>
      </c>
    </row>
    <row r="34" spans="1:9" ht="17.45" customHeight="1">
      <c r="B34" s="139" t="s">
        <v>110</v>
      </c>
      <c r="F34" s="52"/>
      <c r="G34" s="28" t="s">
        <v>152</v>
      </c>
      <c r="H34" s="52"/>
      <c r="I34" s="28">
        <v>-1857957</v>
      </c>
    </row>
    <row r="35" spans="1:9" ht="17.45" customHeight="1">
      <c r="B35" s="139" t="s">
        <v>111</v>
      </c>
      <c r="F35" s="52"/>
      <c r="G35" s="9">
        <v>-620665</v>
      </c>
      <c r="H35" s="52"/>
      <c r="I35" s="9">
        <v>-666317</v>
      </c>
    </row>
    <row r="36" spans="1:9" ht="5.0999999999999996" customHeight="1">
      <c r="E36" s="128"/>
      <c r="F36" s="137"/>
      <c r="G36" s="137"/>
      <c r="H36" s="137"/>
      <c r="I36" s="137"/>
    </row>
    <row r="37" spans="1:9" ht="17.45" customHeight="1">
      <c r="A37" s="129" t="s">
        <v>112</v>
      </c>
      <c r="F37" s="28"/>
      <c r="G37" s="9">
        <f>SUM(G32:G35)</f>
        <v>22832978</v>
      </c>
      <c r="H37" s="28"/>
      <c r="I37" s="9">
        <f>SUM(I32:I35)</f>
        <v>31422590</v>
      </c>
    </row>
    <row r="38" spans="1:9" ht="18.75">
      <c r="A38" s="129"/>
      <c r="F38" s="28"/>
      <c r="G38" s="28"/>
      <c r="H38" s="28"/>
      <c r="I38" s="28"/>
    </row>
    <row r="39" spans="1:9" ht="17.45" customHeight="1">
      <c r="A39" s="140" t="s">
        <v>113</v>
      </c>
      <c r="B39" s="131"/>
      <c r="F39" s="1"/>
      <c r="G39" s="51"/>
      <c r="H39" s="1"/>
      <c r="I39" s="51"/>
    </row>
    <row r="40" spans="1:9" ht="17.45" customHeight="1">
      <c r="A40" s="116" t="s">
        <v>114</v>
      </c>
      <c r="B40" s="134"/>
      <c r="F40" s="52"/>
      <c r="G40" s="28">
        <v>-48753341</v>
      </c>
      <c r="H40" s="52"/>
      <c r="I40" s="51">
        <v>-52632457</v>
      </c>
    </row>
    <row r="41" spans="1:9" ht="17.45" customHeight="1">
      <c r="A41" s="116" t="s">
        <v>115</v>
      </c>
      <c r="B41" s="134"/>
      <c r="F41" s="52"/>
      <c r="G41" s="28">
        <v>-304396</v>
      </c>
      <c r="H41" s="28"/>
      <c r="I41" s="28">
        <v>-220823</v>
      </c>
    </row>
    <row r="42" spans="1:9" ht="17.45" customHeight="1">
      <c r="A42" s="131" t="s">
        <v>116</v>
      </c>
      <c r="F42" s="54"/>
      <c r="G42" s="141" t="s">
        <v>152</v>
      </c>
      <c r="H42" s="54"/>
      <c r="I42" s="141">
        <v>-915189</v>
      </c>
    </row>
    <row r="43" spans="1:9" ht="17.45" customHeight="1">
      <c r="A43" s="131" t="s">
        <v>117</v>
      </c>
      <c r="F43" s="54"/>
      <c r="G43" s="141">
        <v>835153</v>
      </c>
      <c r="H43" s="54"/>
      <c r="I43" s="141">
        <v>255000</v>
      </c>
    </row>
    <row r="44" spans="1:9" ht="17.45" customHeight="1">
      <c r="A44" s="131" t="s">
        <v>118</v>
      </c>
      <c r="F44" s="54"/>
      <c r="G44" s="142">
        <v>-648380</v>
      </c>
      <c r="H44" s="54"/>
      <c r="I44" s="142">
        <v>-335600</v>
      </c>
    </row>
    <row r="45" spans="1:9" ht="5.0999999999999996" customHeight="1">
      <c r="E45" s="128"/>
      <c r="F45" s="137"/>
      <c r="G45" s="137"/>
      <c r="H45" s="137"/>
      <c r="I45" s="137"/>
    </row>
    <row r="46" spans="1:9" ht="17.45" customHeight="1">
      <c r="A46" s="140" t="s">
        <v>119</v>
      </c>
      <c r="F46" s="28"/>
      <c r="G46" s="9">
        <f>SUM(G40:G44)</f>
        <v>-48870964</v>
      </c>
      <c r="H46" s="28"/>
      <c r="I46" s="9">
        <f>SUM(I40:I44)</f>
        <v>-53849069</v>
      </c>
    </row>
    <row r="47" spans="1:9" ht="18.75" customHeight="1">
      <c r="A47" s="131"/>
      <c r="B47" s="135"/>
      <c r="C47" s="131"/>
      <c r="F47" s="50"/>
      <c r="G47" s="51"/>
      <c r="H47" s="1"/>
      <c r="I47" s="28"/>
    </row>
    <row r="48" spans="1:9" ht="20.100000000000001" customHeight="1">
      <c r="A48" s="143" t="str">
        <f>'2-3'!A44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48" s="144"/>
      <c r="C48" s="144"/>
      <c r="D48" s="144"/>
      <c r="E48" s="124"/>
      <c r="F48" s="145"/>
      <c r="G48" s="125"/>
      <c r="H48" s="125"/>
      <c r="I48" s="125"/>
    </row>
    <row r="49" spans="1:9" ht="21.75" customHeight="1">
      <c r="A49" s="127" t="s">
        <v>0</v>
      </c>
    </row>
    <row r="50" spans="1:9" ht="21.75" customHeight="1">
      <c r="A50" s="127" t="s">
        <v>93</v>
      </c>
      <c r="B50" s="120"/>
      <c r="C50" s="120"/>
      <c r="D50" s="120"/>
      <c r="H50" s="121"/>
    </row>
    <row r="51" spans="1:9" ht="21.75" customHeight="1">
      <c r="A51" s="146" t="str">
        <f>A3</f>
        <v>สำหรับรอบระยะเวลาสามเดือนสิ้นสุดวันที่ 31 มีนาคม พ.ศ. 2569</v>
      </c>
      <c r="B51" s="146"/>
      <c r="C51" s="146"/>
      <c r="D51" s="146"/>
      <c r="E51" s="146"/>
      <c r="F51" s="146"/>
      <c r="G51" s="146"/>
      <c r="H51" s="146"/>
      <c r="I51" s="146"/>
    </row>
    <row r="52" spans="1:9" ht="20.100000000000001" customHeight="1">
      <c r="A52" s="127"/>
      <c r="B52" s="120"/>
      <c r="C52" s="120"/>
      <c r="D52" s="120"/>
      <c r="H52" s="121"/>
    </row>
    <row r="53" spans="1:9" ht="20.100000000000001" customHeight="1">
      <c r="A53" s="120"/>
      <c r="B53" s="120"/>
      <c r="C53" s="120"/>
      <c r="D53" s="120"/>
      <c r="E53" s="128"/>
      <c r="F53" s="55"/>
      <c r="G53" s="3" t="s">
        <v>2</v>
      </c>
      <c r="H53" s="3"/>
      <c r="I53" s="3" t="s">
        <v>2</v>
      </c>
    </row>
    <row r="54" spans="1:9" ht="20.100000000000001" customHeight="1">
      <c r="A54" s="120"/>
      <c r="B54" s="120"/>
      <c r="C54" s="120"/>
      <c r="D54" s="120"/>
      <c r="E54" s="128"/>
      <c r="F54" s="6"/>
      <c r="G54" s="12" t="s">
        <v>139</v>
      </c>
      <c r="H54" s="3"/>
      <c r="I54" s="12" t="s">
        <v>139</v>
      </c>
    </row>
    <row r="55" spans="1:9" ht="20.100000000000001" customHeight="1">
      <c r="F55" s="49"/>
      <c r="G55" s="3" t="s">
        <v>144</v>
      </c>
      <c r="H55" s="3"/>
      <c r="I55" s="3" t="s">
        <v>5</v>
      </c>
    </row>
    <row r="56" spans="1:9" ht="20.100000000000001" customHeight="1">
      <c r="E56" s="6"/>
      <c r="F56" s="45"/>
      <c r="G56" s="4" t="s">
        <v>7</v>
      </c>
      <c r="H56" s="6"/>
      <c r="I56" s="4" t="s">
        <v>7</v>
      </c>
    </row>
    <row r="57" spans="1:9" ht="20.100000000000001" customHeight="1">
      <c r="A57" s="129" t="s">
        <v>120</v>
      </c>
      <c r="F57" s="28"/>
      <c r="G57" s="28"/>
      <c r="H57" s="28"/>
      <c r="I57" s="28"/>
    </row>
    <row r="58" spans="1:9" ht="20.100000000000001" customHeight="1">
      <c r="A58" s="116" t="s">
        <v>121</v>
      </c>
      <c r="F58" s="116"/>
      <c r="G58" s="28" t="s">
        <v>152</v>
      </c>
      <c r="H58" s="116"/>
      <c r="I58" s="118">
        <v>-3542043</v>
      </c>
    </row>
    <row r="59" spans="1:9" ht="20.100000000000001" customHeight="1">
      <c r="A59" s="116" t="s">
        <v>122</v>
      </c>
      <c r="F59" s="29"/>
      <c r="G59" s="29">
        <v>-9507081</v>
      </c>
      <c r="H59" s="29"/>
      <c r="I59" s="28">
        <v>-10307904</v>
      </c>
    </row>
    <row r="60" spans="1:9" ht="20.100000000000001" customHeight="1">
      <c r="A60" s="116" t="s">
        <v>123</v>
      </c>
      <c r="F60" s="29"/>
      <c r="G60" s="53">
        <v>-1939069</v>
      </c>
      <c r="H60" s="50"/>
      <c r="I60" s="53">
        <v>-2097325</v>
      </c>
    </row>
    <row r="61" spans="1:9" ht="6" customHeight="1">
      <c r="E61" s="128"/>
      <c r="F61" s="137"/>
      <c r="G61" s="137"/>
      <c r="H61" s="137"/>
      <c r="I61" s="137"/>
    </row>
    <row r="62" spans="1:9" ht="20.100000000000001" customHeight="1">
      <c r="A62" s="129" t="s">
        <v>124</v>
      </c>
      <c r="F62" s="28"/>
      <c r="G62" s="9">
        <f>SUM(G58:G60)</f>
        <v>-11446150</v>
      </c>
      <c r="H62" s="28"/>
      <c r="I62" s="9">
        <f>SUM(I58:I60)</f>
        <v>-15947272</v>
      </c>
    </row>
    <row r="63" spans="1:9" ht="15" customHeight="1">
      <c r="B63" s="132"/>
      <c r="F63" s="54"/>
      <c r="G63" s="28"/>
      <c r="H63" s="52"/>
      <c r="I63" s="28"/>
    </row>
    <row r="64" spans="1:9" ht="20.100000000000001" customHeight="1">
      <c r="A64" s="129" t="s">
        <v>125</v>
      </c>
      <c r="B64" s="129"/>
      <c r="F64" s="28"/>
      <c r="G64" s="28">
        <f>SUM(G37,G46,G62)</f>
        <v>-37484136</v>
      </c>
      <c r="H64" s="28"/>
      <c r="I64" s="28">
        <f>SUM(I37,I46,I62)</f>
        <v>-38373751</v>
      </c>
    </row>
    <row r="65" spans="1:9" ht="20.100000000000001" customHeight="1">
      <c r="A65" s="116" t="s">
        <v>126</v>
      </c>
      <c r="F65" s="50"/>
      <c r="G65" s="53">
        <v>98704217</v>
      </c>
      <c r="H65" s="50"/>
      <c r="I65" s="53">
        <v>404016200</v>
      </c>
    </row>
    <row r="66" spans="1:9" ht="6" customHeight="1">
      <c r="E66" s="128"/>
      <c r="F66" s="137"/>
      <c r="G66" s="137"/>
      <c r="H66" s="137"/>
      <c r="I66" s="137"/>
    </row>
    <row r="67" spans="1:9" ht="20.100000000000001" customHeight="1" thickBot="1">
      <c r="A67" s="129" t="s">
        <v>127</v>
      </c>
      <c r="B67" s="129"/>
      <c r="F67" s="29"/>
      <c r="G67" s="56">
        <f>SUM(G64:G65)</f>
        <v>61220081</v>
      </c>
      <c r="H67" s="28"/>
      <c r="I67" s="56">
        <f>SUM(I64:I65)</f>
        <v>365642449</v>
      </c>
    </row>
    <row r="68" spans="1:9" ht="15" customHeight="1" thickTop="1">
      <c r="B68" s="132"/>
      <c r="F68" s="54"/>
      <c r="G68" s="28"/>
      <c r="H68" s="52"/>
      <c r="I68" s="28"/>
    </row>
    <row r="69" spans="1:9" ht="20.100000000000001" customHeight="1">
      <c r="A69" s="129" t="s">
        <v>128</v>
      </c>
      <c r="B69" s="129"/>
      <c r="F69" s="29"/>
      <c r="G69" s="29"/>
      <c r="H69" s="28"/>
      <c r="I69" s="29"/>
    </row>
    <row r="70" spans="1:9" ht="20.100000000000001" customHeight="1">
      <c r="A70" s="116" t="s">
        <v>128</v>
      </c>
      <c r="B70" s="129"/>
      <c r="F70" s="29"/>
      <c r="G70" s="29"/>
      <c r="H70" s="28"/>
      <c r="I70" s="29"/>
    </row>
    <row r="71" spans="1:9" ht="20.100000000000001" customHeight="1">
      <c r="B71" s="116" t="s">
        <v>148</v>
      </c>
      <c r="F71" s="29"/>
      <c r="G71" s="29"/>
      <c r="H71" s="28"/>
      <c r="I71" s="29"/>
    </row>
    <row r="72" spans="1:9" ht="6" customHeight="1">
      <c r="E72" s="128"/>
      <c r="F72" s="137"/>
      <c r="G72" s="137"/>
      <c r="H72" s="137"/>
      <c r="I72" s="137"/>
    </row>
    <row r="73" spans="1:9" ht="19.5" customHeight="1">
      <c r="A73" s="116" t="s">
        <v>147</v>
      </c>
      <c r="B73" s="129"/>
      <c r="F73" s="54"/>
      <c r="G73" s="29">
        <v>1850933</v>
      </c>
      <c r="H73" s="29"/>
      <c r="I73" s="29">
        <v>11451667.809999999</v>
      </c>
    </row>
    <row r="74" spans="1:9" ht="19.5" customHeight="1">
      <c r="A74" s="116" t="s">
        <v>149</v>
      </c>
      <c r="B74" s="129"/>
      <c r="F74" s="54"/>
      <c r="G74" s="29" t="s">
        <v>152</v>
      </c>
      <c r="H74" s="29"/>
      <c r="I74" s="29">
        <v>11877</v>
      </c>
    </row>
    <row r="75" spans="1:9" ht="20.100000000000001" customHeight="1">
      <c r="A75" s="116" t="s">
        <v>129</v>
      </c>
      <c r="F75" s="54"/>
      <c r="G75" s="29">
        <v>19079840</v>
      </c>
      <c r="H75" s="29"/>
      <c r="I75" s="29">
        <v>24931512</v>
      </c>
    </row>
    <row r="76" spans="1:9" ht="20.100000000000001" customHeight="1">
      <c r="A76" s="116" t="s">
        <v>40</v>
      </c>
      <c r="B76" s="129"/>
      <c r="F76" s="54"/>
      <c r="G76" s="29">
        <v>24281481</v>
      </c>
      <c r="H76" s="29"/>
      <c r="I76" s="29">
        <v>14136567</v>
      </c>
    </row>
    <row r="77" spans="1:9" ht="20.100000000000001" customHeight="1">
      <c r="A77" s="116" t="s">
        <v>130</v>
      </c>
      <c r="F77" s="54"/>
      <c r="G77" s="29">
        <v>1000000</v>
      </c>
      <c r="H77" s="29"/>
      <c r="I77" s="29">
        <v>3000000</v>
      </c>
    </row>
    <row r="78" spans="1:9" ht="20.100000000000001" customHeight="1">
      <c r="A78" s="116" t="s">
        <v>131</v>
      </c>
      <c r="F78" s="54"/>
      <c r="G78" s="29" t="s">
        <v>152</v>
      </c>
      <c r="H78" s="29"/>
      <c r="I78" s="29">
        <v>-276522</v>
      </c>
    </row>
    <row r="79" spans="1:9" ht="15" customHeight="1">
      <c r="B79" s="132"/>
      <c r="F79" s="54"/>
      <c r="G79" s="28"/>
      <c r="H79" s="52"/>
      <c r="I79" s="28"/>
    </row>
    <row r="80" spans="1:9" ht="20.100000000000001" customHeight="1">
      <c r="A80" s="129" t="s">
        <v>132</v>
      </c>
      <c r="B80" s="129"/>
      <c r="F80" s="54"/>
      <c r="G80" s="29"/>
      <c r="H80" s="29"/>
      <c r="I80" s="29"/>
    </row>
    <row r="81" spans="1:9" ht="20.100000000000001" customHeight="1">
      <c r="A81" s="116" t="s">
        <v>36</v>
      </c>
      <c r="B81" s="129"/>
      <c r="F81" s="54"/>
      <c r="G81" s="28"/>
      <c r="H81" s="28"/>
      <c r="I81" s="28"/>
    </row>
    <row r="82" spans="1:9" ht="20.100000000000001" customHeight="1">
      <c r="B82" s="132" t="s">
        <v>133</v>
      </c>
      <c r="F82" s="54"/>
      <c r="G82" s="28">
        <v>145569189</v>
      </c>
      <c r="H82" s="52"/>
      <c r="I82" s="28">
        <v>140654188</v>
      </c>
    </row>
    <row r="83" spans="1:9" ht="20.100000000000001" customHeight="1">
      <c r="B83" s="132" t="s">
        <v>134</v>
      </c>
      <c r="F83" s="54"/>
      <c r="G83" s="28">
        <v>2101443</v>
      </c>
      <c r="H83" s="52"/>
      <c r="I83" s="28" t="s">
        <v>152</v>
      </c>
    </row>
    <row r="84" spans="1:9" ht="20.100000000000001" customHeight="1">
      <c r="B84" s="132" t="s">
        <v>135</v>
      </c>
      <c r="F84" s="54"/>
      <c r="G84" s="28" t="s">
        <v>152</v>
      </c>
      <c r="H84" s="52"/>
      <c r="I84" s="28">
        <v>-3405390</v>
      </c>
    </row>
    <row r="85" spans="1:9" ht="20.100000000000001" customHeight="1">
      <c r="B85" s="132" t="s">
        <v>136</v>
      </c>
      <c r="F85" s="116"/>
      <c r="G85" s="28">
        <v>12617353</v>
      </c>
      <c r="I85" s="28">
        <v>8625559</v>
      </c>
    </row>
    <row r="86" spans="1:9" ht="20.100000000000001" customHeight="1">
      <c r="B86" s="132" t="s">
        <v>137</v>
      </c>
      <c r="F86" s="54"/>
      <c r="G86" s="28">
        <v>2273611</v>
      </c>
      <c r="H86" s="28"/>
      <c r="I86" s="29">
        <v>2415067</v>
      </c>
    </row>
    <row r="87" spans="1:9" ht="20.100000000000001" customHeight="1">
      <c r="B87" s="132" t="s">
        <v>138</v>
      </c>
      <c r="F87" s="54"/>
      <c r="G87" s="9">
        <v>-11446150</v>
      </c>
      <c r="H87" s="52"/>
      <c r="I87" s="147">
        <v>-12405229</v>
      </c>
    </row>
    <row r="88" spans="1:9" ht="6" customHeight="1">
      <c r="E88" s="128"/>
      <c r="F88" s="137"/>
      <c r="G88" s="137"/>
      <c r="H88" s="137"/>
    </row>
    <row r="89" spans="1:9" ht="20.100000000000001" customHeight="1" thickBot="1">
      <c r="B89" s="132" t="s">
        <v>146</v>
      </c>
      <c r="E89" s="117">
        <v>15</v>
      </c>
      <c r="F89" s="29"/>
      <c r="G89" s="56">
        <f>SUM(G82:G88)</f>
        <v>151115446</v>
      </c>
      <c r="H89" s="29"/>
      <c r="I89" s="56">
        <f>SUM(I82:I88)</f>
        <v>135884195</v>
      </c>
    </row>
    <row r="90" spans="1:9" ht="17.25" customHeight="1" thickTop="1">
      <c r="B90" s="132"/>
      <c r="F90" s="29"/>
      <c r="G90" s="29"/>
      <c r="H90" s="29"/>
      <c r="I90" s="29"/>
    </row>
    <row r="91" spans="1:9" ht="21.95" customHeight="1">
      <c r="A91" s="143" t="str">
        <f>A48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91" s="144"/>
      <c r="C91" s="144"/>
      <c r="D91" s="144"/>
      <c r="E91" s="124"/>
      <c r="F91" s="9"/>
      <c r="G91" s="9"/>
      <c r="H91" s="9"/>
      <c r="I91" s="9"/>
    </row>
  </sheetData>
  <mergeCells count="1">
    <mergeCell ref="A51:I51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2-3</vt:lpstr>
      <vt:lpstr>4 (3m)</vt:lpstr>
      <vt:lpstr>5</vt:lpstr>
      <vt:lpstr>6-7</vt:lpstr>
      <vt:lpstr>'5'!Print_Area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 Kamoltiplarp</dc:creator>
  <cp:keywords/>
  <dc:description/>
  <cp:lastModifiedBy>Duangporn Pongvitayakorn (TH)</cp:lastModifiedBy>
  <cp:revision/>
  <cp:lastPrinted>2026-05-12T09:35:56Z</cp:lastPrinted>
  <dcterms:created xsi:type="dcterms:W3CDTF">2019-12-24T03:40:29Z</dcterms:created>
  <dcterms:modified xsi:type="dcterms:W3CDTF">2026-05-12T09:36:28Z</dcterms:modified>
  <cp:category/>
  <cp:contentStatus/>
</cp:coreProperties>
</file>