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iainteraudit.sharepoint.com/sites/NAM_2026_Q1_REVIEW/Shared Documents/NAM AUR Q1_2026/จัดหน้า 13.5.2026 (17.00 น.)/"/>
    </mc:Choice>
  </mc:AlternateContent>
  <xr:revisionPtr revIDLastSave="2" documentId="13_ncr:1_{56757347-F364-434A-886D-F616578FA85D}" xr6:coauthVersionLast="47" xr6:coauthVersionMax="47" xr10:uidLastSave="{7E895A5C-A4D6-4A68-9CFE-36EE6BFE5FA0}"/>
  <bookViews>
    <workbookView xWindow="0" yWindow="0" windowWidth="12084" windowHeight="12240" xr2:uid="{5EF842E8-260D-4BE8-B1E0-E837B9DBC98A}"/>
  </bookViews>
  <sheets>
    <sheet name="งบฐานะการเงิน" sheetId="1" r:id="rId1"/>
    <sheet name="งบกำไรขาดทุน " sheetId="2" r:id="rId2"/>
    <sheet name="งบเปลี่ยนแปลงรวม" sheetId="3" r:id="rId3"/>
    <sheet name="งบเปลี่ยนแปลงเฉพาะกิจการ" sheetId="4" r:id="rId4"/>
    <sheet name="งบกระแสเงินสด" sheetId="5" r:id="rId5"/>
  </sheets>
  <definedNames>
    <definedName name="_xlnm.Print_Area" localSheetId="4">งบกระแสเงินสด!$A$1:$N$114</definedName>
    <definedName name="_xlnm.Print_Area" localSheetId="1">'งบกำไรขาดทุน '!$A$1:$N$69</definedName>
    <definedName name="_xlnm.Print_Area" localSheetId="0">งบฐานะการเงิน!$A$1:$O$113</definedName>
    <definedName name="_xlnm.Print_Area" localSheetId="3">งบเปลี่ยนแปลงเฉพาะกิจการ!$A$1:$Q$25</definedName>
    <definedName name="ฟๅ" localSheetId="4">#REF!</definedName>
    <definedName name="ฟๅ" localSheetId="0">#REF!</definedName>
    <definedName name="ฟๅ" localSheetId="3">#REF!</definedName>
    <definedName name="ฟๅ" localSheetId="2">#REF!</definedName>
    <definedName name="ฟๅ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79" i="5" l="1"/>
  <c r="K79" i="5"/>
  <c r="I79" i="5"/>
  <c r="G77" i="5"/>
  <c r="G79" i="5" s="1"/>
  <c r="Q21" i="3"/>
  <c r="G14" i="2"/>
  <c r="U20" i="3"/>
  <c r="M72" i="5"/>
  <c r="K72" i="5"/>
  <c r="I72" i="5"/>
  <c r="G72" i="5"/>
  <c r="M27" i="5" l="1"/>
  <c r="I27" i="5"/>
  <c r="N31" i="1"/>
  <c r="L31" i="1"/>
  <c r="J31" i="1"/>
  <c r="H31" i="1"/>
  <c r="K97" i="5" l="1"/>
  <c r="G97" i="5"/>
  <c r="I59" i="5"/>
  <c r="I63" i="5" s="1"/>
  <c r="K12" i="5"/>
  <c r="G12" i="5"/>
  <c r="L19" i="4"/>
  <c r="J19" i="4"/>
  <c r="H19" i="4"/>
  <c r="A19" i="4"/>
  <c r="P16" i="4"/>
  <c r="A16" i="4"/>
  <c r="L14" i="4"/>
  <c r="J14" i="4"/>
  <c r="H14" i="4"/>
  <c r="P11" i="4"/>
  <c r="K22" i="3"/>
  <c r="I22" i="3"/>
  <c r="G22" i="3"/>
  <c r="S21" i="3"/>
  <c r="S22" i="3" s="1"/>
  <c r="Q22" i="3"/>
  <c r="H103" i="1" s="1"/>
  <c r="U18" i="3"/>
  <c r="K16" i="3"/>
  <c r="I16" i="3"/>
  <c r="G16" i="3"/>
  <c r="S15" i="3"/>
  <c r="S16" i="3" s="1"/>
  <c r="Q15" i="3"/>
  <c r="Q16" i="3" s="1"/>
  <c r="O14" i="3"/>
  <c r="U14" i="3" s="1"/>
  <c r="U11" i="3"/>
  <c r="A3" i="3"/>
  <c r="A3" i="4" s="1"/>
  <c r="A3" i="5" s="1"/>
  <c r="A47" i="5" s="1"/>
  <c r="A90" i="5" s="1"/>
  <c r="M57" i="2"/>
  <c r="I57" i="2"/>
  <c r="M49" i="2"/>
  <c r="K49" i="2"/>
  <c r="I49" i="2"/>
  <c r="G49" i="2"/>
  <c r="K44" i="2"/>
  <c r="A39" i="2"/>
  <c r="M21" i="2"/>
  <c r="K21" i="2"/>
  <c r="I21" i="2"/>
  <c r="G21" i="2"/>
  <c r="M14" i="2"/>
  <c r="M22" i="2" s="1"/>
  <c r="M25" i="2" s="1"/>
  <c r="M27" i="2" s="1"/>
  <c r="M52" i="2" s="1"/>
  <c r="K14" i="2"/>
  <c r="I14" i="2"/>
  <c r="N101" i="1"/>
  <c r="N102" i="1" s="1"/>
  <c r="N104" i="1" s="1"/>
  <c r="J101" i="1"/>
  <c r="J102" i="1" s="1"/>
  <c r="J104" i="1" s="1"/>
  <c r="N73" i="1"/>
  <c r="L73" i="1"/>
  <c r="J73" i="1"/>
  <c r="H73" i="1"/>
  <c r="N64" i="1"/>
  <c r="L64" i="1"/>
  <c r="J64" i="1"/>
  <c r="H64" i="1"/>
  <c r="N47" i="1"/>
  <c r="N88" i="1" s="1"/>
  <c r="N18" i="1"/>
  <c r="L18" i="1"/>
  <c r="J18" i="1"/>
  <c r="H18" i="1"/>
  <c r="I22" i="2" l="1"/>
  <c r="I25" i="2" s="1"/>
  <c r="I27" i="2" s="1"/>
  <c r="H74" i="1"/>
  <c r="G22" i="2"/>
  <c r="G25" i="2" s="1"/>
  <c r="G27" i="2" s="1"/>
  <c r="L74" i="1"/>
  <c r="K22" i="2"/>
  <c r="K25" i="2" s="1"/>
  <c r="K27" i="2" s="1"/>
  <c r="M59" i="5"/>
  <c r="M63" i="5" s="1"/>
  <c r="M96" i="5" s="1"/>
  <c r="M98" i="5" s="1"/>
  <c r="J74" i="1"/>
  <c r="J105" i="1" s="1"/>
  <c r="N74" i="1"/>
  <c r="N105" i="1" s="1"/>
  <c r="H32" i="1"/>
  <c r="J32" i="1"/>
  <c r="L32" i="1"/>
  <c r="N32" i="1"/>
  <c r="I96" i="5"/>
  <c r="I98" i="5" s="1"/>
  <c r="M61" i="2"/>
  <c r="M54" i="2"/>
  <c r="M50" i="2"/>
  <c r="I52" i="2" l="1"/>
  <c r="I61" i="2"/>
  <c r="I50" i="2"/>
  <c r="I56" i="2" s="1"/>
  <c r="I58" i="2" s="1"/>
  <c r="G50" i="2"/>
  <c r="G56" i="2" s="1"/>
  <c r="G52" i="2"/>
  <c r="G10" i="5"/>
  <c r="G27" i="5" s="1"/>
  <c r="G59" i="5" s="1"/>
  <c r="G63" i="5" s="1"/>
  <c r="G96" i="5" s="1"/>
  <c r="G98" i="5" s="1"/>
  <c r="K52" i="2"/>
  <c r="K50" i="2"/>
  <c r="M56" i="2"/>
  <c r="M58" i="2" s="1"/>
  <c r="N13" i="4"/>
  <c r="M15" i="3" l="1"/>
  <c r="I54" i="2"/>
  <c r="N14" i="4"/>
  <c r="P13" i="4"/>
  <c r="P14" i="4" s="1"/>
  <c r="M21" i="3"/>
  <c r="G58" i="2"/>
  <c r="N18" i="4"/>
  <c r="K56" i="2"/>
  <c r="K58" i="2" s="1"/>
  <c r="K10" i="5" s="1"/>
  <c r="K27" i="5" s="1"/>
  <c r="K59" i="5" s="1"/>
  <c r="K63" i="5" s="1"/>
  <c r="K96" i="5" s="1"/>
  <c r="K98" i="5" s="1"/>
  <c r="K54" i="2"/>
  <c r="K61" i="2"/>
  <c r="G54" i="2"/>
  <c r="G61" i="2"/>
  <c r="N19" i="4" l="1"/>
  <c r="L101" i="1" s="1"/>
  <c r="L102" i="1" s="1"/>
  <c r="L104" i="1" s="1"/>
  <c r="L105" i="1" s="1"/>
  <c r="P18" i="4"/>
  <c r="P19" i="4" s="1"/>
  <c r="O15" i="3"/>
  <c r="M16" i="3"/>
  <c r="O21" i="3"/>
  <c r="M22" i="3"/>
  <c r="H101" i="1" s="1"/>
  <c r="H102" i="1" s="1"/>
  <c r="H104" i="1" s="1"/>
  <c r="H105" i="1" s="1"/>
  <c r="O16" i="3" l="1"/>
  <c r="U15" i="3"/>
  <c r="U16" i="3" s="1"/>
  <c r="U21" i="3"/>
  <c r="U22" i="3" s="1"/>
  <c r="O22" i="3"/>
</calcChain>
</file>

<file path=xl/sharedStrings.xml><?xml version="1.0" encoding="utf-8"?>
<sst xmlns="http://schemas.openxmlformats.org/spreadsheetml/2006/main" count="385" uniqueCount="241">
  <si>
    <t>บริษัท นำวิวัฒน์ เมดิคอล คอร์ปอเรชั่น จำกัด (มหาชน) และบริษัทย่อย</t>
  </si>
  <si>
    <t>งบฐานะการเงิน</t>
  </si>
  <si>
    <t>ณ วันที่ 31 มีนาคม 2569</t>
  </si>
  <si>
    <t xml:space="preserve">(หน่วย : บาท) </t>
  </si>
  <si>
    <t>งบการเงินรวม</t>
  </si>
  <si>
    <t>งบการเงินเฉพาะกิจการ</t>
  </si>
  <si>
    <t>หมายเหตุ</t>
  </si>
  <si>
    <t>31 มีนาคม 2569</t>
  </si>
  <si>
    <t>31 ธันวาคม 2568</t>
  </si>
  <si>
    <t>(ยังไม่ได้ตรวจสอบ/</t>
  </si>
  <si>
    <t>(ตรวจสอบแล้ว)</t>
  </si>
  <si>
    <t>สินทรัพย์</t>
  </si>
  <si>
    <t>สอบทานแล้ว)</t>
  </si>
  <si>
    <t>สินทรัพย์หมุนเวียน</t>
  </si>
  <si>
    <t xml:space="preserve">          เงินสดและรายการเทียบเท่าเงินสด </t>
  </si>
  <si>
    <t>5</t>
  </si>
  <si>
    <t xml:space="preserve">          ลูกหนี้การค้าและลูกหนี้หมุนเวียนอื่น</t>
  </si>
  <si>
    <t>6</t>
  </si>
  <si>
    <t xml:space="preserve">          ลูกหนี้ตามสัญญาเช่าการเงิน-ส่วนที่ถึงกำหนด</t>
  </si>
  <si>
    <t xml:space="preserve">                  ชำระภายในหนึ่งปี</t>
  </si>
  <si>
    <t>7</t>
  </si>
  <si>
    <t xml:space="preserve">         สินทรัพย์ที่เกิดจากสัญญา-หมุนเวียน</t>
  </si>
  <si>
    <t xml:space="preserve">          สินค้าคงเหลือ </t>
  </si>
  <si>
    <t>8</t>
  </si>
  <si>
    <t xml:space="preserve">          สินทรัพย์ทางการเงินหมุนเวียนอื่น</t>
  </si>
  <si>
    <t>9</t>
  </si>
  <si>
    <t xml:space="preserve">         รวมสินทรัพย์หมุนเวียน</t>
  </si>
  <si>
    <t xml:space="preserve">สินทรัพย์ไม่หมุนเวียน </t>
  </si>
  <si>
    <t xml:space="preserve">         สินทรัพย์ทางการเงินไม่หมุนเวียนอื่น</t>
  </si>
  <si>
    <t xml:space="preserve">         ลูกหนี้ตามสัญญาเช่าการเงิน</t>
  </si>
  <si>
    <t xml:space="preserve">         เงินลงทุนในบริษัทย่อย</t>
  </si>
  <si>
    <t>10</t>
  </si>
  <si>
    <t xml:space="preserve">         ที่ดิน  อาคารและอุปกรณ์ </t>
  </si>
  <si>
    <t>11</t>
  </si>
  <si>
    <t xml:space="preserve">      สินทรัพย์สิทธิการใช้ </t>
  </si>
  <si>
    <t>12</t>
  </si>
  <si>
    <t xml:space="preserve">      ค่าความนิยม</t>
  </si>
  <si>
    <t>13</t>
  </si>
  <si>
    <t xml:space="preserve">         สินทรัพย์ไม่มีตัวตนอื่น</t>
  </si>
  <si>
    <t>14</t>
  </si>
  <si>
    <t xml:space="preserve">         สินทรัพย์ต้นแบบ</t>
  </si>
  <si>
    <t>15</t>
  </si>
  <si>
    <t xml:space="preserve">         สินทรัพย์ภาษีเงินได้รอการตัดบัญชี</t>
  </si>
  <si>
    <t>16</t>
  </si>
  <si>
    <t xml:space="preserve">         สินทรัพย์ทางการเงินไม่หมุนเวียน - มีภาระผูกพัน</t>
  </si>
  <si>
    <t>17</t>
  </si>
  <si>
    <t xml:space="preserve">         สินทรัพย์ไม่หมุนเวียนอื่น</t>
  </si>
  <si>
    <t xml:space="preserve">         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</si>
  <si>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</si>
  <si>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</si>
  <si>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(ลงชื่อ) ……....…..…….………………………..…………........………….… กรรมการตามอำนาจ</t>
  </si>
  <si>
    <t xml:space="preserve">             (    นายวิโรจน์   ชัยเทอดเกียรติ   นางสาวนันทิรา   ชัยเทอดเกียรติ    )</t>
  </si>
  <si>
    <t>- 2 -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</si>
  <si>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</si>
  <si>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</si>
  <si>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</si>
  <si>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   เงินเบิกเกินบัญชีและเงินกู้ยืมระยะสั้น</t>
  </si>
  <si>
    <t xml:space="preserve">        จากสถาบันการเงิน</t>
  </si>
  <si>
    <t>18</t>
  </si>
  <si>
    <t xml:space="preserve">        เจ้าหนี้การค้าและเจ้าหนี้หมุนเวียนอื่น </t>
  </si>
  <si>
    <t>19</t>
  </si>
  <si>
    <t xml:space="preserve">        ส่วนของหนี้สินระยะยาวที่ถึงกำหนด</t>
  </si>
  <si>
    <t xml:space="preserve">        ชำระภายในหนึ่งปี</t>
  </si>
  <si>
    <t>20</t>
  </si>
  <si>
    <t xml:space="preserve">        ส่วนของหนี้สินตามสัญญาเช่าที่ถึงกำหนด</t>
  </si>
  <si>
    <t>21</t>
  </si>
  <si>
    <t xml:space="preserve">        รายได้ค่าบริการรอการรับรู้ภายในหนึ่งปี</t>
  </si>
  <si>
    <t>22</t>
  </si>
  <si>
    <t xml:space="preserve">        เงินกู้ยืมระยะสั้นจากบุคคลที่เกี่ยวข้องกัน</t>
  </si>
  <si>
    <t>4</t>
  </si>
  <si>
    <t xml:space="preserve">        ภาษีเงินได้นิติบุคคลค้างจ่าย</t>
  </si>
  <si>
    <t xml:space="preserve">        ประมาณการหนี้สินหมุนเวียนสำหรับ</t>
  </si>
  <si>
    <t xml:space="preserve">                ผลประโยชน์พนักงาน </t>
  </si>
  <si>
    <t>23</t>
  </si>
  <si>
    <t xml:space="preserve">        ประมาณการหนี้สินหมุนเวียนอื่น</t>
  </si>
  <si>
    <t xml:space="preserve">         รวมหนี้สินหมุนเวียน</t>
  </si>
  <si>
    <t>หนี้สินไม่หมุนเวียน</t>
  </si>
  <si>
    <t xml:space="preserve">        เงินกู้ยืมระยะยาว</t>
  </si>
  <si>
    <t xml:space="preserve">        หนี้สินตามสัญญาเช่า</t>
  </si>
  <si>
    <t xml:space="preserve">        ประมาณการหนี้สินไม่หมุนเวียนสำหรับ</t>
  </si>
  <si>
    <t xml:space="preserve">        ผลประโยชน์พนักงาน </t>
  </si>
  <si>
    <t xml:space="preserve">        หนี้สินภาษีเงินได้รอตัดบัญชี</t>
  </si>
  <si>
    <t xml:space="preserve">        รายได้ค่าบริการรอการรับรู้   </t>
  </si>
  <si>
    <t xml:space="preserve">        ประมาณการหนี้สินไม่หมุนเวียนอื่น</t>
  </si>
  <si>
    <t xml:space="preserve">         รวมหนี้สินไม่หมุนเวียน</t>
  </si>
  <si>
    <t xml:space="preserve">         รวมหนี้สิน</t>
  </si>
  <si>
    <t>- 3 -</t>
  </si>
  <si>
    <t>หนี้สินและส่วนของผู้ถือหุ้น (ต่อ)</t>
  </si>
  <si>
    <t>ส่วนของผู้ถือหุ้น</t>
  </si>
  <si>
    <t xml:space="preserve">    </t>
  </si>
  <si>
    <t xml:space="preserve">        ทุนเรือนหุ้น</t>
  </si>
  <si>
    <t xml:space="preserve">            ทุนจดทะเบียน</t>
  </si>
  <si>
    <t>หุ้นสามัญ  700,000,000 หุ้น มูลค่าหุ้นละ 0.50 บาท</t>
  </si>
  <si>
    <t xml:space="preserve">            ทุนที่ออกและชำระแล้ว</t>
  </si>
  <si>
    <t>หุ้นสามัญ 700,000,000 หุ้น มูลค่าหุ้นละ 0.50 บาท</t>
  </si>
  <si>
    <t xml:space="preserve">        ส่วนเกินมูลค่าหุ้นสามัญ</t>
  </si>
  <si>
    <t xml:space="preserve">        กำไรสะสม</t>
  </si>
  <si>
    <t xml:space="preserve">            จัดสรรแล้ว</t>
  </si>
  <si>
    <t xml:space="preserve">ทุนสำรองตามกฎหมาย </t>
  </si>
  <si>
    <t>24</t>
  </si>
  <si>
    <t xml:space="preserve">            ยังไม่ได้จัดสรร</t>
  </si>
  <si>
    <t xml:space="preserve">     รวมส่วนของบริษัทใหญ่</t>
  </si>
  <si>
    <t xml:space="preserve">     ส่วนได้เสียที่ไม่มีอำนาจควบคุม</t>
  </si>
  <si>
    <t xml:space="preserve">         รวมส่วนของผู้ถือหุ้น</t>
  </si>
  <si>
    <t xml:space="preserve">         รวมหนี้สินและส่วนของผู้ถือหุ้น</t>
  </si>
  <si>
    <t>งบกำไรขาดทุนเบ็ดเสร็จ</t>
  </si>
  <si>
    <t>สำหรับงวด 3 เดือน สิ้นสุดวันที่ 31 มีนาคม 2569</t>
  </si>
  <si>
    <t>(ยังไม่ได้ตรวจสอบ/สอบทานแล้ว)</t>
  </si>
  <si>
    <t>2569</t>
  </si>
  <si>
    <t>2568</t>
  </si>
  <si>
    <t>รายได้</t>
  </si>
  <si>
    <t>รายได้จากการขาย</t>
  </si>
  <si>
    <t>รายได้จากการให้เช่าและบริการ</t>
  </si>
  <si>
    <t>รายได้จากการก่อสร้าง</t>
  </si>
  <si>
    <t xml:space="preserve">รายได้อื่น </t>
  </si>
  <si>
    <t>รวมรายได้</t>
  </si>
  <si>
    <t>ค่าใช้จ่าย</t>
  </si>
  <si>
    <t>ต้นทุนขาย</t>
  </si>
  <si>
    <t>ต้นทุนค่าเช่าและบริการ</t>
  </si>
  <si>
    <t>ต้นทุนการก่อสร้าง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</si>
  <si>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</si>
  <si>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</si>
  <si>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</si>
  <si>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</si>
  <si>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</si>
  <si>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</si>
  <si>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</si>
  <si>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</si>
  <si>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26</t>
  </si>
  <si>
    <t>กำไรสำหรับงวด</t>
  </si>
  <si>
    <t>งบกำไรขาดทุนเบ็ดเสร็จ (ต่อ)</t>
  </si>
  <si>
    <t>กำไร(ขาดทุน)เบ็ดเสร็จอื่น :</t>
  </si>
  <si>
    <t>รายการที่จะไม่ถูกจัดประเภทใหม่ไว้ในกำไรหรือ</t>
  </si>
  <si>
    <t xml:space="preserve">       ขาดทุนในภายหลัง</t>
  </si>
  <si>
    <t>ผลต่างของอัตราแลกเปลี่ยนจากการแปลงค่างบการเงิน</t>
  </si>
  <si>
    <t>กำไร(ขาดทุน)เบ็ดเสร็จอื่นสำหรับงวด-สุทธิ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</si>
  <si>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</si>
  <si>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</si>
  <si>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ส่วนที่เป็นของบริษัทใหญ่</t>
  </si>
  <si>
    <t xml:space="preserve">ส่วนที่เป็นของส่วนได้เสียที่ไม่มีอำนาจควบคุม </t>
  </si>
  <si>
    <t>การแบ่งปันกำไร(ขาดทุน)เบ็ดเสร็จรวม</t>
  </si>
  <si>
    <t>ส่วนที่เป็นของส่วนได้เสียที่ไม่มีอำนาจควบคุม</t>
  </si>
  <si>
    <t>กำไรต่อหุ้น</t>
  </si>
  <si>
    <t xml:space="preserve">กำไรต่อหุ้นขั้นพื้นฐาน </t>
  </si>
  <si>
    <t>จำนวนหุ้นสามัญถัวเฉลี่ยถ่วงน้ำหนัก (หุ้น)</t>
  </si>
  <si>
    <t>งบการเปลี่ยนแปลงส่วนของผู้ถือหุ้น</t>
  </si>
  <si>
    <t>(หน่วย : บาท)</t>
  </si>
  <si>
    <t xml:space="preserve"> งบการเงินรวม</t>
  </si>
  <si>
    <t>ทุนที่ออกและ</t>
  </si>
  <si>
    <t>ส่วนเกินมูลค่า</t>
  </si>
  <si>
    <t>กำไรสะสม</t>
  </si>
  <si>
    <t>รวมส่วนของผู้ถือหุ้น</t>
  </si>
  <si>
    <t>ส่วนได้เสียที่ไม่มี</t>
  </si>
  <si>
    <t>ลูกหนี้ค่าหุ้น</t>
  </si>
  <si>
    <t>รวมส่วนของ</t>
  </si>
  <si>
    <t>ชำระแล้ว</t>
  </si>
  <si>
    <t>หุ้นสามัญ</t>
  </si>
  <si>
    <t>จัดสรรแล้ว</t>
  </si>
  <si>
    <t>ยังไม่ได้จัดสรร</t>
  </si>
  <si>
    <t>บริษัทใหญ่</t>
  </si>
  <si>
    <t>อำนาจควบคุม</t>
  </si>
  <si>
    <t>ผู้ถือหุ้น</t>
  </si>
  <si>
    <t>สำรองตามกฎหมาย</t>
  </si>
  <si>
    <t>ยอดคงเหลือ ณ วันที่ 1 มกราคม 2568</t>
  </si>
  <si>
    <t>การเปลี่ยนแปลงในส่วนของผู้ถือหุ้น</t>
  </si>
  <si>
    <t xml:space="preserve">     ส่วนได้เสียที่ไม่มีอำนาจควบคุมเพิ่มขึ้น</t>
  </si>
  <si>
    <t xml:space="preserve">       จากการลงทุนในบริษัทย่อย</t>
  </si>
  <si>
    <t xml:space="preserve">     กำไร(ขาดทุน)เบ็ดเสร็จรวมสำหรับงวด</t>
  </si>
  <si>
    <t>ยอดคงเหลือ ณ วันที่ 31 มีนาคม 2568</t>
  </si>
  <si>
    <t>ยอดคงเหลือ ณ วันที่ 1 มกราคม 2569</t>
  </si>
  <si>
    <t xml:space="preserve">     เงินปันผลจ่าย</t>
  </si>
  <si>
    <t>ยอดคงเหลือ ณ วันที่ 31 มีนาคม 2569</t>
  </si>
  <si>
    <t>(ลงชื่อ) ………...........…….………………………..…………........……………… กรรมการตามอำนาจ</t>
  </si>
  <si>
    <t xml:space="preserve">                 (    นายวิโรจน์   ชัยเทอดเกียรติ   นางสาวนันทิรา   ชัยเทอดเกียรติ    )</t>
  </si>
  <si>
    <t xml:space="preserve"> งบการเงินเฉพาะกิจการ </t>
  </si>
  <si>
    <t>งบกระแสเงินสด</t>
  </si>
  <si>
    <t>กระแสเงินสดจากกิจกรรมดำเนินงาน</t>
  </si>
  <si>
    <t xml:space="preserve">   กำไรสำหรับงวด</t>
  </si>
  <si>
    <t xml:space="preserve">        ปรับรายการที่กระทบกำไร(ขาดทุน) เป็นเงินสดรับ (จ่าย)</t>
  </si>
  <si>
    <t xml:space="preserve">             ค่าใช้จ่ายภาษีเงินได้</t>
  </si>
  <si>
    <t xml:space="preserve">             ต้นทุนทางการเงิน</t>
  </si>
  <si>
    <t xml:space="preserve">             รายได้ทางการเงิน</t>
  </si>
  <si>
    <t xml:space="preserve">             เงินปันผลรับ</t>
  </si>
  <si>
    <t xml:space="preserve">             ค่าเสื่อมราคา และตัดจำหน่ายสินทรัพย์</t>
  </si>
  <si>
    <t xml:space="preserve">             ผลขาดทุนด้านเครดิตที่คาดว่าจะเกิดขึ้น</t>
  </si>
  <si>
    <t xml:space="preserve">             ผลขาดทุนจากการปรับมูลค่าสินค้า</t>
  </si>
  <si>
    <t xml:space="preserve">             ประมาณการหนี้สินไม่หมุนเวียนสำหรับผลประโยชน์พนักงาน</t>
  </si>
  <si>
    <t xml:space="preserve">             ประมาณการหนี้สินหมุนเวียนอื่น(กลับรายการ)</t>
  </si>
  <si>
    <t xml:space="preserve">             ขาดทุนจากการเลิกใช้ทรัพย์สิน</t>
  </si>
  <si>
    <t xml:space="preserve">             (กำไร)ขาดทุนจากอัตราแลกเปลี่ยนที่ยังไม่เกิดขึ้นจริง</t>
  </si>
  <si>
    <t xml:space="preserve">             (กำไร)ขาดทุนจากการเปลี่ยนแปลงมูลค่าหลักทรัพย์</t>
  </si>
  <si>
    <t xml:space="preserve">             (กำไร)ขาดทุนจากการตรวจนับสินค้า</t>
  </si>
  <si>
    <t xml:space="preserve">             (กำไร)ขาดทุนจากการจำหน่ายทรัพย์สิน</t>
  </si>
  <si>
    <t xml:space="preserve">        กำไรจากการดำเนินงานก่อนเปลี่ยนแปลง</t>
  </si>
  <si>
    <t xml:space="preserve">          ในส่วนประกอบของสินทรัพย์และหนี้สินดำเนินงาน</t>
  </si>
  <si>
    <t xml:space="preserve">        การเปลี่ยนแปลงในส่วนประกอบของสินทรัพย์</t>
  </si>
  <si>
    <t xml:space="preserve">        ดำเนินงาน(เพิ่มขึ้น)ลดลง</t>
  </si>
  <si>
    <t xml:space="preserve">             ลูกหนี้การค้าและลูกหนี้หมุนเวียนอื่น </t>
  </si>
  <si>
    <t xml:space="preserve">             ลูกหนี้การค้า-ผ่อนชำระ</t>
  </si>
  <si>
    <t xml:space="preserve">             สินค้าคงเหลือ </t>
  </si>
  <si>
    <t xml:space="preserve">             สินทรัพย์ที่เกิดจากสัญญา-หมุนเวียน</t>
  </si>
  <si>
    <t xml:space="preserve">             สินทรัพย์ทางการเงินไม่หมุนเวียนอื่น</t>
  </si>
  <si>
    <t xml:space="preserve">             เงินฝากสถาบันการเงินที่ติดภาระค้ำประกัน</t>
  </si>
  <si>
    <t xml:space="preserve">             สินทรัพย์ไม่หมุนเวียนอื่น </t>
  </si>
  <si>
    <t>งบกระแสเงินสด (ต่อ)</t>
  </si>
  <si>
    <t xml:space="preserve"> </t>
  </si>
  <si>
    <t xml:space="preserve">        การเปลี่ยนแปลงในส่วนประกอบของหนี้สิน</t>
  </si>
  <si>
    <t xml:space="preserve">        ดำเนินงานเพิ่มขึ้น(ลดลง)</t>
  </si>
  <si>
    <t xml:space="preserve">             เงินเบิกเกินบัญชีและเงินกู้ยืมระยะสั้นจากสถาบันการเงิน </t>
  </si>
  <si>
    <t xml:space="preserve">             เจ้าหนี้การค้าและเจ้าหนี้หมุนเวียนอื่น </t>
  </si>
  <si>
    <t xml:space="preserve">             รายได้ค่าบริการรอการรับรู้  </t>
  </si>
  <si>
    <t xml:space="preserve">             จ่ายผลประโยชน์พนักงาน</t>
  </si>
  <si>
    <t>กระแสเงินสดสุทธิได้มาจาก(ใช้ไปใน)การดำเนินงาน</t>
  </si>
  <si>
    <t xml:space="preserve">             เงินสดจ่าย-ต้นทุนทางการเงิน</t>
  </si>
  <si>
    <t xml:space="preserve">             เงินสดรับ-รายได้ทางการเงิน</t>
  </si>
  <si>
    <t xml:space="preserve">             จ่ายภาษีเงินได้รับคืน(จ่ายออก)</t>
  </si>
  <si>
    <t>กระแสเงินสดสุทธิได้มาจาก(ใช้ไปใน)กิจกรรมดำเนินงาน</t>
  </si>
  <si>
    <t xml:space="preserve">กระแสเงินสดจากกิจกรรมลงทุน </t>
  </si>
  <si>
    <t xml:space="preserve">             สินทรัพย์ทางการเงินหมุนเวียนอื่น(เพิ่มขึ้น)ลดลง</t>
  </si>
  <si>
    <t xml:space="preserve">             เงินสดรับคืนจากเงินให้กู้ยืมแก่บุคคลที่เกี่ยวข้องกัน</t>
  </si>
  <si>
    <t xml:space="preserve">             เงินสดรับจากการขายที่ดิน อาคารและอุปกรณ์</t>
  </si>
  <si>
    <t xml:space="preserve">             เงินสดรับจากเงินปันผล</t>
  </si>
  <si>
    <t xml:space="preserve">             เงินสดจ่ายเพื่อซื้อบริษัทย่อย</t>
  </si>
  <si>
    <t xml:space="preserve">             เงินสดจ่ายเพื่อซื้อที่ดิน อาคารและอุปกรณ์</t>
  </si>
  <si>
    <t xml:space="preserve">             เงินสดจ่ายเพื่อซื้อสินทรัพย์ไม่มีตัวตนอื่น</t>
  </si>
  <si>
    <t xml:space="preserve">กระแสเงินสดสุทธิได้มาจาก(ใช้ไปใน)กิจกรรมลงทุน </t>
  </si>
  <si>
    <t>กระแสเงินสดจากกิจกรรมจัดหาเงิน</t>
  </si>
  <si>
    <t xml:space="preserve">             เงินสดรับเงินกู้ยืมจากสถาบันการเงิน</t>
  </si>
  <si>
    <t xml:space="preserve">             เงินสดจ่ายเพื่อชำระเงินกู้ยืมจากสถาบันการเงิน</t>
  </si>
  <si>
    <t xml:space="preserve">             เงินสดรับจากการกู้ยืมบุคคลที่เกี่ยวข้องกัน</t>
  </si>
  <si>
    <t xml:space="preserve">             เงินสดจ่ายชำระหนี้สินตามสัญญาเช่า</t>
  </si>
  <si>
    <t xml:space="preserve">             เงินปันผลจ่าย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</si>
  <si>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</si>
  <si>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</si>
  <si>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</si>
  <si>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</si>
  <si>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ข้อมูลเพิ่มเติมสำหรับงบกระแสเงินสดรายการที่ไม่ใช่เงินสด</t>
  </si>
  <si>
    <t>โอนสินค้าสำเร็จรูป เป็นอุปกรณ์</t>
  </si>
  <si>
    <t>บันทึกหนี้สินตามสัญญาเช่าจากอุปกรณ์</t>
  </si>
  <si>
    <t>บันทึกหนี้สินตามสัญญาเช่าจากสินทรัพย์สิทธิการใช้</t>
  </si>
  <si>
    <t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</si>
</sst>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.00_);_(* \(#,##0.00\);_(* &quot;-&quot;??_);_(@_)"/>
    <numFmt numFmtId="188" formatCode="#,##0.00\ ;\(#,##0.00\)"/>
    <numFmt numFmtId="189" formatCode="#,##0.00_);[Blue]\(#,##0.00\)"/>
    <numFmt numFmtId="190" formatCode="#,##0.00_);[Black]\(#,##0.00\)"/>
    <numFmt numFmtId="191" formatCode="#,##0.0000\ ;\(#,##0.0000\)"/>
    <numFmt numFmtId="192" formatCode="_(* #,##0.0000_);_(* \(#,##0.0000\);_(* &quot;-&quot;??_);_(@_)"/>
    <numFmt numFmtId="193" formatCode="#,##0\ ;\(#,##0\)"/>
    <numFmt numFmtId="194" formatCode="_(* #,##0_);_(* \(#,##0\);_(* &quot;-&quot;??_);_(@_)"/>
    <numFmt numFmtId="195" formatCode="#,##0.00;\(#,##0.00\)"/>
  </numFmts>
  <fonts count="15" x14ac:knownFonts="1">
    <font>
      <sz val="14"/>
      <name val="Cordia New"/>
      <charset val="222"/>
    </font>
    <font>
      <sz val="12"/>
      <name val="Arial"/>
      <family val="2"/>
      <charset val="222"/>
    </font>
    <font>
      <sz val="15"/>
      <name val="Angsana New"/>
      <family val="1"/>
    </font>
    <font>
      <sz val="15"/>
      <name val="Angsana New"/>
      <family val="1"/>
      <charset val="222"/>
    </font>
    <font>
      <sz val="10"/>
      <name val="Courier"/>
      <family val="3"/>
    </font>
    <font>
      <sz val="10"/>
      <name val="Arial"/>
      <family val="2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sz val="14"/>
      <name val="AngsanaUPC"/>
      <family val="1"/>
    </font>
    <font>
      <sz val="14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5"/>
      <color theme="1"/>
      <name val="Angsana New"/>
      <family val="1"/>
      <charset val="222"/>
    </font>
    <font>
      <sz val="15"/>
      <color rgb="FF0000FF"/>
      <name val="Angsana New"/>
      <family val="1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87" fontId="5" fillId="0" borderId="0" applyFill="0" applyBorder="0" applyAlignment="0" applyProtection="0"/>
    <xf numFmtId="39" fontId="1" fillId="0" borderId="0"/>
    <xf numFmtId="39" fontId="4" fillId="0" borderId="0"/>
    <xf numFmtId="0" fontId="8" fillId="0" borderId="0"/>
    <xf numFmtId="43" fontId="9" fillId="0" borderId="0" applyFont="0" applyFill="0" applyBorder="0" applyAlignment="0" applyProtection="0"/>
    <xf numFmtId="0" fontId="10" fillId="0" borderId="0"/>
    <xf numFmtId="39" fontId="4" fillId="0" borderId="0"/>
    <xf numFmtId="43" fontId="10" fillId="0" borderId="0" applyFont="0" applyFill="0" applyBorder="0" applyAlignment="0" applyProtection="0"/>
    <xf numFmtId="0" fontId="10" fillId="0" borderId="0"/>
    <xf numFmtId="0" fontId="11" fillId="0" borderId="0"/>
  </cellStyleXfs>
  <cellXfs count="152">
    <xf numFmtId="0" fontId="0" fillId="0" borderId="0" xfId="0"/>
    <xf numFmtId="39" fontId="2" fillId="0" borderId="0" xfId="2" applyFont="1" applyAlignment="1">
      <alignment horizontal="center"/>
    </xf>
    <xf numFmtId="39" fontId="2" fillId="0" borderId="0" xfId="0" applyNumberFormat="1" applyFont="1"/>
    <xf numFmtId="39" fontId="2" fillId="0" borderId="0" xfId="2" applyFont="1"/>
    <xf numFmtId="49" fontId="2" fillId="0" borderId="0" xfId="2" applyNumberFormat="1" applyFont="1"/>
    <xf numFmtId="39" fontId="2" fillId="0" borderId="0" xfId="2" applyFont="1" applyAlignment="1">
      <alignment horizontal="right"/>
    </xf>
    <xf numFmtId="39" fontId="2" fillId="0" borderId="1" xfId="2" applyFont="1" applyBorder="1" applyAlignment="1">
      <alignment horizontal="center"/>
    </xf>
    <xf numFmtId="49" fontId="2" fillId="0" borderId="0" xfId="2" applyNumberFormat="1" applyFont="1" applyAlignment="1">
      <alignment horizontal="center" wrapText="1"/>
    </xf>
    <xf numFmtId="49" fontId="2" fillId="0" borderId="0" xfId="2" applyNumberFormat="1" applyFont="1" applyAlignment="1">
      <alignment horizontal="center"/>
    </xf>
    <xf numFmtId="39" fontId="2" fillId="0" borderId="0" xfId="0" quotePrefix="1" applyNumberFormat="1" applyFont="1" applyAlignment="1">
      <alignment horizontal="center" vertical="center"/>
    </xf>
    <xf numFmtId="15" fontId="2" fillId="0" borderId="0" xfId="0" quotePrefix="1" applyNumberFormat="1" applyFont="1" applyAlignment="1">
      <alignment horizontal="center" vertical="center"/>
    </xf>
    <xf numFmtId="3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39" fontId="2" fillId="0" borderId="0" xfId="2" applyFont="1" applyAlignment="1">
      <alignment horizontal="left"/>
    </xf>
    <xf numFmtId="49" fontId="2" fillId="0" borderId="0" xfId="2" quotePrefix="1" applyNumberFormat="1" applyFont="1" applyAlignment="1">
      <alignment horizontal="center"/>
    </xf>
    <xf numFmtId="188" fontId="2" fillId="0" borderId="0" xfId="2" applyNumberFormat="1" applyFont="1" applyAlignment="1">
      <alignment horizontal="center"/>
    </xf>
    <xf numFmtId="188" fontId="2" fillId="0" borderId="0" xfId="2" applyNumberFormat="1" applyFont="1"/>
    <xf numFmtId="189" fontId="2" fillId="0" borderId="0" xfId="0" applyNumberFormat="1" applyFont="1"/>
    <xf numFmtId="189" fontId="3" fillId="0" borderId="0" xfId="0" applyNumberFormat="1" applyFont="1"/>
    <xf numFmtId="39" fontId="3" fillId="0" borderId="0" xfId="2" applyFont="1"/>
    <xf numFmtId="49" fontId="2" fillId="0" borderId="0" xfId="0" applyNumberFormat="1" applyFont="1"/>
    <xf numFmtId="39" fontId="2" fillId="0" borderId="0" xfId="0" applyNumberFormat="1" applyFont="1" applyAlignment="1">
      <alignment horizontal="center"/>
    </xf>
    <xf numFmtId="49" fontId="2" fillId="0" borderId="0" xfId="2" applyNumberFormat="1" applyFont="1" applyAlignment="1">
      <alignment horizontal="right"/>
    </xf>
    <xf numFmtId="39" fontId="2" fillId="0" borderId="2" xfId="2" applyFont="1" applyBorder="1"/>
    <xf numFmtId="188" fontId="2" fillId="0" borderId="2" xfId="2" applyNumberFormat="1" applyFont="1" applyBorder="1"/>
    <xf numFmtId="39" fontId="2" fillId="0" borderId="0" xfId="2" applyFont="1" applyAlignment="1">
      <alignment horizontal="left" indent="1"/>
    </xf>
    <xf numFmtId="188" fontId="2" fillId="0" borderId="3" xfId="2" applyNumberFormat="1" applyFont="1" applyBorder="1"/>
    <xf numFmtId="15" fontId="2" fillId="0" borderId="0" xfId="0" applyNumberFormat="1" applyFont="1" applyAlignment="1">
      <alignment horizontal="center" vertical="center"/>
    </xf>
    <xf numFmtId="39" fontId="2" fillId="0" borderId="0" xfId="2" applyFont="1" applyAlignment="1">
      <alignment horizontal="left" indent="2"/>
    </xf>
    <xf numFmtId="39" fontId="3" fillId="0" borderId="0" xfId="0" applyNumberFormat="1" applyFont="1"/>
    <xf numFmtId="49" fontId="3" fillId="0" borderId="0" xfId="0" applyNumberFormat="1" applyFont="1"/>
    <xf numFmtId="189" fontId="3" fillId="0" borderId="0" xfId="2" applyNumberFormat="1" applyFont="1"/>
    <xf numFmtId="188" fontId="3" fillId="0" borderId="0" xfId="2" applyNumberFormat="1" applyFont="1" applyAlignment="1">
      <alignment horizontal="center"/>
    </xf>
    <xf numFmtId="39" fontId="3" fillId="0" borderId="0" xfId="2" applyFont="1" applyAlignment="1">
      <alignment horizontal="left"/>
    </xf>
    <xf numFmtId="49" fontId="3" fillId="0" borderId="0" xfId="2" quotePrefix="1" applyNumberFormat="1" applyFont="1" applyAlignment="1">
      <alignment horizontal="center"/>
    </xf>
    <xf numFmtId="190" fontId="2" fillId="0" borderId="0" xfId="2" applyNumberFormat="1" applyFont="1"/>
    <xf numFmtId="190" fontId="2" fillId="0" borderId="0" xfId="0" applyNumberFormat="1" applyFont="1"/>
    <xf numFmtId="188" fontId="2" fillId="0" borderId="4" xfId="2" applyNumberFormat="1" applyFont="1" applyBorder="1"/>
    <xf numFmtId="39" fontId="2" fillId="0" borderId="0" xfId="2" quotePrefix="1" applyFont="1" applyAlignment="1">
      <alignment horizontal="center"/>
    </xf>
    <xf numFmtId="188" fontId="2" fillId="0" borderId="0" xfId="2" applyNumberFormat="1" applyFont="1" applyAlignment="1">
      <alignment horizontal="left"/>
    </xf>
    <xf numFmtId="188" fontId="2" fillId="0" borderId="5" xfId="2" applyNumberFormat="1" applyFont="1" applyBorder="1"/>
    <xf numFmtId="39" fontId="2" fillId="0" borderId="0" xfId="3" applyFont="1" applyAlignment="1">
      <alignment horizontal="left"/>
    </xf>
    <xf numFmtId="39" fontId="2" fillId="0" borderId="6" xfId="2" applyFont="1" applyBorder="1"/>
    <xf numFmtId="188" fontId="2" fillId="0" borderId="6" xfId="2" applyNumberFormat="1" applyFont="1" applyBorder="1"/>
    <xf numFmtId="188" fontId="2" fillId="0" borderId="7" xfId="2" applyNumberFormat="1" applyFont="1" applyBorder="1"/>
    <xf numFmtId="187" fontId="2" fillId="0" borderId="0" xfId="1" applyFont="1" applyFill="1"/>
    <xf numFmtId="39" fontId="2" fillId="0" borderId="0" xfId="1" applyNumberFormat="1" applyFont="1" applyFill="1"/>
    <xf numFmtId="187" fontId="2" fillId="0" borderId="0" xfId="1" applyFont="1" applyFill="1" applyAlignment="1">
      <alignment horizontal="center"/>
    </xf>
    <xf numFmtId="39" fontId="2" fillId="0" borderId="0" xfId="2" applyFont="1" applyAlignment="1">
      <alignment horizontal="centerContinuous"/>
    </xf>
    <xf numFmtId="49" fontId="2" fillId="0" borderId="0" xfId="2" applyNumberFormat="1" applyFont="1" applyAlignment="1">
      <alignment horizontal="centerContinuous"/>
    </xf>
    <xf numFmtId="188" fontId="2" fillId="0" borderId="0" xfId="2" applyNumberFormat="1" applyFont="1" applyAlignment="1">
      <alignment horizontal="centerContinuous"/>
    </xf>
    <xf numFmtId="39" fontId="6" fillId="0" borderId="0" xfId="2" applyFont="1" applyAlignment="1">
      <alignment horizontal="centerContinuous"/>
    </xf>
    <xf numFmtId="49" fontId="6" fillId="0" borderId="0" xfId="2" applyNumberFormat="1" applyFont="1" applyAlignment="1">
      <alignment horizontal="centerContinuous"/>
    </xf>
    <xf numFmtId="188" fontId="6" fillId="0" borderId="0" xfId="2" applyNumberFormat="1" applyFont="1" applyAlignment="1">
      <alignment horizontal="centerContinuous"/>
    </xf>
    <xf numFmtId="39" fontId="2" fillId="0" borderId="0" xfId="0" applyNumberFormat="1" applyFont="1" applyAlignment="1">
      <alignment horizontal="right"/>
    </xf>
    <xf numFmtId="188" fontId="2" fillId="0" borderId="0" xfId="2" quotePrefix="1" applyNumberFormat="1" applyFont="1" applyAlignment="1">
      <alignment horizontal="center"/>
    </xf>
    <xf numFmtId="40" fontId="2" fillId="0" borderId="0" xfId="2" applyNumberFormat="1" applyFont="1"/>
    <xf numFmtId="188" fontId="2" fillId="0" borderId="0" xfId="0" applyNumberFormat="1" applyFont="1"/>
    <xf numFmtId="40" fontId="2" fillId="0" borderId="0" xfId="0" applyNumberFormat="1" applyFont="1"/>
    <xf numFmtId="40" fontId="2" fillId="0" borderId="0" xfId="2" applyNumberFormat="1" applyFont="1" applyAlignment="1">
      <alignment horizontal="left" indent="2"/>
    </xf>
    <xf numFmtId="188" fontId="6" fillId="0" borderId="0" xfId="2" applyNumberFormat="1" applyFont="1"/>
    <xf numFmtId="40" fontId="7" fillId="0" borderId="0" xfId="0" applyNumberFormat="1" applyFont="1"/>
    <xf numFmtId="49" fontId="7" fillId="0" borderId="0" xfId="2" applyNumberFormat="1" applyFont="1"/>
    <xf numFmtId="188" fontId="7" fillId="0" borderId="0" xfId="2" quotePrefix="1" applyNumberFormat="1" applyFont="1" applyAlignment="1">
      <alignment horizontal="center"/>
    </xf>
    <xf numFmtId="188" fontId="2" fillId="0" borderId="8" xfId="2" applyNumberFormat="1" applyFont="1" applyBorder="1"/>
    <xf numFmtId="39" fontId="2" fillId="0" borderId="0" xfId="4" applyNumberFormat="1" applyFont="1"/>
    <xf numFmtId="0" fontId="2" fillId="0" borderId="0" xfId="0" applyFont="1"/>
    <xf numFmtId="188" fontId="2" fillId="0" borderId="0" xfId="5" applyNumberFormat="1" applyFont="1" applyFill="1"/>
    <xf numFmtId="188" fontId="2" fillId="0" borderId="0" xfId="5" applyNumberFormat="1" applyFont="1" applyFill="1" applyBorder="1"/>
    <xf numFmtId="188" fontId="6" fillId="0" borderId="0" xfId="5" applyNumberFormat="1" applyFont="1" applyFill="1" applyBorder="1"/>
    <xf numFmtId="188" fontId="2" fillId="0" borderId="1" xfId="2" applyNumberFormat="1" applyFont="1" applyBorder="1"/>
    <xf numFmtId="188" fontId="6" fillId="0" borderId="1" xfId="2" applyNumberFormat="1" applyFont="1" applyBorder="1"/>
    <xf numFmtId="188" fontId="6" fillId="0" borderId="8" xfId="2" applyNumberFormat="1" applyFont="1" applyBorder="1"/>
    <xf numFmtId="39" fontId="2" fillId="0" borderId="0" xfId="3" applyFont="1"/>
    <xf numFmtId="188" fontId="2" fillId="0" borderId="0" xfId="3" applyNumberFormat="1" applyFont="1"/>
    <xf numFmtId="39" fontId="2" fillId="0" borderId="0" xfId="6" applyNumberFormat="1" applyFont="1"/>
    <xf numFmtId="39" fontId="2" fillId="0" borderId="0" xfId="2" applyFont="1" applyAlignment="1">
      <alignment horizontal="left" indent="4"/>
    </xf>
    <xf numFmtId="187" fontId="5" fillId="0" borderId="0" xfId="1" applyAlignment="1">
      <alignment horizontal="center"/>
    </xf>
    <xf numFmtId="39" fontId="2" fillId="0" borderId="0" xfId="7" applyFont="1" applyAlignment="1">
      <alignment horizontal="left"/>
    </xf>
    <xf numFmtId="188" fontId="2" fillId="0" borderId="9" xfId="2" applyNumberFormat="1" applyFont="1" applyBorder="1"/>
    <xf numFmtId="39" fontId="2" fillId="0" borderId="0" xfId="7" applyFont="1" applyAlignment="1">
      <alignment horizontal="left" indent="2"/>
    </xf>
    <xf numFmtId="39" fontId="2" fillId="0" borderId="0" xfId="7" applyFont="1" applyAlignment="1">
      <alignment horizontal="left" indent="4"/>
    </xf>
    <xf numFmtId="188" fontId="2" fillId="0" borderId="0" xfId="6" applyNumberFormat="1" applyFont="1"/>
    <xf numFmtId="188" fontId="2" fillId="0" borderId="7" xfId="3" applyNumberFormat="1" applyFont="1" applyBorder="1"/>
    <xf numFmtId="187" fontId="2" fillId="0" borderId="7" xfId="3" applyNumberFormat="1" applyFont="1" applyBorder="1"/>
    <xf numFmtId="188" fontId="2" fillId="0" borderId="0" xfId="8" applyNumberFormat="1" applyFont="1" applyFill="1" applyAlignment="1">
      <alignment horizontal="right"/>
    </xf>
    <xf numFmtId="40" fontId="2" fillId="0" borderId="0" xfId="2" applyNumberFormat="1" applyFont="1" applyAlignment="1">
      <alignment horizontal="left"/>
    </xf>
    <xf numFmtId="39" fontId="2" fillId="0" borderId="0" xfId="3" applyFont="1" applyAlignment="1">
      <alignment horizontal="left" indent="2"/>
    </xf>
    <xf numFmtId="191" fontId="2" fillId="0" borderId="0" xfId="1" applyNumberFormat="1" applyFont="1" applyFill="1"/>
    <xf numFmtId="192" fontId="2" fillId="0" borderId="0" xfId="2" applyNumberFormat="1" applyFont="1" applyAlignment="1">
      <alignment horizontal="center"/>
    </xf>
    <xf numFmtId="193" fontId="2" fillId="0" borderId="0" xfId="1" applyNumberFormat="1" applyFont="1" applyFill="1"/>
    <xf numFmtId="194" fontId="2" fillId="0" borderId="0" xfId="1" applyNumberFormat="1" applyFont="1" applyFill="1"/>
    <xf numFmtId="38" fontId="2" fillId="0" borderId="0" xfId="2" applyNumberFormat="1" applyFont="1" applyAlignment="1">
      <alignment horizontal="center"/>
    </xf>
    <xf numFmtId="193" fontId="2" fillId="0" borderId="0" xfId="2" applyNumberFormat="1" applyFont="1"/>
    <xf numFmtId="39" fontId="2" fillId="0" borderId="0" xfId="9" applyNumberFormat="1" applyFont="1"/>
    <xf numFmtId="39" fontId="2" fillId="0" borderId="6" xfId="2" applyFont="1" applyBorder="1" applyAlignment="1">
      <alignment horizontal="center"/>
    </xf>
    <xf numFmtId="39" fontId="2" fillId="0" borderId="6" xfId="9" applyNumberFormat="1" applyFont="1" applyBorder="1" applyAlignment="1">
      <alignment horizontal="center" vertical="center"/>
    </xf>
    <xf numFmtId="39" fontId="2" fillId="0" borderId="6" xfId="9" applyNumberFormat="1" applyFont="1" applyBorder="1" applyAlignment="1">
      <alignment horizontal="center"/>
    </xf>
    <xf numFmtId="39" fontId="2" fillId="0" borderId="6" xfId="3" applyFont="1" applyBorder="1" applyAlignment="1">
      <alignment horizontal="center"/>
    </xf>
    <xf numFmtId="39" fontId="2" fillId="0" borderId="0" xfId="9" applyNumberFormat="1" applyFont="1" applyAlignment="1">
      <alignment horizontal="center" vertical="center"/>
    </xf>
    <xf numFmtId="39" fontId="2" fillId="0" borderId="0" xfId="3" applyFont="1" applyAlignment="1">
      <alignment horizontal="center"/>
    </xf>
    <xf numFmtId="49" fontId="3" fillId="0" borderId="0" xfId="2" applyNumberFormat="1" applyFont="1" applyAlignment="1">
      <alignment horizontal="center"/>
    </xf>
    <xf numFmtId="39" fontId="2" fillId="0" borderId="1" xfId="9" applyNumberFormat="1" applyFont="1" applyBorder="1" applyAlignment="1">
      <alignment horizontal="center" vertical="center"/>
    </xf>
    <xf numFmtId="39" fontId="2" fillId="0" borderId="1" xfId="2" applyFont="1" applyBorder="1" applyAlignment="1">
      <alignment horizontal="center" vertical="center"/>
    </xf>
    <xf numFmtId="39" fontId="2" fillId="0" borderId="1" xfId="3" applyFont="1" applyBorder="1" applyAlignment="1">
      <alignment horizontal="center"/>
    </xf>
    <xf numFmtId="189" fontId="12" fillId="0" borderId="0" xfId="10" applyNumberFormat="1" applyFont="1"/>
    <xf numFmtId="39" fontId="2" fillId="0" borderId="0" xfId="9" quotePrefix="1" applyNumberFormat="1" applyFont="1"/>
    <xf numFmtId="0" fontId="2" fillId="0" borderId="0" xfId="2" applyNumberFormat="1" applyFont="1" applyAlignment="1">
      <alignment horizontal="center"/>
    </xf>
    <xf numFmtId="39" fontId="12" fillId="0" borderId="0" xfId="2" applyFont="1" applyAlignment="1">
      <alignment horizontal="left"/>
    </xf>
    <xf numFmtId="188" fontId="12" fillId="0" borderId="3" xfId="2" applyNumberFormat="1" applyFont="1" applyBorder="1"/>
    <xf numFmtId="188" fontId="12" fillId="0" borderId="0" xfId="2" applyNumberFormat="1" applyFont="1"/>
    <xf numFmtId="39" fontId="2" fillId="0" borderId="0" xfId="2" applyFont="1" applyAlignment="1">
      <alignment horizontal="center" vertical="center"/>
    </xf>
    <xf numFmtId="39" fontId="2" fillId="0" borderId="0" xfId="2" quotePrefix="1" applyFont="1"/>
    <xf numFmtId="49" fontId="3" fillId="0" borderId="0" xfId="9" applyNumberFormat="1" applyFont="1"/>
    <xf numFmtId="39" fontId="3" fillId="0" borderId="0" xfId="2" applyFont="1" applyAlignment="1">
      <alignment horizontal="center"/>
    </xf>
    <xf numFmtId="189" fontId="2" fillId="0" borderId="0" xfId="10" applyNumberFormat="1" applyFont="1"/>
    <xf numFmtId="37" fontId="2" fillId="0" borderId="0" xfId="2" applyNumberFormat="1" applyFont="1" applyAlignment="1">
      <alignment horizontal="center" vertical="center"/>
    </xf>
    <xf numFmtId="39" fontId="12" fillId="0" borderId="0" xfId="2" applyFont="1"/>
    <xf numFmtId="188" fontId="3" fillId="0" borderId="0" xfId="2" quotePrefix="1" applyNumberFormat="1" applyFont="1" applyAlignment="1">
      <alignment horizontal="center"/>
    </xf>
    <xf numFmtId="39" fontId="12" fillId="0" borderId="0" xfId="9" applyNumberFormat="1" applyFont="1"/>
    <xf numFmtId="0" fontId="2" fillId="0" borderId="0" xfId="2" quotePrefix="1" applyNumberFormat="1" applyFont="1" applyAlignment="1">
      <alignment horizontal="center"/>
    </xf>
    <xf numFmtId="39" fontId="7" fillId="0" borderId="0" xfId="9" applyNumberFormat="1" applyFont="1"/>
    <xf numFmtId="39" fontId="3" fillId="0" borderId="0" xfId="0" applyNumberFormat="1" applyFont="1" applyAlignment="1">
      <alignment horizontal="center"/>
    </xf>
    <xf numFmtId="39" fontId="3" fillId="0" borderId="0" xfId="2" quotePrefix="1" applyFont="1" applyAlignment="1">
      <alignment horizontal="center"/>
    </xf>
    <xf numFmtId="187" fontId="3" fillId="0" borderId="0" xfId="1" applyFont="1" applyFill="1"/>
    <xf numFmtId="187" fontId="3" fillId="0" borderId="0" xfId="1" applyFont="1" applyFill="1" applyAlignment="1">
      <alignment horizontal="center"/>
    </xf>
    <xf numFmtId="49" fontId="2" fillId="0" borderId="0" xfId="6" quotePrefix="1" applyNumberFormat="1" applyFont="1" applyAlignment="1">
      <alignment horizontal="center"/>
    </xf>
    <xf numFmtId="39" fontId="2" fillId="0" borderId="0" xfId="6" applyNumberFormat="1" applyFont="1" applyAlignment="1">
      <alignment horizontal="center"/>
    </xf>
    <xf numFmtId="39" fontId="2" fillId="0" borderId="0" xfId="10" applyNumberFormat="1" applyFont="1"/>
    <xf numFmtId="39" fontId="13" fillId="0" borderId="0" xfId="2" applyFont="1"/>
    <xf numFmtId="39" fontId="13" fillId="0" borderId="0" xfId="6" applyNumberFormat="1" applyFont="1"/>
    <xf numFmtId="195" fontId="2" fillId="0" borderId="0" xfId="2" applyNumberFormat="1" applyFont="1"/>
    <xf numFmtId="39" fontId="2" fillId="0" borderId="0" xfId="2" applyFont="1" applyAlignment="1">
      <alignment horizontal="left" indent="13"/>
    </xf>
    <xf numFmtId="39" fontId="2" fillId="0" borderId="0" xfId="6" applyNumberFormat="1" applyFont="1" applyAlignment="1">
      <alignment horizontal="centerContinuous"/>
    </xf>
    <xf numFmtId="39" fontId="2" fillId="0" borderId="0" xfId="6" quotePrefix="1" applyNumberFormat="1" applyFont="1" applyAlignment="1">
      <alignment horizontal="center"/>
    </xf>
    <xf numFmtId="39" fontId="14" fillId="0" borderId="0" xfId="1" applyNumberFormat="1" applyFont="1" applyFill="1"/>
    <xf numFmtId="39" fontId="2" fillId="0" borderId="0" xfId="2" applyFont="1" applyAlignment="1">
      <alignment horizontal="left" indent="3"/>
    </xf>
    <xf numFmtId="190" fontId="3" fillId="0" borderId="0" xfId="5" applyNumberFormat="1" applyFont="1" applyFill="1" applyBorder="1"/>
    <xf numFmtId="190" fontId="14" fillId="0" borderId="0" xfId="1" applyNumberFormat="1" applyFont="1" applyFill="1"/>
    <xf numFmtId="0" fontId="6" fillId="0" borderId="0" xfId="0" applyFont="1" applyAlignment="1">
      <alignment horizontal="left" indent="4"/>
    </xf>
    <xf numFmtId="190" fontId="7" fillId="0" borderId="0" xfId="2" applyNumberFormat="1" applyFont="1"/>
    <xf numFmtId="39" fontId="2" fillId="0" borderId="0" xfId="6" quotePrefix="1" applyNumberFormat="1" applyFont="1" applyAlignment="1">
      <alignment horizontal="centerContinuous"/>
    </xf>
    <xf numFmtId="39" fontId="3" fillId="0" borderId="1" xfId="2" applyFont="1" applyBorder="1" applyAlignment="1">
      <alignment horizontal="center"/>
    </xf>
    <xf numFmtId="39" fontId="2" fillId="0" borderId="0" xfId="2" quotePrefix="1" applyFont="1" applyAlignment="1">
      <alignment horizontal="center"/>
    </xf>
    <xf numFmtId="39" fontId="2" fillId="0" borderId="0" xfId="2" applyFont="1" applyAlignment="1">
      <alignment horizontal="center"/>
    </xf>
    <xf numFmtId="39" fontId="2" fillId="0" borderId="1" xfId="2" applyFont="1" applyBorder="1" applyAlignment="1">
      <alignment horizontal="center"/>
    </xf>
    <xf numFmtId="188" fontId="2" fillId="0" borderId="1" xfId="2" applyNumberFormat="1" applyFont="1" applyBorder="1" applyAlignment="1">
      <alignment horizontal="center"/>
    </xf>
    <xf numFmtId="39" fontId="6" fillId="0" borderId="0" xfId="2" applyFont="1" applyAlignment="1">
      <alignment horizontal="center"/>
    </xf>
    <xf numFmtId="39" fontId="2" fillId="0" borderId="0" xfId="3" quotePrefix="1" applyFont="1" applyAlignment="1">
      <alignment horizontal="center"/>
    </xf>
    <xf numFmtId="39" fontId="2" fillId="0" borderId="9" xfId="9" applyNumberFormat="1" applyFont="1" applyBorder="1" applyAlignment="1">
      <alignment horizontal="center"/>
    </xf>
    <xf numFmtId="39" fontId="2" fillId="0" borderId="1" xfId="9" applyNumberFormat="1" applyFont="1" applyBorder="1" applyAlignment="1">
      <alignment horizontal="center"/>
    </xf>
  </cellXfs>
  <cellStyles count="11">
    <cellStyle name="Comma" xfId="1" builtinId="3"/>
    <cellStyle name="Comma 16" xfId="8" xr:uid="{9B9DC6A5-D0B2-49FC-8D42-3875EB78BF9D}"/>
    <cellStyle name="Comma 8 10" xfId="5" xr:uid="{1C5A087E-E070-46EE-8448-D8B272ADCE69}"/>
    <cellStyle name="Normal" xfId="0" builtinId="0"/>
    <cellStyle name="Normal 15 2" xfId="9" xr:uid="{ED5CB8EB-8BE4-4CB7-A675-E95C90B058CA}"/>
    <cellStyle name="Normal 2" xfId="10" xr:uid="{64996ED9-4FE9-4448-A3B3-BAB038AD4B07}"/>
    <cellStyle name="Normal 2 2" xfId="6" xr:uid="{3B979776-78A6-49BC-93A4-F8DB3B71353C}"/>
    <cellStyle name="Normal_Presentation of Financial Statement 2" xfId="4" xr:uid="{3F97FBB6-D8AB-4A05-B5FB-82E37365FEA0}"/>
    <cellStyle name="ปกติ_Sheet1" xfId="2" xr:uid="{493F2F14-0BCC-46C3-97D1-345633FD7C16}"/>
    <cellStyle name="ปกติ_Sheet1 2" xfId="3" xr:uid="{84B5EF0C-5B69-4417-86B1-19CC2192E234}"/>
    <cellStyle name="ปกติ_Sheet1 2 2" xfId="7" xr:uid="{F0CFD0E0-7787-4113-BCB2-D6C37107E0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D6FEE-D8FA-476A-9E6B-6568F8E2F8FF}">
  <sheetPr>
    <pageSetUpPr fitToPage="1"/>
  </sheetPr>
  <dimension ref="A1:N117"/>
  <sheetViews>
    <sheetView tabSelected="1" topLeftCell="A43" zoomScale="90" zoomScaleNormal="90" zoomScaleSheetLayoutView="70" workbookViewId="0">
      <selection activeCell="F113" sqref="F113"/>
    </sheetView>
  </sheetViews>
  <sheetFormatPr defaultColWidth="9.125" defaultRowHeight="27" customHeight="1" x14ac:dyDescent="0.55000000000000004"/>
  <cols>
    <col min="1" max="4" width="9.125" style="2" customWidth="1"/>
    <col min="5" max="5" width="7.25" style="2" customWidth="1"/>
    <col min="6" max="6" width="9.125" style="21" customWidth="1"/>
    <col min="7" max="7" width="1.25" style="22" customWidth="1"/>
    <col min="8" max="8" width="15.75" style="2" customWidth="1"/>
    <col min="9" max="9" width="1.25" style="22" customWidth="1"/>
    <col min="10" max="10" width="15.75" style="2" customWidth="1"/>
    <col min="11" max="11" width="1.25" style="22" customWidth="1"/>
    <col min="12" max="12" width="15.75" style="2" customWidth="1"/>
    <col min="13" max="13" width="1.25" style="22" customWidth="1"/>
    <col min="14" max="14" width="15.75" style="2" customWidth="1"/>
    <col min="15" max="15" width="2.25" style="2" customWidth="1"/>
    <col min="16" max="17" width="9.125" style="2"/>
    <col min="18" max="18" width="12.25" style="2" bestFit="1" customWidth="1"/>
    <col min="19" max="16384" width="9.125" style="2"/>
  </cols>
  <sheetData>
    <row r="1" spans="1:14" ht="25.5" customHeight="1" x14ac:dyDescent="0.55000000000000004">
      <c r="A1" s="145" t="s">
        <v>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</row>
    <row r="2" spans="1:14" ht="25.5" customHeight="1" x14ac:dyDescent="0.55000000000000004">
      <c r="A2" s="145" t="s">
        <v>1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</row>
    <row r="3" spans="1:14" ht="25.5" customHeight="1" x14ac:dyDescent="0.55000000000000004">
      <c r="A3" s="145" t="s">
        <v>2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</row>
    <row r="4" spans="1:14" ht="25.5" customHeight="1" x14ac:dyDescent="0.5500000000000000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ht="25.5" customHeight="1" x14ac:dyDescent="0.55000000000000004">
      <c r="A5" s="3"/>
      <c r="B5" s="3"/>
      <c r="C5" s="3"/>
      <c r="D5" s="3"/>
      <c r="E5" s="3"/>
      <c r="F5" s="4"/>
      <c r="G5" s="1"/>
      <c r="H5" s="3"/>
      <c r="I5" s="1"/>
      <c r="J5" s="3"/>
      <c r="K5" s="1"/>
      <c r="L5" s="3"/>
      <c r="M5" s="1"/>
      <c r="N5" s="5" t="s">
        <v>3</v>
      </c>
    </row>
    <row r="6" spans="1:14" ht="25.5" customHeight="1" x14ac:dyDescent="0.55000000000000004">
      <c r="A6" s="3"/>
      <c r="B6" s="3"/>
      <c r="C6" s="3"/>
      <c r="D6" s="3"/>
      <c r="E6" s="3"/>
      <c r="F6" s="4"/>
      <c r="G6" s="1"/>
      <c r="H6" s="146" t="s">
        <v>4</v>
      </c>
      <c r="I6" s="146"/>
      <c r="J6" s="146"/>
      <c r="K6" s="1"/>
      <c r="L6" s="146" t="s">
        <v>5</v>
      </c>
      <c r="M6" s="146"/>
      <c r="N6" s="146"/>
    </row>
    <row r="7" spans="1:14" ht="25.5" customHeight="1" x14ac:dyDescent="0.55000000000000004">
      <c r="F7" s="7" t="s">
        <v>6</v>
      </c>
      <c r="G7" s="8"/>
      <c r="H7" s="9" t="s">
        <v>7</v>
      </c>
      <c r="I7" s="8"/>
      <c r="J7" s="10" t="s">
        <v>8</v>
      </c>
      <c r="K7" s="8"/>
      <c r="L7" s="10" t="s">
        <v>7</v>
      </c>
      <c r="M7" s="8"/>
      <c r="N7" s="10" t="s">
        <v>8</v>
      </c>
    </row>
    <row r="8" spans="1:14" ht="25.5" customHeight="1" x14ac:dyDescent="0.55000000000000004">
      <c r="F8" s="7"/>
      <c r="G8" s="8"/>
      <c r="H8" s="11" t="s">
        <v>9</v>
      </c>
      <c r="I8" s="8"/>
      <c r="J8" s="12" t="s">
        <v>10</v>
      </c>
      <c r="K8" s="8"/>
      <c r="L8" s="13" t="s">
        <v>9</v>
      </c>
      <c r="M8" s="8"/>
      <c r="N8" s="12" t="s">
        <v>10</v>
      </c>
    </row>
    <row r="9" spans="1:14" ht="25.5" customHeight="1" x14ac:dyDescent="0.55000000000000004">
      <c r="B9" s="1"/>
      <c r="C9" s="1" t="s">
        <v>11</v>
      </c>
      <c r="D9" s="1"/>
      <c r="E9" s="1"/>
      <c r="F9" s="2"/>
      <c r="G9" s="8"/>
      <c r="H9" s="11" t="s">
        <v>12</v>
      </c>
      <c r="I9" s="8"/>
      <c r="J9" s="12"/>
      <c r="K9" s="8"/>
      <c r="L9" s="12" t="s">
        <v>12</v>
      </c>
      <c r="M9" s="8"/>
      <c r="N9" s="8"/>
    </row>
    <row r="10" spans="1:14" ht="25.5" customHeight="1" x14ac:dyDescent="0.55000000000000004">
      <c r="A10" s="14" t="s">
        <v>13</v>
      </c>
      <c r="B10" s="3"/>
      <c r="C10" s="3"/>
      <c r="D10" s="3"/>
      <c r="E10" s="3"/>
      <c r="F10" s="4"/>
      <c r="G10" s="1"/>
      <c r="I10" s="1"/>
      <c r="K10" s="1"/>
      <c r="M10" s="1"/>
      <c r="N10" s="3"/>
    </row>
    <row r="11" spans="1:14" ht="25.5" customHeight="1" x14ac:dyDescent="0.55000000000000004">
      <c r="A11" s="14" t="s">
        <v>14</v>
      </c>
      <c r="B11" s="3"/>
      <c r="C11" s="3"/>
      <c r="D11" s="3"/>
      <c r="E11" s="3"/>
      <c r="F11" s="15" t="s">
        <v>15</v>
      </c>
      <c r="G11" s="16"/>
      <c r="H11" s="17">
        <v>677026686.22000003</v>
      </c>
      <c r="I11" s="16"/>
      <c r="J11" s="17">
        <v>697823721.48000002</v>
      </c>
      <c r="K11" s="16"/>
      <c r="L11" s="17">
        <v>562057467.32000005</v>
      </c>
      <c r="M11" s="16"/>
      <c r="N11" s="17">
        <v>556034580.1099999</v>
      </c>
    </row>
    <row r="12" spans="1:14" ht="25.5" customHeight="1" x14ac:dyDescent="0.55000000000000004">
      <c r="A12" s="18" t="s">
        <v>16</v>
      </c>
      <c r="B12" s="3"/>
      <c r="C12" s="3"/>
      <c r="D12" s="3"/>
      <c r="E12" s="3"/>
      <c r="F12" s="15" t="s">
        <v>17</v>
      </c>
      <c r="G12" s="16"/>
      <c r="H12" s="17">
        <v>630658705.379372</v>
      </c>
      <c r="I12" s="16"/>
      <c r="J12" s="17">
        <v>680117271.30000007</v>
      </c>
      <c r="K12" s="16"/>
      <c r="L12" s="17">
        <v>492243230.73999995</v>
      </c>
      <c r="M12" s="16"/>
      <c r="N12" s="17">
        <v>522690618.44999999</v>
      </c>
    </row>
    <row r="13" spans="1:14" ht="25.5" customHeight="1" x14ac:dyDescent="0.6">
      <c r="A13" s="19" t="s">
        <v>18</v>
      </c>
      <c r="B13" s="20"/>
      <c r="C13" s="20"/>
      <c r="D13" s="20"/>
      <c r="E13"/>
    </row>
    <row r="14" spans="1:14" ht="25.5" customHeight="1" x14ac:dyDescent="0.6">
      <c r="A14" s="19" t="s">
        <v>19</v>
      </c>
      <c r="B14" s="20"/>
      <c r="C14" s="20"/>
      <c r="D14" s="20"/>
      <c r="E14"/>
      <c r="F14" s="15" t="s">
        <v>20</v>
      </c>
      <c r="G14" s="16"/>
      <c r="H14" s="17">
        <v>15417029.34</v>
      </c>
      <c r="I14" s="16"/>
      <c r="J14" s="17">
        <v>14367886.359999999</v>
      </c>
      <c r="K14" s="16"/>
      <c r="L14" s="17">
        <v>15271285.16</v>
      </c>
      <c r="M14" s="16"/>
      <c r="N14" s="17">
        <v>13973321.49</v>
      </c>
    </row>
    <row r="15" spans="1:14" ht="25.5" customHeight="1" x14ac:dyDescent="0.6">
      <c r="A15" s="19" t="s">
        <v>21</v>
      </c>
      <c r="B15" s="20"/>
      <c r="C15" s="20"/>
      <c r="D15" s="20"/>
      <c r="E15"/>
      <c r="F15" s="15"/>
      <c r="G15" s="16"/>
      <c r="H15" s="17">
        <v>8900000</v>
      </c>
      <c r="I15" s="16"/>
      <c r="J15" s="17">
        <v>3828972.5299999993</v>
      </c>
      <c r="K15" s="16"/>
      <c r="L15" s="17">
        <v>8900000</v>
      </c>
      <c r="M15" s="16"/>
      <c r="N15" s="17">
        <v>3828972.5299999993</v>
      </c>
    </row>
    <row r="16" spans="1:14" ht="25.5" customHeight="1" x14ac:dyDescent="0.55000000000000004">
      <c r="A16" s="14" t="s">
        <v>22</v>
      </c>
      <c r="B16" s="3"/>
      <c r="C16" s="3"/>
      <c r="D16" s="3"/>
      <c r="E16" s="3"/>
      <c r="F16" s="15" t="s">
        <v>23</v>
      </c>
      <c r="G16" s="16"/>
      <c r="H16" s="17">
        <v>710472563.61000001</v>
      </c>
      <c r="I16" s="16"/>
      <c r="J16" s="17">
        <v>825394893.74000001</v>
      </c>
      <c r="K16" s="16"/>
      <c r="L16" s="17">
        <v>448729874.94999999</v>
      </c>
      <c r="M16" s="16"/>
      <c r="N16" s="17">
        <v>480871751.27000004</v>
      </c>
    </row>
    <row r="17" spans="1:14" ht="25.5" customHeight="1" x14ac:dyDescent="0.55000000000000004">
      <c r="A17" s="18" t="s">
        <v>24</v>
      </c>
      <c r="B17" s="3"/>
      <c r="C17" s="3"/>
      <c r="D17" s="3"/>
      <c r="E17" s="3"/>
      <c r="F17" s="15" t="s">
        <v>25</v>
      </c>
      <c r="G17" s="16"/>
      <c r="H17" s="17">
        <v>1088945.1300000006</v>
      </c>
      <c r="I17" s="16"/>
      <c r="J17" s="17">
        <v>955924.03</v>
      </c>
      <c r="K17" s="16"/>
      <c r="L17" s="17">
        <v>940134.5</v>
      </c>
      <c r="M17" s="16"/>
      <c r="N17" s="17">
        <v>847866.87</v>
      </c>
    </row>
    <row r="18" spans="1:14" ht="25.5" customHeight="1" x14ac:dyDescent="0.55000000000000004">
      <c r="A18" s="3"/>
      <c r="B18" s="14" t="s">
        <v>26</v>
      </c>
      <c r="C18" s="3"/>
      <c r="D18" s="3"/>
      <c r="E18" s="3"/>
      <c r="F18" s="23"/>
      <c r="G18" s="16"/>
      <c r="H18" s="25">
        <f>SUM(H11:H17)</f>
        <v>2043563929.6793718</v>
      </c>
      <c r="I18" s="16"/>
      <c r="J18" s="25">
        <f>SUM(J11:J17)</f>
        <v>2222488669.4400001</v>
      </c>
      <c r="K18" s="16"/>
      <c r="L18" s="25">
        <f>SUM(L11:L17)</f>
        <v>1528141992.6699998</v>
      </c>
      <c r="M18" s="16"/>
      <c r="N18" s="25">
        <f>SUM(N11:N17)</f>
        <v>1578247110.7199998</v>
      </c>
    </row>
    <row r="19" spans="1:14" ht="25.5" customHeight="1" x14ac:dyDescent="0.55000000000000004">
      <c r="A19" s="14" t="s">
        <v>27</v>
      </c>
      <c r="B19" s="14"/>
      <c r="C19" s="3"/>
      <c r="D19" s="3"/>
      <c r="E19" s="3"/>
      <c r="F19" s="23"/>
      <c r="G19" s="16"/>
      <c r="H19" s="3"/>
      <c r="I19" s="16"/>
      <c r="J19" s="17"/>
      <c r="K19" s="16"/>
      <c r="L19" s="17"/>
      <c r="M19" s="16"/>
      <c r="N19" s="17"/>
    </row>
    <row r="20" spans="1:14" ht="25.5" customHeight="1" x14ac:dyDescent="0.55000000000000004">
      <c r="A20" s="14" t="s">
        <v>28</v>
      </c>
      <c r="B20" s="14"/>
      <c r="C20" s="3"/>
      <c r="D20" s="3"/>
      <c r="E20" s="3"/>
      <c r="F20" s="23"/>
      <c r="G20" s="16"/>
      <c r="H20" s="17">
        <v>2715105.04</v>
      </c>
      <c r="I20" s="16"/>
      <c r="J20" s="17">
        <v>3671662.71</v>
      </c>
      <c r="K20" s="16"/>
      <c r="L20" s="17">
        <v>2715105.04</v>
      </c>
      <c r="M20" s="16"/>
      <c r="N20" s="17">
        <v>3671662.71</v>
      </c>
    </row>
    <row r="21" spans="1:14" ht="25.5" customHeight="1" x14ac:dyDescent="0.55000000000000004">
      <c r="A21" s="14" t="s">
        <v>29</v>
      </c>
      <c r="B21" s="14"/>
      <c r="C21" s="3"/>
      <c r="D21" s="3"/>
      <c r="E21" s="3"/>
      <c r="F21" s="15" t="s">
        <v>20</v>
      </c>
      <c r="G21" s="16"/>
      <c r="H21" s="17">
        <v>5581845.9499999993</v>
      </c>
      <c r="I21" s="16"/>
      <c r="J21" s="17">
        <v>7351425.1200000001</v>
      </c>
      <c r="K21" s="16"/>
      <c r="L21" s="17">
        <v>5332717.0599999996</v>
      </c>
      <c r="M21" s="16"/>
      <c r="N21" s="17">
        <v>7065582.2800000003</v>
      </c>
    </row>
    <row r="22" spans="1:14" ht="25.5" customHeight="1" x14ac:dyDescent="0.55000000000000004">
      <c r="A22" s="14" t="s">
        <v>30</v>
      </c>
      <c r="B22" s="14"/>
      <c r="C22" s="3"/>
      <c r="D22" s="3"/>
      <c r="E22" s="3"/>
      <c r="F22" s="8" t="s">
        <v>31</v>
      </c>
      <c r="G22" s="16"/>
      <c r="H22" s="17">
        <v>0</v>
      </c>
      <c r="I22" s="16"/>
      <c r="J22" s="17">
        <v>0</v>
      </c>
      <c r="K22" s="16"/>
      <c r="L22" s="17">
        <v>213079587.93000001</v>
      </c>
      <c r="M22" s="16"/>
      <c r="N22" s="17">
        <v>213079587.93000001</v>
      </c>
    </row>
    <row r="23" spans="1:14" ht="25.5" customHeight="1" x14ac:dyDescent="0.55000000000000004">
      <c r="A23" s="14" t="s">
        <v>32</v>
      </c>
      <c r="B23" s="3"/>
      <c r="C23" s="3"/>
      <c r="D23" s="3"/>
      <c r="E23" s="3"/>
      <c r="F23" s="8" t="s">
        <v>33</v>
      </c>
      <c r="G23" s="16"/>
      <c r="H23" s="17">
        <v>570221636.15999997</v>
      </c>
      <c r="I23" s="16"/>
      <c r="J23" s="17">
        <v>569749599.3599999</v>
      </c>
      <c r="K23" s="16"/>
      <c r="L23" s="17">
        <v>438392538.60000002</v>
      </c>
      <c r="M23" s="16"/>
      <c r="N23" s="17">
        <v>440687405.30000001</v>
      </c>
    </row>
    <row r="24" spans="1:14" ht="25.5" customHeight="1" x14ac:dyDescent="0.55000000000000004">
      <c r="A24" s="26" t="s">
        <v>34</v>
      </c>
      <c r="B24" s="3"/>
      <c r="C24" s="3"/>
      <c r="D24" s="3"/>
      <c r="E24" s="3"/>
      <c r="F24" s="15" t="s">
        <v>35</v>
      </c>
      <c r="G24" s="16"/>
      <c r="H24" s="17">
        <v>29223716.16</v>
      </c>
      <c r="I24" s="16"/>
      <c r="J24" s="17">
        <v>19214459.330000002</v>
      </c>
      <c r="K24" s="16"/>
      <c r="L24" s="17">
        <v>28019730.550000001</v>
      </c>
      <c r="M24" s="16"/>
      <c r="N24" s="17">
        <v>17628144.23</v>
      </c>
    </row>
    <row r="25" spans="1:14" ht="25.5" customHeight="1" x14ac:dyDescent="0.55000000000000004">
      <c r="A25" s="26" t="s">
        <v>36</v>
      </c>
      <c r="B25" s="3"/>
      <c r="C25" s="3"/>
      <c r="D25" s="3"/>
      <c r="E25" s="3"/>
      <c r="F25" s="15" t="s">
        <v>37</v>
      </c>
      <c r="G25" s="16"/>
      <c r="H25" s="17">
        <v>64854353.589999996</v>
      </c>
      <c r="I25" s="16"/>
      <c r="J25" s="17">
        <v>63985013.140000001</v>
      </c>
      <c r="K25" s="16"/>
      <c r="L25" s="17">
        <v>0</v>
      </c>
      <c r="M25" s="16"/>
      <c r="N25" s="17">
        <v>0</v>
      </c>
    </row>
    <row r="26" spans="1:14" ht="25.5" customHeight="1" x14ac:dyDescent="0.55000000000000004">
      <c r="A26" s="14" t="s">
        <v>38</v>
      </c>
      <c r="B26" s="3"/>
      <c r="C26" s="3"/>
      <c r="D26" s="3"/>
      <c r="E26" s="3"/>
      <c r="F26" s="8" t="s">
        <v>39</v>
      </c>
      <c r="G26" s="16"/>
      <c r="H26" s="17">
        <v>27853281.210000001</v>
      </c>
      <c r="I26" s="16"/>
      <c r="J26" s="17">
        <v>25971148.909999996</v>
      </c>
      <c r="K26" s="16"/>
      <c r="L26" s="17">
        <v>22317919.329999998</v>
      </c>
      <c r="M26" s="16"/>
      <c r="N26" s="17">
        <v>20484789.239999998</v>
      </c>
    </row>
    <row r="27" spans="1:14" ht="25.5" customHeight="1" x14ac:dyDescent="0.55000000000000004">
      <c r="A27" s="14" t="s">
        <v>40</v>
      </c>
      <c r="B27" s="3"/>
      <c r="C27" s="3"/>
      <c r="D27" s="3"/>
      <c r="E27" s="3"/>
      <c r="F27" s="8" t="s">
        <v>41</v>
      </c>
      <c r="G27" s="16"/>
      <c r="H27" s="17">
        <v>75133980</v>
      </c>
      <c r="I27" s="16"/>
      <c r="J27" s="17">
        <v>73124248.250000015</v>
      </c>
      <c r="K27" s="16"/>
      <c r="L27" s="17">
        <v>75133980</v>
      </c>
      <c r="M27" s="16"/>
      <c r="N27" s="17">
        <v>73124248.250000015</v>
      </c>
    </row>
    <row r="28" spans="1:14" ht="25.5" customHeight="1" x14ac:dyDescent="0.55000000000000004">
      <c r="A28" s="14" t="s">
        <v>42</v>
      </c>
      <c r="B28" s="3"/>
      <c r="C28" s="3"/>
      <c r="D28" s="3"/>
      <c r="E28" s="3"/>
      <c r="F28" s="15" t="s">
        <v>43</v>
      </c>
      <c r="G28" s="16"/>
      <c r="H28" s="17">
        <v>14651918.1</v>
      </c>
      <c r="I28" s="16"/>
      <c r="J28" s="17">
        <v>14670282.819999998</v>
      </c>
      <c r="K28" s="16"/>
      <c r="L28" s="17">
        <v>12313161.33</v>
      </c>
      <c r="M28" s="16"/>
      <c r="N28" s="17">
        <v>11697378.879999999</v>
      </c>
    </row>
    <row r="29" spans="1:14" ht="25.5" customHeight="1" x14ac:dyDescent="0.55000000000000004">
      <c r="A29" s="14" t="s">
        <v>44</v>
      </c>
      <c r="B29" s="3"/>
      <c r="C29" s="3"/>
      <c r="D29" s="3"/>
      <c r="E29" s="3"/>
      <c r="F29" s="15" t="s">
        <v>45</v>
      </c>
      <c r="G29" s="16"/>
      <c r="H29" s="17">
        <v>51300000</v>
      </c>
      <c r="I29" s="16"/>
      <c r="J29" s="17">
        <v>51300000</v>
      </c>
      <c r="K29" s="16"/>
      <c r="L29" s="17">
        <v>36000000</v>
      </c>
      <c r="M29" s="16"/>
      <c r="N29" s="17">
        <v>36000000</v>
      </c>
    </row>
    <row r="30" spans="1:14" ht="25.5" customHeight="1" x14ac:dyDescent="0.55000000000000004">
      <c r="A30" s="14" t="s">
        <v>46</v>
      </c>
      <c r="B30" s="14"/>
      <c r="C30" s="3"/>
      <c r="D30" s="3"/>
      <c r="E30" s="3"/>
      <c r="F30" s="8"/>
      <c r="G30" s="16"/>
      <c r="H30" s="17">
        <v>594311.07999999996</v>
      </c>
      <c r="I30" s="16"/>
      <c r="J30" s="17">
        <v>446317.08999999997</v>
      </c>
      <c r="K30" s="16"/>
      <c r="L30" s="17">
        <v>589311.07999999996</v>
      </c>
      <c r="M30" s="16"/>
      <c r="N30" s="17">
        <v>446317.08999999997</v>
      </c>
    </row>
    <row r="31" spans="1:14" ht="25.5" customHeight="1" x14ac:dyDescent="0.55000000000000004">
      <c r="A31" s="14"/>
      <c r="B31" s="14" t="s">
        <v>47</v>
      </c>
      <c r="C31" s="3"/>
      <c r="D31" s="3"/>
      <c r="E31" s="3"/>
      <c r="F31" s="23"/>
      <c r="G31" s="16"/>
      <c r="H31" s="25">
        <f>SUM(H20:H30)</f>
        <v>842130147.29000008</v>
      </c>
      <c r="I31" s="16"/>
      <c r="J31" s="25">
        <f>SUM(J20:J30)</f>
        <v>829484156.73000002</v>
      </c>
      <c r="K31" s="16"/>
      <c r="L31" s="25">
        <f>SUM(L20:L30)</f>
        <v>833894050.92000008</v>
      </c>
      <c r="M31" s="16"/>
      <c r="N31" s="25">
        <f>SUM(N20:N30)</f>
        <v>823885115.91000009</v>
      </c>
    </row>
    <row r="32" spans="1:14" ht="25.5" customHeight="1" thickBot="1" x14ac:dyDescent="0.6">
      <c r="A32" s="14" t="s">
        <v>48</v>
      </c>
      <c r="B32" s="3"/>
      <c r="C32" s="3"/>
      <c r="D32" s="3"/>
      <c r="E32" s="3"/>
      <c r="F32" s="23"/>
      <c r="G32" s="16"/>
      <c r="H32" s="27">
        <f>+H18+H31</f>
        <v>2885694076.9693718</v>
      </c>
      <c r="I32" s="16"/>
      <c r="J32" s="27">
        <f>+J18+J31</f>
        <v>3051972826.1700001</v>
      </c>
      <c r="K32" s="16"/>
      <c r="L32" s="27">
        <f>+L18+L31</f>
        <v>2362036043.5900002</v>
      </c>
      <c r="M32" s="16"/>
      <c r="N32" s="27">
        <f>+N18+N31</f>
        <v>2402132226.6300001</v>
      </c>
    </row>
    <row r="33" spans="1:14" ht="25.5" customHeight="1" thickTop="1" x14ac:dyDescent="0.55000000000000004">
      <c r="A33" s="3"/>
      <c r="B33" s="3"/>
      <c r="C33" s="3"/>
      <c r="D33" s="3"/>
      <c r="E33" s="3"/>
      <c r="F33" s="23"/>
      <c r="G33" s="1"/>
      <c r="H33" s="3"/>
      <c r="I33" s="1"/>
      <c r="J33" s="3"/>
      <c r="K33" s="1"/>
      <c r="L33" s="3"/>
      <c r="M33" s="1"/>
      <c r="N33" s="3"/>
    </row>
    <row r="34" spans="1:14" ht="25.5" customHeight="1" x14ac:dyDescent="0.55000000000000004">
      <c r="A34" s="3"/>
      <c r="B34" s="3"/>
      <c r="C34" s="3"/>
      <c r="D34" s="3"/>
      <c r="E34" s="3"/>
      <c r="F34" s="23"/>
      <c r="G34" s="1"/>
      <c r="H34" s="3"/>
      <c r="I34" s="1"/>
      <c r="J34" s="3"/>
      <c r="K34" s="1"/>
      <c r="L34" s="3"/>
      <c r="M34" s="1"/>
      <c r="N34" s="3"/>
    </row>
    <row r="35" spans="1:14" ht="25.5" customHeight="1" x14ac:dyDescent="0.55000000000000004">
      <c r="A35" s="14" t="s">
        <v>49</v>
      </c>
      <c r="B35" s="3"/>
      <c r="C35" s="3"/>
      <c r="D35" s="3"/>
      <c r="E35" s="3"/>
      <c r="F35" s="23"/>
      <c r="G35" s="1"/>
      <c r="H35" s="3"/>
      <c r="I35" s="1"/>
      <c r="J35" s="3"/>
      <c r="K35" s="1"/>
      <c r="L35" s="3"/>
      <c r="M35" s="1"/>
      <c r="N35" s="3"/>
    </row>
    <row r="36" spans="1:14" ht="25.5" customHeight="1" x14ac:dyDescent="0.55000000000000004">
      <c r="B36" s="3"/>
      <c r="C36" s="3"/>
      <c r="D36" s="3"/>
      <c r="E36" s="3"/>
      <c r="F36" s="23"/>
      <c r="G36" s="1"/>
      <c r="H36" s="3"/>
      <c r="I36" s="1"/>
      <c r="J36" s="3"/>
      <c r="K36" s="1"/>
      <c r="L36" s="3"/>
      <c r="M36" s="1"/>
      <c r="N36" s="3"/>
    </row>
    <row r="37" spans="1:14" ht="25.5" customHeight="1" x14ac:dyDescent="0.55000000000000004">
      <c r="A37" s="14"/>
      <c r="B37" s="3"/>
      <c r="C37" s="3"/>
      <c r="D37" s="3"/>
      <c r="E37" s="3"/>
      <c r="F37" s="23"/>
      <c r="G37" s="1"/>
      <c r="H37" s="3"/>
      <c r="I37" s="1"/>
      <c r="J37" s="3"/>
      <c r="K37" s="1"/>
      <c r="L37" s="3"/>
      <c r="M37" s="1"/>
      <c r="N37" s="3"/>
    </row>
    <row r="38" spans="1:14" ht="25.5" customHeight="1" x14ac:dyDescent="0.55000000000000004">
      <c r="D38" s="14" t="s">
        <v>50</v>
      </c>
      <c r="G38" s="2"/>
      <c r="H38" s="3"/>
      <c r="I38" s="2"/>
      <c r="J38" s="3"/>
      <c r="K38" s="2"/>
      <c r="L38" s="3"/>
      <c r="M38" s="2"/>
      <c r="N38" s="3"/>
    </row>
    <row r="39" spans="1:14" ht="25.5" customHeight="1" x14ac:dyDescent="0.55000000000000004">
      <c r="B39" s="3"/>
      <c r="D39" s="14" t="s">
        <v>51</v>
      </c>
      <c r="G39" s="3"/>
      <c r="H39" s="3"/>
      <c r="I39" s="3"/>
      <c r="J39" s="3"/>
      <c r="K39" s="3"/>
      <c r="L39" s="3"/>
      <c r="M39" s="3"/>
      <c r="N39" s="3"/>
    </row>
    <row r="40" spans="1:14" ht="24" customHeight="1" x14ac:dyDescent="0.55000000000000004">
      <c r="A40" s="145" t="s">
        <v>52</v>
      </c>
      <c r="B40" s="145"/>
      <c r="C40" s="145"/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5"/>
    </row>
    <row r="41" spans="1:14" ht="24" customHeight="1" x14ac:dyDescent="0.55000000000000004">
      <c r="A41" s="145" t="s">
        <v>0</v>
      </c>
      <c r="B41" s="145"/>
      <c r="C41" s="145"/>
      <c r="D41" s="145"/>
      <c r="E41" s="145"/>
      <c r="F41" s="145"/>
      <c r="G41" s="145"/>
      <c r="H41" s="145"/>
      <c r="I41" s="145"/>
      <c r="J41" s="145"/>
      <c r="K41" s="145"/>
      <c r="L41" s="145"/>
      <c r="M41" s="145"/>
      <c r="N41" s="145"/>
    </row>
    <row r="42" spans="1:14" ht="24" customHeight="1" x14ac:dyDescent="0.55000000000000004">
      <c r="A42" s="145" t="s">
        <v>53</v>
      </c>
      <c r="B42" s="145"/>
      <c r="C42" s="145"/>
      <c r="D42" s="145"/>
      <c r="E42" s="145"/>
      <c r="F42" s="145"/>
      <c r="G42" s="145"/>
      <c r="H42" s="145"/>
      <c r="I42" s="145"/>
      <c r="J42" s="145"/>
      <c r="K42" s="145"/>
      <c r="L42" s="145"/>
      <c r="M42" s="145"/>
      <c r="N42" s="145"/>
    </row>
    <row r="43" spans="1:14" ht="24" customHeight="1" x14ac:dyDescent="0.55000000000000004">
      <c r="A43" s="145" t="s">
        <v>2</v>
      </c>
      <c r="B43" s="145"/>
      <c r="C43" s="145"/>
      <c r="D43" s="145"/>
      <c r="E43" s="145"/>
      <c r="F43" s="145"/>
      <c r="G43" s="145"/>
      <c r="H43" s="145"/>
      <c r="I43" s="145"/>
      <c r="J43" s="145"/>
      <c r="K43" s="145"/>
      <c r="L43" s="145"/>
      <c r="M43" s="145"/>
      <c r="N43" s="145"/>
    </row>
    <row r="44" spans="1:14" ht="24" customHeight="1" x14ac:dyDescent="0.55000000000000004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24" customHeight="1" x14ac:dyDescent="0.55000000000000004">
      <c r="A45" s="3"/>
      <c r="B45" s="3"/>
      <c r="C45" s="3"/>
      <c r="D45" s="3"/>
      <c r="E45" s="3"/>
      <c r="F45" s="4"/>
      <c r="G45" s="1"/>
      <c r="H45" s="3"/>
      <c r="I45" s="1"/>
      <c r="J45" s="3"/>
      <c r="K45" s="1"/>
      <c r="L45" s="3"/>
      <c r="M45" s="1"/>
      <c r="N45" s="5" t="s">
        <v>3</v>
      </c>
    </row>
    <row r="46" spans="1:14" ht="24" customHeight="1" x14ac:dyDescent="0.55000000000000004">
      <c r="A46" s="3"/>
      <c r="B46" s="3"/>
      <c r="C46" s="3"/>
      <c r="D46" s="3"/>
      <c r="E46" s="3"/>
      <c r="F46" s="4"/>
      <c r="G46" s="1"/>
      <c r="H46" s="146" t="s">
        <v>4</v>
      </c>
      <c r="I46" s="146"/>
      <c r="J46" s="146"/>
      <c r="K46" s="1"/>
      <c r="L46" s="146" t="s">
        <v>5</v>
      </c>
      <c r="M46" s="146"/>
      <c r="N46" s="146"/>
    </row>
    <row r="47" spans="1:14" ht="24" customHeight="1" x14ac:dyDescent="0.55000000000000004">
      <c r="F47" s="7" t="s">
        <v>6</v>
      </c>
      <c r="G47" s="8"/>
      <c r="H47" s="9" t="s">
        <v>7</v>
      </c>
      <c r="I47" s="8"/>
      <c r="J47" s="10" t="s">
        <v>8</v>
      </c>
      <c r="K47" s="8"/>
      <c r="L47" s="10" t="s">
        <v>7</v>
      </c>
      <c r="M47" s="8"/>
      <c r="N47" s="28" t="str">
        <f>+N7</f>
        <v>31 ธันวาคม 2568</v>
      </c>
    </row>
    <row r="48" spans="1:14" ht="24" customHeight="1" x14ac:dyDescent="0.55000000000000004">
      <c r="F48" s="7"/>
      <c r="G48" s="8"/>
      <c r="H48" s="11" t="s">
        <v>9</v>
      </c>
      <c r="I48" s="8"/>
      <c r="J48" s="12" t="s">
        <v>10</v>
      </c>
      <c r="K48" s="8"/>
      <c r="L48" s="13" t="s">
        <v>9</v>
      </c>
      <c r="M48" s="8"/>
      <c r="N48" s="12" t="s">
        <v>10</v>
      </c>
    </row>
    <row r="49" spans="1:14" ht="24" customHeight="1" x14ac:dyDescent="0.55000000000000004">
      <c r="B49" s="1"/>
      <c r="C49" s="1" t="s">
        <v>54</v>
      </c>
      <c r="D49" s="1"/>
      <c r="E49" s="1"/>
      <c r="G49" s="8"/>
      <c r="H49" s="11" t="s">
        <v>12</v>
      </c>
      <c r="I49" s="8"/>
      <c r="J49" s="12"/>
      <c r="K49" s="8"/>
      <c r="L49" s="12" t="s">
        <v>12</v>
      </c>
      <c r="M49" s="8"/>
      <c r="N49" s="8"/>
    </row>
    <row r="50" spans="1:14" ht="24" customHeight="1" x14ac:dyDescent="0.55000000000000004">
      <c r="A50" s="14" t="s">
        <v>55</v>
      </c>
      <c r="B50" s="3"/>
      <c r="C50" s="3"/>
      <c r="D50" s="3"/>
      <c r="E50" s="3"/>
      <c r="F50" s="4"/>
      <c r="G50" s="1"/>
      <c r="I50" s="1"/>
      <c r="K50" s="1"/>
      <c r="M50" s="1"/>
      <c r="N50" s="3"/>
    </row>
    <row r="51" spans="1:14" ht="24" customHeight="1" x14ac:dyDescent="0.55000000000000004">
      <c r="A51" s="14" t="s">
        <v>56</v>
      </c>
      <c r="B51" s="3"/>
      <c r="C51" s="3"/>
      <c r="D51" s="3"/>
      <c r="E51" s="3"/>
      <c r="F51" s="4"/>
      <c r="G51" s="1"/>
      <c r="I51" s="1"/>
      <c r="K51" s="1"/>
      <c r="M51" s="1"/>
      <c r="N51" s="3"/>
    </row>
    <row r="52" spans="1:14" ht="24" customHeight="1" x14ac:dyDescent="0.55000000000000004">
      <c r="A52" s="29" t="s">
        <v>57</v>
      </c>
      <c r="B52" s="3"/>
      <c r="C52" s="3"/>
      <c r="D52" s="3"/>
      <c r="E52" s="3"/>
      <c r="F52" s="15" t="s">
        <v>58</v>
      </c>
      <c r="G52" s="16"/>
      <c r="H52" s="17">
        <v>275744434.01999998</v>
      </c>
      <c r="I52" s="16"/>
      <c r="J52" s="17">
        <v>300842674.61000001</v>
      </c>
      <c r="K52" s="16"/>
      <c r="L52" s="17">
        <v>94814890.50999999</v>
      </c>
      <c r="M52" s="16"/>
      <c r="N52" s="17">
        <v>108962799.33</v>
      </c>
    </row>
    <row r="53" spans="1:14" ht="24" customHeight="1" x14ac:dyDescent="0.55000000000000004">
      <c r="A53" s="14" t="s">
        <v>59</v>
      </c>
      <c r="B53" s="3"/>
      <c r="C53" s="3"/>
      <c r="D53" s="3"/>
      <c r="E53" s="3"/>
      <c r="F53" s="15" t="s">
        <v>60</v>
      </c>
      <c r="G53" s="16"/>
      <c r="H53" s="17">
        <v>211628093.56999999</v>
      </c>
      <c r="I53" s="16"/>
      <c r="J53" s="17">
        <v>358439743.60999995</v>
      </c>
      <c r="K53" s="16"/>
      <c r="L53" s="17">
        <v>66280940.45000001</v>
      </c>
      <c r="M53" s="16"/>
      <c r="N53" s="17">
        <v>115324791.82999995</v>
      </c>
    </row>
    <row r="54" spans="1:14" ht="24" customHeight="1" x14ac:dyDescent="0.55000000000000004">
      <c r="A54" s="14" t="s">
        <v>61</v>
      </c>
      <c r="B54" s="3"/>
      <c r="C54" s="3"/>
      <c r="D54" s="3"/>
      <c r="E54" s="3"/>
      <c r="F54" s="15"/>
      <c r="G54" s="16"/>
      <c r="H54" s="17"/>
      <c r="I54" s="16"/>
      <c r="J54" s="17"/>
      <c r="K54" s="16"/>
      <c r="L54" s="17"/>
      <c r="M54" s="16"/>
      <c r="N54" s="17"/>
    </row>
    <row r="55" spans="1:14" ht="24" customHeight="1" x14ac:dyDescent="0.55000000000000004">
      <c r="A55" s="29" t="s">
        <v>62</v>
      </c>
      <c r="B55" s="3"/>
      <c r="C55" s="3"/>
      <c r="D55" s="3"/>
      <c r="E55" s="3"/>
      <c r="F55" s="15" t="s">
        <v>63</v>
      </c>
      <c r="G55" s="16"/>
      <c r="H55" s="17">
        <v>29086509.32</v>
      </c>
      <c r="I55" s="16"/>
      <c r="J55" s="17">
        <v>29004457.02</v>
      </c>
      <c r="K55" s="16"/>
      <c r="L55" s="17">
        <v>24207236.690000001</v>
      </c>
      <c r="M55" s="16"/>
      <c r="N55" s="17">
        <v>24138933.84</v>
      </c>
    </row>
    <row r="56" spans="1:14" ht="24" customHeight="1" x14ac:dyDescent="0.55000000000000004">
      <c r="A56" s="14" t="s">
        <v>64</v>
      </c>
      <c r="B56" s="3"/>
      <c r="C56" s="3"/>
      <c r="D56" s="3"/>
      <c r="E56" s="3"/>
      <c r="F56" s="15"/>
      <c r="G56" s="16"/>
      <c r="H56" s="17"/>
      <c r="I56" s="16"/>
      <c r="J56" s="17"/>
      <c r="K56" s="16"/>
      <c r="L56" s="17"/>
      <c r="M56" s="16"/>
      <c r="N56" s="17"/>
    </row>
    <row r="57" spans="1:14" ht="24" customHeight="1" x14ac:dyDescent="0.55000000000000004">
      <c r="A57" s="29" t="s">
        <v>62</v>
      </c>
      <c r="B57" s="3"/>
      <c r="C57" s="3"/>
      <c r="D57" s="3"/>
      <c r="E57" s="3"/>
      <c r="F57" s="15" t="s">
        <v>65</v>
      </c>
      <c r="G57" s="16"/>
      <c r="H57" s="17">
        <v>26178492.219999999</v>
      </c>
      <c r="I57" s="17"/>
      <c r="J57" s="17">
        <v>22788509.369999997</v>
      </c>
      <c r="K57" s="17"/>
      <c r="L57" s="17">
        <v>12331191.029999999</v>
      </c>
      <c r="M57" s="17"/>
      <c r="N57" s="17">
        <v>8981396.9499999993</v>
      </c>
    </row>
    <row r="58" spans="1:14" ht="24" customHeight="1" x14ac:dyDescent="0.55000000000000004">
      <c r="A58" s="14" t="s">
        <v>66</v>
      </c>
      <c r="B58" s="3"/>
      <c r="C58" s="3"/>
      <c r="D58" s="3"/>
      <c r="E58" s="3"/>
      <c r="F58" s="15" t="s">
        <v>67</v>
      </c>
      <c r="G58" s="16"/>
      <c r="H58" s="17">
        <v>15589268.48</v>
      </c>
      <c r="I58" s="16"/>
      <c r="J58" s="17">
        <v>16933256.75</v>
      </c>
      <c r="K58" s="16"/>
      <c r="L58" s="17">
        <v>14317959.65</v>
      </c>
      <c r="M58" s="16"/>
      <c r="N58" s="17">
        <v>15846859.59</v>
      </c>
    </row>
    <row r="59" spans="1:14" ht="24" customHeight="1" x14ac:dyDescent="0.55000000000000004">
      <c r="A59" s="14" t="s">
        <v>68</v>
      </c>
      <c r="B59" s="3"/>
      <c r="C59" s="3"/>
      <c r="D59" s="3"/>
      <c r="E59" s="3"/>
      <c r="F59" s="15" t="s">
        <v>69</v>
      </c>
      <c r="G59" s="16"/>
      <c r="H59" s="17">
        <v>6917693.2300000004</v>
      </c>
      <c r="I59" s="16"/>
      <c r="J59" s="17">
        <v>6609305.9000000004</v>
      </c>
      <c r="K59" s="16"/>
      <c r="L59" s="17">
        <v>0</v>
      </c>
      <c r="M59" s="16"/>
      <c r="N59" s="17">
        <v>0</v>
      </c>
    </row>
    <row r="60" spans="1:14" ht="24" customHeight="1" x14ac:dyDescent="0.55000000000000004">
      <c r="A60" s="14" t="s">
        <v>70</v>
      </c>
      <c r="B60" s="3"/>
      <c r="C60" s="3"/>
      <c r="D60" s="3"/>
      <c r="E60" s="3"/>
      <c r="F60" s="15"/>
      <c r="G60" s="16"/>
      <c r="H60" s="17">
        <v>16711428.859999999</v>
      </c>
      <c r="I60" s="16"/>
      <c r="J60" s="17">
        <v>17329708.980000004</v>
      </c>
      <c r="K60" s="16"/>
      <c r="L60" s="17">
        <v>5023249.5199999996</v>
      </c>
      <c r="M60" s="16"/>
      <c r="N60" s="17">
        <v>5023249.5200000033</v>
      </c>
    </row>
    <row r="61" spans="1:14" s="30" customFormat="1" ht="24" customHeight="1" x14ac:dyDescent="0.55000000000000004">
      <c r="A61" s="20" t="s">
        <v>71</v>
      </c>
      <c r="C61" s="20"/>
      <c r="D61" s="20"/>
      <c r="E61" s="31"/>
      <c r="H61" s="32"/>
      <c r="J61" s="32"/>
      <c r="L61" s="32"/>
      <c r="M61" s="33"/>
      <c r="N61" s="32"/>
    </row>
    <row r="62" spans="1:14" s="30" customFormat="1" ht="24" customHeight="1" x14ac:dyDescent="0.55000000000000004">
      <c r="A62" s="34" t="s">
        <v>72</v>
      </c>
      <c r="B62" s="20"/>
      <c r="C62" s="20"/>
      <c r="D62" s="20"/>
      <c r="E62" s="31"/>
      <c r="F62" s="15" t="s">
        <v>73</v>
      </c>
      <c r="G62" s="35"/>
      <c r="H62" s="19">
        <v>2290137.2800000003</v>
      </c>
      <c r="I62" s="35"/>
      <c r="J62" s="19">
        <v>2290137.2800000003</v>
      </c>
      <c r="L62" s="37">
        <v>1528220.79</v>
      </c>
      <c r="M62" s="33"/>
      <c r="N62" s="19">
        <v>1528220.79</v>
      </c>
    </row>
    <row r="63" spans="1:14" ht="24" customHeight="1" x14ac:dyDescent="0.55000000000000004">
      <c r="A63" s="14" t="s">
        <v>74</v>
      </c>
      <c r="B63" s="3"/>
      <c r="C63" s="3"/>
      <c r="D63" s="3"/>
      <c r="E63" s="3"/>
      <c r="F63" s="15"/>
      <c r="G63" s="16"/>
      <c r="H63" s="17">
        <v>1690302.2999999998</v>
      </c>
      <c r="I63" s="16"/>
      <c r="J63" s="17">
        <v>1310956.6399999999</v>
      </c>
      <c r="K63" s="16"/>
      <c r="L63" s="17">
        <v>1690302.2999999998</v>
      </c>
      <c r="M63" s="16"/>
      <c r="N63" s="17">
        <v>1310956.6399999999</v>
      </c>
    </row>
    <row r="64" spans="1:14" ht="24" customHeight="1" x14ac:dyDescent="0.55000000000000004">
      <c r="A64" s="3"/>
      <c r="B64" s="14" t="s">
        <v>75</v>
      </c>
      <c r="C64" s="3"/>
      <c r="D64" s="3"/>
      <c r="E64" s="3"/>
      <c r="F64" s="8"/>
      <c r="G64" s="16"/>
      <c r="H64" s="24">
        <f>SUM(H52:H63)</f>
        <v>585836359.27999997</v>
      </c>
      <c r="I64" s="16"/>
      <c r="J64" s="25">
        <f>SUM(J52:J63)</f>
        <v>755548750.15999997</v>
      </c>
      <c r="K64" s="16"/>
      <c r="L64" s="25">
        <f>SUM(L52:L63)</f>
        <v>220193990.94000003</v>
      </c>
      <c r="M64" s="16"/>
      <c r="N64" s="25">
        <f>SUM(N52:N63)</f>
        <v>281117208.48999995</v>
      </c>
    </row>
    <row r="65" spans="1:14" ht="24" customHeight="1" x14ac:dyDescent="0.55000000000000004">
      <c r="A65" s="14" t="s">
        <v>76</v>
      </c>
      <c r="B65" s="14"/>
      <c r="C65" s="3"/>
      <c r="D65" s="3"/>
      <c r="E65" s="3"/>
      <c r="F65" s="8"/>
      <c r="G65" s="16"/>
      <c r="I65" s="16"/>
      <c r="K65" s="16"/>
      <c r="M65" s="16"/>
      <c r="N65" s="17"/>
    </row>
    <row r="66" spans="1:14" ht="24" customHeight="1" x14ac:dyDescent="0.55000000000000004">
      <c r="A66" s="3" t="s">
        <v>77</v>
      </c>
      <c r="B66" s="14"/>
      <c r="C66" s="3"/>
      <c r="D66" s="3"/>
      <c r="E66" s="3"/>
      <c r="F66" s="15" t="s">
        <v>63</v>
      </c>
      <c r="G66" s="16"/>
      <c r="H66" s="17">
        <v>81158897.010000005</v>
      </c>
      <c r="I66" s="16"/>
      <c r="J66" s="17">
        <v>88668153.420000002</v>
      </c>
      <c r="K66" s="16"/>
      <c r="L66" s="17">
        <v>66489953.169999994</v>
      </c>
      <c r="M66" s="16"/>
      <c r="N66" s="17">
        <v>72947488.659999996</v>
      </c>
    </row>
    <row r="67" spans="1:14" ht="24" customHeight="1" x14ac:dyDescent="0.55000000000000004">
      <c r="A67" s="3" t="s">
        <v>78</v>
      </c>
      <c r="B67" s="14"/>
      <c r="C67" s="3"/>
      <c r="D67" s="3"/>
      <c r="E67" s="3"/>
      <c r="F67" s="15" t="s">
        <v>65</v>
      </c>
      <c r="G67" s="16"/>
      <c r="H67" s="17">
        <v>53588819.519999996</v>
      </c>
      <c r="I67" s="16"/>
      <c r="J67" s="17">
        <v>47400305.180000007</v>
      </c>
      <c r="K67" s="16"/>
      <c r="L67" s="17">
        <v>31514183.469999999</v>
      </c>
      <c r="M67" s="16"/>
      <c r="N67" s="17">
        <v>21959444.140000001</v>
      </c>
    </row>
    <row r="68" spans="1:14" ht="24" customHeight="1" x14ac:dyDescent="0.55000000000000004">
      <c r="A68" s="3" t="s">
        <v>79</v>
      </c>
      <c r="B68" s="14"/>
      <c r="C68" s="3"/>
      <c r="D68" s="3"/>
      <c r="E68" s="3"/>
      <c r="F68" s="15"/>
      <c r="G68" s="16"/>
      <c r="H68" s="17"/>
      <c r="I68" s="16"/>
      <c r="J68" s="17"/>
      <c r="K68" s="16"/>
      <c r="L68" s="17"/>
      <c r="M68" s="16"/>
      <c r="N68" s="17"/>
    </row>
    <row r="69" spans="1:14" ht="24" customHeight="1" x14ac:dyDescent="0.55000000000000004">
      <c r="A69" s="29" t="s">
        <v>80</v>
      </c>
      <c r="C69" s="3"/>
      <c r="D69" s="3"/>
      <c r="E69" s="3"/>
      <c r="F69" s="15" t="s">
        <v>73</v>
      </c>
      <c r="G69" s="16"/>
      <c r="H69" s="17">
        <v>49083913.399999999</v>
      </c>
      <c r="I69" s="16"/>
      <c r="J69" s="17">
        <v>47018305.089999996</v>
      </c>
      <c r="K69" s="16"/>
      <c r="L69" s="17">
        <v>39982853.659999996</v>
      </c>
      <c r="M69" s="16"/>
      <c r="N69" s="17">
        <v>38313194.619999997</v>
      </c>
    </row>
    <row r="70" spans="1:14" ht="24" customHeight="1" x14ac:dyDescent="0.55000000000000004">
      <c r="A70" s="14" t="s">
        <v>81</v>
      </c>
      <c r="C70" s="3"/>
      <c r="D70" s="3"/>
      <c r="E70" s="3"/>
      <c r="F70" s="15" t="s">
        <v>43</v>
      </c>
      <c r="G70" s="16"/>
      <c r="H70" s="17">
        <v>1870936.3000000003</v>
      </c>
      <c r="I70" s="16"/>
      <c r="J70" s="17">
        <v>1833960.6700000004</v>
      </c>
      <c r="K70" s="16"/>
      <c r="L70" s="17">
        <v>0</v>
      </c>
      <c r="M70" s="16"/>
      <c r="N70" s="17">
        <v>0</v>
      </c>
    </row>
    <row r="71" spans="1:14" ht="24" customHeight="1" x14ac:dyDescent="0.55000000000000004">
      <c r="A71" s="14" t="s">
        <v>82</v>
      </c>
      <c r="C71" s="3"/>
      <c r="D71" s="3"/>
      <c r="E71" s="3"/>
      <c r="F71" s="15" t="s">
        <v>67</v>
      </c>
      <c r="G71" s="16"/>
      <c r="H71" s="17">
        <v>8063882.0700000003</v>
      </c>
      <c r="I71" s="16"/>
      <c r="J71" s="17">
        <v>8292169.1200000001</v>
      </c>
      <c r="K71" s="16"/>
      <c r="L71" s="17">
        <v>6930363.7999999998</v>
      </c>
      <c r="M71" s="16"/>
      <c r="N71" s="17">
        <v>7202598.4500000002</v>
      </c>
    </row>
    <row r="72" spans="1:14" ht="24" customHeight="1" x14ac:dyDescent="0.55000000000000004">
      <c r="A72" s="14" t="s">
        <v>83</v>
      </c>
      <c r="C72" s="3"/>
      <c r="D72" s="3"/>
      <c r="E72" s="3"/>
      <c r="F72" s="15"/>
      <c r="G72" s="16"/>
      <c r="H72" s="17">
        <v>641745.55000000005</v>
      </c>
      <c r="I72" s="16"/>
      <c r="J72" s="17">
        <v>640332.55999999994</v>
      </c>
      <c r="K72" s="16"/>
      <c r="L72" s="17">
        <v>641745.55000000005</v>
      </c>
      <c r="M72" s="16"/>
      <c r="N72" s="17">
        <v>640332.55999999994</v>
      </c>
    </row>
    <row r="73" spans="1:14" ht="24" customHeight="1" x14ac:dyDescent="0.55000000000000004">
      <c r="A73" s="3"/>
      <c r="B73" s="14" t="s">
        <v>84</v>
      </c>
      <c r="C73" s="3"/>
      <c r="D73" s="3"/>
      <c r="E73" s="3"/>
      <c r="F73" s="23"/>
      <c r="G73" s="16"/>
      <c r="H73" s="25">
        <f>SUM(H66:H72)</f>
        <v>194408193.85000002</v>
      </c>
      <c r="I73" s="16"/>
      <c r="J73" s="25">
        <f>SUM(J66:J72)</f>
        <v>193853226.04000002</v>
      </c>
      <c r="K73" s="16"/>
      <c r="L73" s="25">
        <f>SUM(L66:L72)</f>
        <v>145559099.65000001</v>
      </c>
      <c r="M73" s="16"/>
      <c r="N73" s="25">
        <f>SUM(N66:N72)</f>
        <v>141063058.42999998</v>
      </c>
    </row>
    <row r="74" spans="1:14" ht="24" customHeight="1" x14ac:dyDescent="0.55000000000000004">
      <c r="A74" s="3"/>
      <c r="B74" s="14" t="s">
        <v>85</v>
      </c>
      <c r="C74" s="3"/>
      <c r="D74" s="3"/>
      <c r="E74" s="3"/>
      <c r="F74" s="4"/>
      <c r="G74" s="16"/>
      <c r="H74" s="38">
        <f>+H64+H73</f>
        <v>780244553.13</v>
      </c>
      <c r="I74" s="16"/>
      <c r="J74" s="38">
        <f>+J64+J73</f>
        <v>949401976.20000005</v>
      </c>
      <c r="K74" s="16"/>
      <c r="L74" s="38">
        <f>+L64+L73</f>
        <v>365753090.59000003</v>
      </c>
      <c r="M74" s="16"/>
      <c r="N74" s="38">
        <f>+N64+N73</f>
        <v>422180266.91999996</v>
      </c>
    </row>
    <row r="75" spans="1:14" ht="24" customHeight="1" x14ac:dyDescent="0.55000000000000004">
      <c r="A75" s="3"/>
      <c r="B75" s="14"/>
      <c r="C75" s="3"/>
      <c r="D75" s="3"/>
      <c r="E75" s="3"/>
      <c r="F75" s="4"/>
      <c r="G75" s="16"/>
      <c r="H75" s="3"/>
      <c r="I75" s="16"/>
      <c r="J75" s="17"/>
      <c r="K75" s="16"/>
      <c r="L75" s="17"/>
      <c r="M75" s="16"/>
      <c r="N75" s="17"/>
    </row>
    <row r="76" spans="1:14" ht="24" customHeight="1" x14ac:dyDescent="0.55000000000000004">
      <c r="A76" s="14" t="s">
        <v>49</v>
      </c>
      <c r="B76" s="3"/>
      <c r="C76" s="3"/>
      <c r="D76" s="3"/>
      <c r="E76" s="3"/>
      <c r="F76" s="4"/>
      <c r="G76" s="1"/>
      <c r="H76" s="3"/>
      <c r="I76" s="1"/>
      <c r="J76" s="3"/>
      <c r="K76" s="1"/>
      <c r="L76" s="3"/>
      <c r="M76" s="1"/>
      <c r="N76" s="3"/>
    </row>
    <row r="77" spans="1:14" ht="24" customHeight="1" x14ac:dyDescent="0.55000000000000004">
      <c r="A77" s="14"/>
      <c r="B77" s="3"/>
      <c r="C77" s="3"/>
      <c r="D77" s="3"/>
      <c r="E77" s="3"/>
      <c r="F77" s="4"/>
      <c r="G77" s="1"/>
      <c r="H77" s="3"/>
      <c r="I77" s="1"/>
      <c r="J77" s="3"/>
      <c r="K77" s="1"/>
      <c r="L77" s="3"/>
      <c r="M77" s="1"/>
      <c r="N77" s="3"/>
    </row>
    <row r="78" spans="1:14" ht="24" customHeight="1" x14ac:dyDescent="0.55000000000000004">
      <c r="A78" s="14"/>
      <c r="B78" s="3"/>
      <c r="C78" s="3"/>
      <c r="D78" s="3"/>
      <c r="E78" s="3"/>
      <c r="F78" s="4"/>
      <c r="G78" s="1"/>
      <c r="H78" s="3"/>
      <c r="I78" s="1"/>
      <c r="J78" s="3"/>
      <c r="K78" s="1"/>
      <c r="L78" s="3"/>
      <c r="M78" s="1"/>
      <c r="N78" s="3"/>
    </row>
    <row r="79" spans="1:14" ht="24" customHeight="1" x14ac:dyDescent="0.55000000000000004">
      <c r="D79" s="14" t="s">
        <v>50</v>
      </c>
      <c r="G79" s="2"/>
      <c r="H79" s="3"/>
      <c r="I79" s="2"/>
      <c r="J79" s="3"/>
      <c r="K79" s="2"/>
      <c r="L79" s="3"/>
      <c r="M79" s="2"/>
      <c r="N79" s="3"/>
    </row>
    <row r="80" spans="1:14" ht="24" customHeight="1" x14ac:dyDescent="0.55000000000000004">
      <c r="B80" s="3"/>
      <c r="D80" s="14" t="s">
        <v>51</v>
      </c>
      <c r="G80" s="3"/>
      <c r="H80" s="3"/>
      <c r="I80" s="3"/>
      <c r="J80" s="3"/>
      <c r="K80" s="3"/>
      <c r="L80" s="3"/>
      <c r="M80" s="3"/>
      <c r="N80" s="3"/>
    </row>
    <row r="81" spans="1:14" ht="25.5" customHeight="1" x14ac:dyDescent="0.55000000000000004">
      <c r="A81" s="144" t="s">
        <v>86</v>
      </c>
      <c r="B81" s="144"/>
      <c r="C81" s="144"/>
      <c r="D81" s="144"/>
      <c r="E81" s="144"/>
      <c r="F81" s="144"/>
      <c r="G81" s="144"/>
      <c r="H81" s="144"/>
      <c r="I81" s="144"/>
      <c r="J81" s="144"/>
      <c r="K81" s="144"/>
      <c r="L81" s="144"/>
      <c r="M81" s="144"/>
      <c r="N81" s="144"/>
    </row>
    <row r="82" spans="1:14" ht="25.5" customHeight="1" x14ac:dyDescent="0.55000000000000004">
      <c r="A82" s="144" t="s">
        <v>0</v>
      </c>
      <c r="B82" s="144"/>
      <c r="C82" s="144"/>
      <c r="D82" s="144"/>
      <c r="E82" s="144"/>
      <c r="F82" s="144"/>
      <c r="G82" s="144"/>
      <c r="H82" s="144"/>
      <c r="I82" s="144"/>
      <c r="J82" s="144"/>
      <c r="K82" s="144"/>
      <c r="L82" s="144"/>
      <c r="M82" s="144"/>
      <c r="N82" s="144"/>
    </row>
    <row r="83" spans="1:14" ht="25.5" customHeight="1" x14ac:dyDescent="0.55000000000000004">
      <c r="A83" s="144" t="s">
        <v>53</v>
      </c>
      <c r="B83" s="144"/>
      <c r="C83" s="144"/>
      <c r="D83" s="144"/>
      <c r="E83" s="144"/>
      <c r="F83" s="144"/>
      <c r="G83" s="144"/>
      <c r="H83" s="144"/>
      <c r="I83" s="144"/>
      <c r="J83" s="144"/>
      <c r="K83" s="144"/>
      <c r="L83" s="144"/>
      <c r="M83" s="144"/>
      <c r="N83" s="144"/>
    </row>
    <row r="84" spans="1:14" ht="25.5" customHeight="1" x14ac:dyDescent="0.55000000000000004">
      <c r="A84" s="145" t="s">
        <v>2</v>
      </c>
      <c r="B84" s="145"/>
      <c r="C84" s="145"/>
      <c r="D84" s="145"/>
      <c r="E84" s="145"/>
      <c r="F84" s="145"/>
      <c r="G84" s="145"/>
      <c r="H84" s="145"/>
      <c r="I84" s="145"/>
      <c r="J84" s="145"/>
      <c r="K84" s="145"/>
      <c r="L84" s="145"/>
      <c r="M84" s="145"/>
      <c r="N84" s="145"/>
    </row>
    <row r="85" spans="1:14" ht="25.5" customHeight="1" x14ac:dyDescent="0.55000000000000004">
      <c r="A85" s="39"/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</row>
    <row r="86" spans="1:14" ht="25.5" customHeight="1" x14ac:dyDescent="0.55000000000000004">
      <c r="A86" s="3"/>
      <c r="B86" s="3"/>
      <c r="C86" s="3"/>
      <c r="D86" s="3"/>
      <c r="E86" s="3"/>
      <c r="F86" s="4"/>
      <c r="G86" s="1"/>
      <c r="H86" s="3"/>
      <c r="I86" s="1"/>
      <c r="J86" s="3"/>
      <c r="K86" s="1"/>
      <c r="L86" s="3"/>
      <c r="M86" s="1"/>
      <c r="N86" s="5" t="s">
        <v>3</v>
      </c>
    </row>
    <row r="87" spans="1:14" ht="25.5" customHeight="1" x14ac:dyDescent="0.55000000000000004">
      <c r="A87" s="3"/>
      <c r="B87" s="3"/>
      <c r="C87" s="3"/>
      <c r="D87" s="3"/>
      <c r="E87" s="3"/>
      <c r="F87" s="4"/>
      <c r="G87" s="1"/>
      <c r="H87" s="146" t="s">
        <v>4</v>
      </c>
      <c r="I87" s="146"/>
      <c r="J87" s="146"/>
      <c r="K87" s="1"/>
      <c r="L87" s="146" t="s">
        <v>5</v>
      </c>
      <c r="M87" s="146"/>
      <c r="N87" s="146"/>
    </row>
    <row r="88" spans="1:14" ht="25.5" customHeight="1" x14ac:dyDescent="0.55000000000000004">
      <c r="F88" s="7" t="s">
        <v>6</v>
      </c>
      <c r="G88" s="8"/>
      <c r="H88" s="9" t="s">
        <v>7</v>
      </c>
      <c r="I88" s="8"/>
      <c r="J88" s="10" t="s">
        <v>8</v>
      </c>
      <c r="K88" s="8"/>
      <c r="L88" s="10" t="s">
        <v>7</v>
      </c>
      <c r="M88" s="8"/>
      <c r="N88" s="10" t="str">
        <f>+N47</f>
        <v>31 ธันวาคม 2568</v>
      </c>
    </row>
    <row r="89" spans="1:14" ht="25.5" customHeight="1" x14ac:dyDescent="0.55000000000000004">
      <c r="F89" s="7"/>
      <c r="G89" s="8"/>
      <c r="H89" s="11" t="s">
        <v>9</v>
      </c>
      <c r="I89" s="8"/>
      <c r="J89" s="12" t="s">
        <v>10</v>
      </c>
      <c r="K89" s="8"/>
      <c r="L89" s="13" t="s">
        <v>9</v>
      </c>
      <c r="M89" s="8"/>
      <c r="N89" s="12" t="s">
        <v>10</v>
      </c>
    </row>
    <row r="90" spans="1:14" ht="25.5" customHeight="1" x14ac:dyDescent="0.55000000000000004">
      <c r="B90" s="1"/>
      <c r="C90" s="1" t="s">
        <v>87</v>
      </c>
      <c r="D90" s="1"/>
      <c r="E90" s="1"/>
      <c r="G90" s="8"/>
      <c r="H90" s="11" t="s">
        <v>12</v>
      </c>
      <c r="I90" s="8"/>
      <c r="J90" s="12"/>
      <c r="K90" s="8"/>
      <c r="L90" s="12" t="s">
        <v>12</v>
      </c>
      <c r="M90" s="8"/>
      <c r="N90" s="8"/>
    </row>
    <row r="91" spans="1:14" ht="25.5" customHeight="1" x14ac:dyDescent="0.55000000000000004">
      <c r="A91" s="14" t="s">
        <v>88</v>
      </c>
      <c r="B91" s="3"/>
      <c r="C91" s="3"/>
      <c r="D91" s="3"/>
      <c r="E91" s="3"/>
      <c r="F91" s="4"/>
      <c r="G91" s="16"/>
      <c r="H91" s="14" t="s">
        <v>89</v>
      </c>
      <c r="I91" s="16"/>
      <c r="J91" s="40" t="s">
        <v>89</v>
      </c>
      <c r="K91" s="16"/>
      <c r="L91" s="40" t="s">
        <v>89</v>
      </c>
      <c r="M91" s="16"/>
      <c r="N91" s="40" t="s">
        <v>89</v>
      </c>
    </row>
    <row r="92" spans="1:14" ht="25.5" customHeight="1" x14ac:dyDescent="0.55000000000000004">
      <c r="A92" s="14" t="s">
        <v>90</v>
      </c>
      <c r="B92" s="3"/>
      <c r="C92" s="3"/>
      <c r="D92" s="3"/>
      <c r="E92" s="3"/>
      <c r="F92" s="4"/>
      <c r="G92" s="16"/>
      <c r="H92" s="3"/>
      <c r="I92" s="16"/>
      <c r="J92" s="17"/>
      <c r="K92" s="16"/>
      <c r="L92" s="17"/>
      <c r="M92" s="16"/>
      <c r="N92" s="17"/>
    </row>
    <row r="93" spans="1:14" ht="25.5" customHeight="1" x14ac:dyDescent="0.55000000000000004">
      <c r="A93" s="14" t="s">
        <v>91</v>
      </c>
      <c r="B93" s="3"/>
      <c r="C93" s="3"/>
      <c r="D93" s="3"/>
      <c r="E93" s="3"/>
      <c r="F93" s="4"/>
      <c r="G93" s="16"/>
      <c r="H93" s="3"/>
      <c r="I93" s="16"/>
      <c r="J93" s="17"/>
      <c r="K93" s="16"/>
      <c r="L93" s="17"/>
      <c r="M93" s="16"/>
      <c r="N93" s="17"/>
    </row>
    <row r="94" spans="1:14" ht="25.5" customHeight="1" thickBot="1" x14ac:dyDescent="0.6">
      <c r="A94" s="14"/>
      <c r="B94" s="3" t="s">
        <v>92</v>
      </c>
      <c r="C94" s="3"/>
      <c r="D94" s="3"/>
      <c r="E94" s="3"/>
      <c r="F94" s="4"/>
      <c r="G94" s="16"/>
      <c r="H94" s="41">
        <v>350000000</v>
      </c>
      <c r="I94" s="16"/>
      <c r="J94" s="41">
        <v>350000000</v>
      </c>
      <c r="K94" s="16"/>
      <c r="L94" s="41">
        <v>350000000</v>
      </c>
      <c r="M94" s="16"/>
      <c r="N94" s="41">
        <v>350000000</v>
      </c>
    </row>
    <row r="95" spans="1:14" ht="25.5" customHeight="1" thickTop="1" x14ac:dyDescent="0.55000000000000004">
      <c r="A95" s="14" t="s">
        <v>93</v>
      </c>
      <c r="B95" s="3"/>
      <c r="C95" s="3"/>
      <c r="D95" s="3"/>
      <c r="E95" s="3"/>
      <c r="F95" s="4"/>
      <c r="G95" s="16"/>
      <c r="H95" s="3"/>
      <c r="I95" s="16"/>
      <c r="J95" s="17"/>
      <c r="K95" s="16"/>
      <c r="L95" s="17"/>
      <c r="M95" s="16"/>
      <c r="N95" s="17"/>
    </row>
    <row r="96" spans="1:14" ht="25.5" customHeight="1" x14ac:dyDescent="0.55000000000000004">
      <c r="A96" s="14"/>
      <c r="B96" s="3" t="s">
        <v>94</v>
      </c>
      <c r="C96" s="3"/>
      <c r="D96" s="3"/>
      <c r="E96" s="3"/>
      <c r="F96" s="8"/>
      <c r="G96" s="16"/>
      <c r="H96" s="17">
        <v>350000000</v>
      </c>
      <c r="I96" s="16"/>
      <c r="J96" s="17">
        <v>350000000</v>
      </c>
      <c r="K96" s="16"/>
      <c r="L96" s="17">
        <v>350000000</v>
      </c>
      <c r="M96" s="16"/>
      <c r="N96" s="17">
        <v>350000000</v>
      </c>
    </row>
    <row r="97" spans="1:14" ht="25.5" customHeight="1" x14ac:dyDescent="0.55000000000000004">
      <c r="A97" s="14" t="s">
        <v>95</v>
      </c>
      <c r="B97" s="14"/>
      <c r="C97" s="3"/>
      <c r="D97" s="3"/>
      <c r="E97" s="3"/>
      <c r="F97" s="8"/>
      <c r="G97" s="16"/>
      <c r="H97" s="17">
        <v>1459718667</v>
      </c>
      <c r="I97" s="16"/>
      <c r="J97" s="17">
        <v>1459718667</v>
      </c>
      <c r="K97" s="16"/>
      <c r="L97" s="17">
        <v>1459718667</v>
      </c>
      <c r="M97" s="16"/>
      <c r="N97" s="17">
        <v>1459718667</v>
      </c>
    </row>
    <row r="98" spans="1:14" ht="25.5" customHeight="1" x14ac:dyDescent="0.55000000000000004">
      <c r="A98" s="14" t="s">
        <v>96</v>
      </c>
      <c r="B98" s="3"/>
      <c r="C98" s="3"/>
      <c r="D98" s="3"/>
      <c r="E98" s="3"/>
      <c r="F98" s="4"/>
      <c r="G98" s="2"/>
      <c r="I98" s="2"/>
      <c r="K98" s="2"/>
      <c r="M98" s="2"/>
    </row>
    <row r="99" spans="1:14" ht="25.5" customHeight="1" x14ac:dyDescent="0.55000000000000004">
      <c r="A99" s="14" t="s">
        <v>97</v>
      </c>
      <c r="B99" s="3"/>
      <c r="C99" s="3"/>
      <c r="D99" s="3"/>
      <c r="E99" s="3"/>
      <c r="F99" s="4"/>
      <c r="G99" s="2"/>
      <c r="I99" s="2"/>
      <c r="K99" s="2"/>
      <c r="M99" s="2"/>
    </row>
    <row r="100" spans="1:14" ht="25.5" customHeight="1" x14ac:dyDescent="0.55000000000000004">
      <c r="A100" s="3"/>
      <c r="B100" s="14" t="s">
        <v>98</v>
      </c>
      <c r="C100" s="3"/>
      <c r="D100" s="3"/>
      <c r="E100" s="3"/>
      <c r="F100" s="8" t="s">
        <v>99</v>
      </c>
      <c r="G100" s="16"/>
      <c r="H100" s="17">
        <v>35000000</v>
      </c>
      <c r="I100" s="16"/>
      <c r="J100" s="17">
        <v>35000000</v>
      </c>
      <c r="K100" s="16"/>
      <c r="L100" s="17">
        <v>35000000</v>
      </c>
      <c r="M100" s="16"/>
      <c r="N100" s="17">
        <v>35000000</v>
      </c>
    </row>
    <row r="101" spans="1:14" ht="25.5" customHeight="1" x14ac:dyDescent="0.55000000000000004">
      <c r="A101" s="14" t="s">
        <v>100</v>
      </c>
      <c r="B101" s="3"/>
      <c r="C101" s="3"/>
      <c r="D101" s="3"/>
      <c r="E101" s="3"/>
      <c r="F101" s="4"/>
      <c r="G101" s="16"/>
      <c r="H101" s="17">
        <f>+งบเปลี่ยนแปลงรวม!M22</f>
        <v>163589423.41762087</v>
      </c>
      <c r="I101" s="16"/>
      <c r="J101" s="17">
        <f>+งบเปลี่ยนแปลงรวม!M18</f>
        <v>154862058.1600008</v>
      </c>
      <c r="K101" s="16"/>
      <c r="L101" s="17">
        <f>+งบเปลี่ยนแปลงเฉพาะกิจการ!N19</f>
        <v>151564285.99999964</v>
      </c>
      <c r="M101" s="16"/>
      <c r="N101" s="17">
        <f>+งบเปลี่ยนแปลงเฉพาะกิจการ!N16</f>
        <v>135233292.70999962</v>
      </c>
    </row>
    <row r="102" spans="1:14" ht="25.5" customHeight="1" x14ac:dyDescent="0.55000000000000004">
      <c r="A102" s="42" t="s">
        <v>101</v>
      </c>
      <c r="B102" s="14"/>
      <c r="C102" s="3"/>
      <c r="D102" s="3"/>
      <c r="E102" s="3"/>
      <c r="F102" s="4"/>
      <c r="G102" s="16"/>
      <c r="H102" s="44">
        <f>SUM(H96:H101)</f>
        <v>2008308090.4176209</v>
      </c>
      <c r="I102" s="16"/>
      <c r="J102" s="44">
        <f>SUM(J96:J101)</f>
        <v>1999580725.1600008</v>
      </c>
      <c r="K102" s="16"/>
      <c r="L102" s="44">
        <f>SUM(L96:L101)</f>
        <v>1996282952.9999995</v>
      </c>
      <c r="M102" s="16"/>
      <c r="N102" s="44">
        <f>SUM(N96:N101)</f>
        <v>1979951959.7099996</v>
      </c>
    </row>
    <row r="103" spans="1:14" ht="25.5" customHeight="1" x14ac:dyDescent="0.55000000000000004">
      <c r="A103" s="42" t="s">
        <v>102</v>
      </c>
      <c r="B103" s="14"/>
      <c r="C103" s="3"/>
      <c r="D103" s="3"/>
      <c r="E103" s="3"/>
      <c r="F103" s="4"/>
      <c r="G103" s="16"/>
      <c r="H103" s="17">
        <f>+งบเปลี่ยนแปลงรวม!Q22</f>
        <v>97141433.420000002</v>
      </c>
      <c r="I103" s="16"/>
      <c r="J103" s="17">
        <v>102990124.81</v>
      </c>
      <c r="K103" s="16"/>
      <c r="L103" s="17">
        <v>0</v>
      </c>
      <c r="M103" s="16"/>
      <c r="N103" s="17">
        <v>0</v>
      </c>
    </row>
    <row r="104" spans="1:14" ht="25.5" customHeight="1" x14ac:dyDescent="0.55000000000000004">
      <c r="A104" s="42"/>
      <c r="B104" s="3" t="s">
        <v>103</v>
      </c>
      <c r="C104" s="3"/>
      <c r="D104" s="3"/>
      <c r="E104" s="3"/>
      <c r="F104" s="4"/>
      <c r="G104" s="16"/>
      <c r="H104" s="44">
        <f>SUM(H102:H103)</f>
        <v>2105449523.837621</v>
      </c>
      <c r="I104" s="16"/>
      <c r="J104" s="44">
        <f>SUM(J102:J103)</f>
        <v>2102570849.9700007</v>
      </c>
      <c r="K104" s="16"/>
      <c r="L104" s="44">
        <f>SUM(L102:L103)</f>
        <v>1996282952.9999995</v>
      </c>
      <c r="M104" s="16"/>
      <c r="N104" s="44">
        <f>SUM(N102:N103)</f>
        <v>1979951959.7099996</v>
      </c>
    </row>
    <row r="105" spans="1:14" ht="25.5" customHeight="1" thickBot="1" x14ac:dyDescent="0.6">
      <c r="A105" s="14"/>
      <c r="B105" s="14" t="s">
        <v>104</v>
      </c>
      <c r="C105" s="3"/>
      <c r="D105" s="3"/>
      <c r="E105" s="3"/>
      <c r="F105" s="4"/>
      <c r="G105" s="16"/>
      <c r="H105" s="45">
        <f>+H74+H104</f>
        <v>2885694076.9676208</v>
      </c>
      <c r="I105" s="16"/>
      <c r="J105" s="45">
        <f>+J74+J104</f>
        <v>3051972826.170001</v>
      </c>
      <c r="K105" s="16"/>
      <c r="L105" s="45">
        <f>+L74+L104</f>
        <v>2362036043.5899997</v>
      </c>
      <c r="M105" s="16"/>
      <c r="N105" s="45">
        <f>+N74+N104</f>
        <v>2402132226.6299996</v>
      </c>
    </row>
    <row r="106" spans="1:14" ht="25.5" customHeight="1" thickTop="1" x14ac:dyDescent="0.55000000000000004">
      <c r="A106" s="14"/>
      <c r="B106" s="3"/>
      <c r="C106" s="3"/>
      <c r="D106" s="3"/>
      <c r="E106" s="3"/>
      <c r="F106" s="4"/>
      <c r="G106" s="16"/>
    </row>
    <row r="107" spans="1:14" ht="25.5" customHeight="1" x14ac:dyDescent="0.55000000000000004">
      <c r="A107" s="14"/>
      <c r="B107" s="3"/>
      <c r="C107" s="3"/>
      <c r="D107" s="3"/>
      <c r="E107" s="3"/>
      <c r="F107" s="4"/>
      <c r="G107" s="46"/>
      <c r="H107" s="47"/>
      <c r="I107" s="46"/>
      <c r="J107" s="46"/>
      <c r="K107" s="46"/>
      <c r="L107" s="46"/>
      <c r="M107" s="46"/>
      <c r="N107" s="46"/>
    </row>
    <row r="108" spans="1:14" ht="25.5" customHeight="1" x14ac:dyDescent="0.55000000000000004">
      <c r="B108" s="3"/>
      <c r="C108" s="3"/>
      <c r="D108" s="3"/>
      <c r="E108" s="3"/>
      <c r="F108" s="4"/>
      <c r="G108" s="46"/>
      <c r="H108" s="47"/>
      <c r="I108" s="46"/>
      <c r="J108" s="46"/>
      <c r="K108" s="46"/>
      <c r="L108" s="46"/>
      <c r="M108" s="46"/>
      <c r="N108" s="46"/>
    </row>
    <row r="109" spans="1:14" ht="25.5" customHeight="1" x14ac:dyDescent="0.55000000000000004">
      <c r="A109" s="14" t="s">
        <v>49</v>
      </c>
      <c r="B109" s="3"/>
      <c r="C109" s="3"/>
      <c r="D109" s="3"/>
      <c r="E109" s="3"/>
      <c r="F109" s="4"/>
    </row>
    <row r="110" spans="1:14" ht="25.5" customHeight="1" x14ac:dyDescent="0.55000000000000004">
      <c r="B110" s="3"/>
      <c r="C110" s="3"/>
      <c r="D110" s="3"/>
      <c r="E110" s="3"/>
      <c r="F110" s="4"/>
      <c r="G110" s="48"/>
      <c r="H110" s="47"/>
      <c r="I110" s="48"/>
      <c r="J110" s="46"/>
      <c r="K110" s="48"/>
      <c r="L110" s="46"/>
      <c r="M110" s="48"/>
      <c r="N110" s="46"/>
    </row>
    <row r="111" spans="1:14" ht="25.5" customHeight="1" x14ac:dyDescent="0.55000000000000004">
      <c r="A111" s="14"/>
      <c r="B111" s="3"/>
      <c r="C111" s="3"/>
      <c r="D111" s="3"/>
      <c r="E111" s="3"/>
      <c r="F111" s="4"/>
      <c r="G111" s="48"/>
      <c r="H111" s="47"/>
      <c r="I111" s="48"/>
      <c r="J111" s="46"/>
      <c r="K111" s="48"/>
      <c r="L111" s="46"/>
      <c r="M111" s="48"/>
      <c r="N111" s="46"/>
    </row>
    <row r="112" spans="1:14" ht="25.5" customHeight="1" x14ac:dyDescent="0.55000000000000004">
      <c r="D112" s="14" t="s">
        <v>50</v>
      </c>
      <c r="G112" s="2"/>
      <c r="H112" s="3"/>
      <c r="I112" s="2"/>
      <c r="J112" s="3"/>
      <c r="K112" s="2"/>
      <c r="L112" s="3"/>
      <c r="M112" s="2"/>
      <c r="N112" s="3"/>
    </row>
    <row r="113" spans="2:14" ht="25.5" customHeight="1" x14ac:dyDescent="0.55000000000000004">
      <c r="B113" s="3"/>
      <c r="D113" s="14" t="s">
        <v>51</v>
      </c>
      <c r="G113" s="3"/>
      <c r="H113" s="3"/>
      <c r="I113" s="3"/>
      <c r="J113" s="3"/>
      <c r="K113" s="3"/>
      <c r="L113" s="3"/>
      <c r="M113" s="3"/>
      <c r="N113" s="3"/>
    </row>
    <row r="117" spans="2:14" ht="27" customHeight="1" x14ac:dyDescent="0.55000000000000004">
      <c r="H117" s="47"/>
      <c r="I117" s="16"/>
      <c r="J117" s="46"/>
      <c r="K117" s="16"/>
      <c r="L117" s="46"/>
      <c r="M117" s="16"/>
      <c r="N117" s="46"/>
    </row>
  </sheetData>
  <sheetProtection selectLockedCells="1" selectUnlockedCells="1"/>
  <mergeCells count="17">
    <mergeCell ref="A82:N82"/>
    <mergeCell ref="A83:N83"/>
    <mergeCell ref="A84:N84"/>
    <mergeCell ref="H87:J87"/>
    <mergeCell ref="L87:N87"/>
    <mergeCell ref="A81:N81"/>
    <mergeCell ref="A1:N1"/>
    <mergeCell ref="A2:N2"/>
    <mergeCell ref="A3:N3"/>
    <mergeCell ref="H6:J6"/>
    <mergeCell ref="L6:N6"/>
    <mergeCell ref="A40:N40"/>
    <mergeCell ref="A41:N41"/>
    <mergeCell ref="A42:N42"/>
    <mergeCell ref="A43:N43"/>
    <mergeCell ref="H46:J46"/>
    <mergeCell ref="L46:N46"/>
  </mergeCells>
  <pageMargins left="0.78740157480314965" right="0.31496062992125984" top="0.59055118110236227" bottom="0.59" header="0.31496062992125984" footer="0.31496062992125984"/>
  <pageSetup paperSize="9" scale="80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B9B5D-F3C3-4C69-871E-A3EA90D3AB55}">
  <sheetPr>
    <pageSetUpPr fitToPage="1"/>
  </sheetPr>
  <dimension ref="A1:M110"/>
  <sheetViews>
    <sheetView zoomScale="90" zoomScaleNormal="90" zoomScaleSheetLayoutView="70" workbookViewId="0">
      <selection activeCell="M34" sqref="M34"/>
    </sheetView>
  </sheetViews>
  <sheetFormatPr defaultColWidth="9.125" defaultRowHeight="27" customHeight="1" x14ac:dyDescent="0.55000000000000004"/>
  <cols>
    <col min="1" max="1" width="9.125" style="2"/>
    <col min="2" max="4" width="9.125" style="2" customWidth="1"/>
    <col min="5" max="5" width="2.75" style="2" customWidth="1"/>
    <col min="6" max="6" width="9.125" style="21" customWidth="1"/>
    <col min="7" max="7" width="15.75" style="58" customWidth="1"/>
    <col min="8" max="8" width="1.25" style="22" customWidth="1"/>
    <col min="9" max="9" width="15.75" style="2" customWidth="1"/>
    <col min="10" max="10" width="1.25" style="22" customWidth="1"/>
    <col min="11" max="11" width="15.75" style="58" customWidth="1"/>
    <col min="12" max="12" width="1.25" style="22" customWidth="1"/>
    <col min="13" max="13" width="15.75" style="2" customWidth="1"/>
    <col min="14" max="14" width="2.125" style="2" customWidth="1"/>
    <col min="15" max="15" width="9.125" style="2"/>
    <col min="16" max="16" width="12.125" style="2" bestFit="1" customWidth="1"/>
    <col min="17" max="17" width="11.25" style="2" bestFit="1" customWidth="1"/>
    <col min="18" max="16384" width="9.125" style="2"/>
  </cols>
  <sheetData>
    <row r="1" spans="1:13" ht="27" customHeight="1" x14ac:dyDescent="0.55000000000000004">
      <c r="A1" s="145" t="s">
        <v>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</row>
    <row r="2" spans="1:13" ht="27" customHeight="1" x14ac:dyDescent="0.55000000000000004">
      <c r="A2" s="49" t="s">
        <v>105</v>
      </c>
      <c r="B2" s="49"/>
      <c r="C2" s="49"/>
      <c r="D2" s="49"/>
      <c r="E2" s="49"/>
      <c r="F2" s="50"/>
      <c r="G2" s="51"/>
      <c r="H2" s="50"/>
      <c r="I2" s="49"/>
      <c r="J2" s="50"/>
      <c r="K2" s="51"/>
      <c r="L2" s="50"/>
      <c r="M2" s="49"/>
    </row>
    <row r="3" spans="1:13" ht="27" customHeight="1" x14ac:dyDescent="0.55000000000000004">
      <c r="A3" s="52" t="s">
        <v>106</v>
      </c>
      <c r="B3" s="52"/>
      <c r="C3" s="52"/>
      <c r="D3" s="52"/>
      <c r="E3" s="52"/>
      <c r="F3" s="53"/>
      <c r="G3" s="54"/>
      <c r="H3" s="53"/>
      <c r="I3" s="52"/>
      <c r="J3" s="53"/>
      <c r="K3" s="54"/>
      <c r="L3" s="53"/>
      <c r="M3" s="52"/>
    </row>
    <row r="4" spans="1:13" ht="27" customHeight="1" x14ac:dyDescent="0.55000000000000004">
      <c r="A4" s="148" t="s">
        <v>107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</row>
    <row r="5" spans="1:13" ht="27" customHeight="1" x14ac:dyDescent="0.55000000000000004">
      <c r="A5" s="1"/>
      <c r="B5" s="1"/>
      <c r="C5" s="1"/>
      <c r="D5" s="1"/>
      <c r="E5" s="1"/>
      <c r="F5" s="8"/>
      <c r="G5" s="16"/>
      <c r="H5" s="1"/>
      <c r="I5" s="1"/>
      <c r="J5" s="1"/>
      <c r="K5" s="16"/>
      <c r="L5" s="1"/>
      <c r="M5" s="1"/>
    </row>
    <row r="6" spans="1:13" ht="27" customHeight="1" x14ac:dyDescent="0.55000000000000004">
      <c r="A6" s="1"/>
      <c r="B6" s="1"/>
      <c r="C6" s="1"/>
      <c r="D6" s="1"/>
      <c r="E6" s="1"/>
      <c r="G6" s="16"/>
      <c r="H6" s="1"/>
      <c r="I6" s="1"/>
      <c r="J6" s="1"/>
      <c r="K6" s="16"/>
      <c r="L6" s="1"/>
      <c r="M6" s="55" t="s">
        <v>3</v>
      </c>
    </row>
    <row r="7" spans="1:13" ht="27" customHeight="1" x14ac:dyDescent="0.55000000000000004">
      <c r="A7" s="1"/>
      <c r="B7" s="1"/>
      <c r="C7" s="1"/>
      <c r="D7" s="1"/>
      <c r="E7" s="1"/>
      <c r="G7" s="146" t="s">
        <v>4</v>
      </c>
      <c r="H7" s="146"/>
      <c r="I7" s="146"/>
      <c r="J7" s="3"/>
      <c r="K7" s="146" t="s">
        <v>5</v>
      </c>
      <c r="L7" s="146"/>
      <c r="M7" s="146"/>
    </row>
    <row r="8" spans="1:13" ht="27" customHeight="1" x14ac:dyDescent="0.55000000000000004">
      <c r="A8" s="3"/>
      <c r="B8" s="3"/>
      <c r="C8" s="3"/>
      <c r="D8" s="3"/>
      <c r="E8" s="3"/>
      <c r="F8" s="8" t="s">
        <v>6</v>
      </c>
      <c r="G8" s="56" t="s">
        <v>108</v>
      </c>
      <c r="H8" s="8"/>
      <c r="I8" s="15" t="s">
        <v>109</v>
      </c>
      <c r="J8" s="8"/>
      <c r="K8" s="56" t="s">
        <v>108</v>
      </c>
      <c r="L8" s="8"/>
      <c r="M8" s="8" t="s">
        <v>109</v>
      </c>
    </row>
    <row r="9" spans="1:13" s="59" customFormat="1" ht="27" customHeight="1" x14ac:dyDescent="0.55000000000000004">
      <c r="A9" s="57" t="s">
        <v>110</v>
      </c>
      <c r="B9" s="57"/>
      <c r="C9" s="57"/>
      <c r="D9" s="57"/>
      <c r="E9" s="57"/>
      <c r="F9" s="4"/>
      <c r="G9" s="58"/>
      <c r="H9" s="8"/>
      <c r="J9" s="8"/>
      <c r="K9" s="58"/>
      <c r="L9" s="8"/>
      <c r="M9" s="57"/>
    </row>
    <row r="10" spans="1:13" s="59" customFormat="1" ht="27" customHeight="1" x14ac:dyDescent="0.55000000000000004">
      <c r="A10" s="60" t="s">
        <v>111</v>
      </c>
      <c r="F10" s="8"/>
      <c r="G10" s="61">
        <v>301182003.36000001</v>
      </c>
      <c r="H10" s="1"/>
      <c r="I10" s="61">
        <v>456546610.93000001</v>
      </c>
      <c r="J10" s="1"/>
      <c r="K10" s="61">
        <v>142945258.83000001</v>
      </c>
      <c r="L10" s="1"/>
      <c r="M10" s="61">
        <v>160646841.33000001</v>
      </c>
    </row>
    <row r="11" spans="1:13" s="62" customFormat="1" ht="27" customHeight="1" x14ac:dyDescent="0.55000000000000004">
      <c r="A11" s="60" t="s">
        <v>112</v>
      </c>
      <c r="F11" s="63"/>
      <c r="G11" s="17">
        <v>72788479.550000012</v>
      </c>
      <c r="H11" s="64"/>
      <c r="I11" s="17">
        <v>63553429.779999994</v>
      </c>
      <c r="J11" s="16"/>
      <c r="K11" s="17">
        <v>39973949.039999999</v>
      </c>
      <c r="L11" s="16"/>
      <c r="M11" s="61">
        <v>42930162.440000005</v>
      </c>
    </row>
    <row r="12" spans="1:13" s="62" customFormat="1" ht="27" customHeight="1" x14ac:dyDescent="0.55000000000000004">
      <c r="A12" s="60" t="s">
        <v>113</v>
      </c>
      <c r="F12" s="63"/>
      <c r="G12" s="17">
        <v>2899999.45</v>
      </c>
      <c r="H12" s="64"/>
      <c r="I12" s="17">
        <v>17989808.259999998</v>
      </c>
      <c r="J12" s="16"/>
      <c r="K12" s="17">
        <v>2899999.45</v>
      </c>
      <c r="L12" s="16"/>
      <c r="M12" s="61">
        <v>0</v>
      </c>
    </row>
    <row r="13" spans="1:13" s="59" customFormat="1" ht="27" customHeight="1" x14ac:dyDescent="0.55000000000000004">
      <c r="A13" s="60" t="s">
        <v>114</v>
      </c>
      <c r="F13" s="15" t="s">
        <v>128</v>
      </c>
      <c r="G13" s="17">
        <v>1857601.5999999978</v>
      </c>
      <c r="H13" s="56"/>
      <c r="I13" s="17">
        <v>402468.37</v>
      </c>
      <c r="J13" s="16"/>
      <c r="K13" s="17">
        <v>20240633.919999998</v>
      </c>
      <c r="L13" s="16"/>
      <c r="M13" s="61">
        <v>889713.74</v>
      </c>
    </row>
    <row r="14" spans="1:13" s="59" customFormat="1" ht="27" customHeight="1" x14ac:dyDescent="0.55000000000000004">
      <c r="A14" s="57" t="s">
        <v>115</v>
      </c>
      <c r="B14" s="57"/>
      <c r="C14" s="57"/>
      <c r="D14" s="57"/>
      <c r="E14" s="57"/>
      <c r="F14" s="4"/>
      <c r="G14" s="25">
        <f>SUM(G10:G13)</f>
        <v>378728083.96000004</v>
      </c>
      <c r="H14" s="16"/>
      <c r="I14" s="25">
        <f>SUM(I10:I13)</f>
        <v>538492317.34000003</v>
      </c>
      <c r="J14" s="16"/>
      <c r="K14" s="25">
        <f>SUM(K10:K13)</f>
        <v>206059841.23999998</v>
      </c>
      <c r="L14" s="16"/>
      <c r="M14" s="25">
        <f>SUM(M10:M13)</f>
        <v>204466717.51000002</v>
      </c>
    </row>
    <row r="15" spans="1:13" s="59" customFormat="1" ht="27" customHeight="1" x14ac:dyDescent="0.55000000000000004">
      <c r="A15" s="57" t="s">
        <v>116</v>
      </c>
      <c r="B15" s="57"/>
      <c r="C15" s="57"/>
      <c r="D15" s="57"/>
      <c r="E15" s="57"/>
      <c r="F15" s="4"/>
      <c r="G15" s="58"/>
      <c r="H15" s="16"/>
      <c r="J15" s="16"/>
      <c r="K15" s="58"/>
      <c r="L15" s="16"/>
      <c r="M15" s="17"/>
    </row>
    <row r="16" spans="1:13" s="59" customFormat="1" ht="27" customHeight="1" x14ac:dyDescent="0.55000000000000004">
      <c r="A16" s="60" t="s">
        <v>117</v>
      </c>
      <c r="F16" s="4"/>
      <c r="G16" s="17">
        <v>-208683143.05000001</v>
      </c>
      <c r="H16" s="16"/>
      <c r="I16" s="17">
        <v>-313273679.92999995</v>
      </c>
      <c r="J16" s="16"/>
      <c r="K16" s="17">
        <v>-93216727.280000001</v>
      </c>
      <c r="L16" s="16"/>
      <c r="M16" s="61">
        <v>-94009624.379999995</v>
      </c>
    </row>
    <row r="17" spans="1:13" s="59" customFormat="1" ht="27" customHeight="1" x14ac:dyDescent="0.55000000000000004">
      <c r="A17" s="60" t="s">
        <v>118</v>
      </c>
      <c r="F17" s="4"/>
      <c r="G17" s="17">
        <v>-49090810.890000001</v>
      </c>
      <c r="H17" s="16"/>
      <c r="I17" s="17">
        <v>-44633381.100000009</v>
      </c>
      <c r="J17" s="16"/>
      <c r="K17" s="17">
        <v>-28173151.829999994</v>
      </c>
      <c r="L17" s="16"/>
      <c r="M17" s="61">
        <v>-33777985.100000001</v>
      </c>
    </row>
    <row r="18" spans="1:13" s="59" customFormat="1" ht="27" customHeight="1" x14ac:dyDescent="0.55000000000000004">
      <c r="A18" s="60" t="s">
        <v>119</v>
      </c>
      <c r="F18" s="4"/>
      <c r="G18" s="17">
        <v>-2347850.67</v>
      </c>
      <c r="H18" s="16"/>
      <c r="I18" s="17">
        <v>-9879448.6099999994</v>
      </c>
      <c r="J18" s="16"/>
      <c r="K18" s="17">
        <v>-2347850.67</v>
      </c>
      <c r="L18" s="16"/>
      <c r="M18" s="61">
        <v>0</v>
      </c>
    </row>
    <row r="19" spans="1:13" s="59" customFormat="1" ht="27" customHeight="1" x14ac:dyDescent="0.55000000000000004">
      <c r="A19" s="60" t="s">
        <v>120</v>
      </c>
      <c r="F19" s="4"/>
      <c r="G19" s="17">
        <v>-49976052.869999997</v>
      </c>
      <c r="H19" s="16"/>
      <c r="I19" s="17">
        <v>-38010135.840000004</v>
      </c>
      <c r="J19" s="16"/>
      <c r="K19" s="17">
        <v>-29147815.859999999</v>
      </c>
      <c r="L19" s="16"/>
      <c r="M19" s="61">
        <v>-26264581.459999993</v>
      </c>
    </row>
    <row r="20" spans="1:13" s="59" customFormat="1" ht="27" customHeight="1" x14ac:dyDescent="0.55000000000000004">
      <c r="A20" s="60" t="s">
        <v>121</v>
      </c>
      <c r="F20" s="4"/>
      <c r="G20" s="17">
        <v>-47969854.622380003</v>
      </c>
      <c r="H20" s="56"/>
      <c r="I20" s="17">
        <v>-48948956.060000002</v>
      </c>
      <c r="J20" s="16"/>
      <c r="K20" s="17">
        <v>-35174286.29999999</v>
      </c>
      <c r="L20" s="16"/>
      <c r="M20" s="61">
        <v>-35671063.450000003</v>
      </c>
    </row>
    <row r="21" spans="1:13" s="59" customFormat="1" ht="27" customHeight="1" x14ac:dyDescent="0.55000000000000004">
      <c r="A21" s="59" t="s">
        <v>122</v>
      </c>
      <c r="F21" s="4"/>
      <c r="G21" s="65">
        <f>SUM(G16:G20)</f>
        <v>-358067712.10237998</v>
      </c>
      <c r="H21" s="16"/>
      <c r="I21" s="65">
        <f>SUM(I16:I20)</f>
        <v>-454745601.54000002</v>
      </c>
      <c r="J21" s="16"/>
      <c r="K21" s="65">
        <f>SUM(K16:K20)</f>
        <v>-188059831.93999997</v>
      </c>
      <c r="L21" s="16"/>
      <c r="M21" s="65">
        <f>SUM(M16:M20)</f>
        <v>-189723254.38999999</v>
      </c>
    </row>
    <row r="22" spans="1:13" s="66" customFormat="1" ht="27" customHeight="1" x14ac:dyDescent="0.55000000000000004">
      <c r="A22" s="66" t="s">
        <v>123</v>
      </c>
      <c r="F22" s="67"/>
      <c r="G22" s="68">
        <f>+G14+G21</f>
        <v>20660371.85762006</v>
      </c>
      <c r="H22" s="16"/>
      <c r="I22" s="68">
        <f>+I14+I21</f>
        <v>83746715.800000012</v>
      </c>
      <c r="J22" s="16"/>
      <c r="K22" s="68">
        <f>+K14+K21</f>
        <v>18000009.300000012</v>
      </c>
      <c r="L22" s="16"/>
      <c r="M22" s="68">
        <f>+M14+M21</f>
        <v>14743463.120000035</v>
      </c>
    </row>
    <row r="23" spans="1:13" s="66" customFormat="1" ht="27" customHeight="1" x14ac:dyDescent="0.55000000000000004">
      <c r="A23" s="60" t="s">
        <v>124</v>
      </c>
      <c r="F23" s="67"/>
      <c r="G23" s="69">
        <v>1638954.05</v>
      </c>
      <c r="H23" s="56"/>
      <c r="I23" s="69">
        <v>3759173.3</v>
      </c>
      <c r="J23" s="16"/>
      <c r="K23" s="69">
        <v>1612547.93</v>
      </c>
      <c r="L23" s="16"/>
      <c r="M23" s="70">
        <v>3737874.98</v>
      </c>
    </row>
    <row r="24" spans="1:13" s="59" customFormat="1" ht="27" customHeight="1" x14ac:dyDescent="0.55000000000000004">
      <c r="A24" s="60" t="s">
        <v>125</v>
      </c>
      <c r="F24" s="4"/>
      <c r="G24" s="71">
        <v>-4272025.1000000006</v>
      </c>
      <c r="H24" s="56"/>
      <c r="I24" s="71">
        <v>-6903912.5199999996</v>
      </c>
      <c r="J24" s="16"/>
      <c r="K24" s="71">
        <v>-2458341.7200000002</v>
      </c>
      <c r="L24" s="16"/>
      <c r="M24" s="72">
        <v>-4006376.7499999995</v>
      </c>
    </row>
    <row r="25" spans="1:13" s="59" customFormat="1" ht="27" customHeight="1" x14ac:dyDescent="0.55000000000000004">
      <c r="A25" s="57" t="s">
        <v>126</v>
      </c>
      <c r="F25" s="4"/>
      <c r="G25" s="61">
        <f>SUM(G22:G24)</f>
        <v>18027300.80762006</v>
      </c>
      <c r="H25" s="1"/>
      <c r="I25" s="61">
        <f>SUM(I22:I24)</f>
        <v>80601976.580000013</v>
      </c>
      <c r="J25" s="1"/>
      <c r="K25" s="61">
        <f>SUM(K22:K24)</f>
        <v>17154215.510000013</v>
      </c>
      <c r="L25" s="1"/>
      <c r="M25" s="61">
        <f>SUM(M22:M24)</f>
        <v>14474961.350000035</v>
      </c>
    </row>
    <row r="26" spans="1:13" s="59" customFormat="1" ht="27" customHeight="1" x14ac:dyDescent="0.55000000000000004">
      <c r="A26" s="57" t="s">
        <v>127</v>
      </c>
      <c r="F26" s="15" t="s">
        <v>240</v>
      </c>
      <c r="G26" s="17">
        <v>-5876022.3399999999</v>
      </c>
      <c r="H26" s="8"/>
      <c r="I26" s="17">
        <v>-19679746.340000004</v>
      </c>
      <c r="J26" s="8"/>
      <c r="K26" s="17">
        <v>-823222.22</v>
      </c>
      <c r="L26" s="8"/>
      <c r="M26" s="61">
        <v>-2513854.9500000002</v>
      </c>
    </row>
    <row r="27" spans="1:13" s="59" customFormat="1" ht="27" customHeight="1" x14ac:dyDescent="0.55000000000000004">
      <c r="A27" s="57" t="s">
        <v>129</v>
      </c>
      <c r="F27" s="4"/>
      <c r="G27" s="65">
        <f>SUM(G25:G26)</f>
        <v>12151278.46762006</v>
      </c>
      <c r="H27" s="8"/>
      <c r="I27" s="65">
        <f>SUM(I25:I26)</f>
        <v>60922230.24000001</v>
      </c>
      <c r="J27" s="8"/>
      <c r="K27" s="65">
        <f>SUM(K25:K26)</f>
        <v>16330993.290000012</v>
      </c>
      <c r="L27" s="8"/>
      <c r="M27" s="73">
        <f>SUM(M25:M26)</f>
        <v>11961106.400000036</v>
      </c>
    </row>
    <row r="28" spans="1:13" s="76" customFormat="1" ht="27" customHeight="1" x14ac:dyDescent="0.55000000000000004">
      <c r="A28" s="42"/>
      <c r="B28" s="74"/>
      <c r="C28" s="74"/>
      <c r="D28" s="74"/>
      <c r="E28" s="74"/>
      <c r="F28" s="74"/>
      <c r="G28" s="75"/>
      <c r="H28" s="16"/>
      <c r="I28" s="75"/>
      <c r="J28" s="16"/>
      <c r="K28" s="75"/>
      <c r="L28" s="16"/>
      <c r="M28" s="75"/>
    </row>
    <row r="29" spans="1:13" s="76" customFormat="1" ht="27" customHeight="1" x14ac:dyDescent="0.55000000000000004">
      <c r="B29" s="74"/>
      <c r="C29" s="74"/>
      <c r="D29" s="74"/>
      <c r="E29" s="74"/>
      <c r="F29" s="74"/>
      <c r="G29" s="75"/>
      <c r="H29" s="16"/>
      <c r="I29" s="75"/>
      <c r="J29" s="16"/>
      <c r="L29" s="16"/>
      <c r="M29" s="75"/>
    </row>
    <row r="30" spans="1:13" s="76" customFormat="1" ht="27" customHeight="1" x14ac:dyDescent="0.55000000000000004">
      <c r="A30" s="42" t="s">
        <v>49</v>
      </c>
      <c r="B30" s="74"/>
      <c r="C30" s="74"/>
      <c r="D30" s="74"/>
      <c r="E30" s="74"/>
      <c r="F30" s="74"/>
      <c r="G30" s="75"/>
      <c r="H30" s="16"/>
      <c r="I30" s="75"/>
      <c r="J30" s="16"/>
      <c r="K30" s="75"/>
      <c r="L30" s="16"/>
      <c r="M30" s="75"/>
    </row>
    <row r="31" spans="1:13" s="76" customFormat="1" ht="27" customHeight="1" x14ac:dyDescent="0.55000000000000004">
      <c r="A31" s="42"/>
      <c r="B31" s="74"/>
      <c r="C31" s="74"/>
      <c r="D31" s="74"/>
      <c r="E31" s="74"/>
      <c r="F31" s="74"/>
      <c r="G31" s="75"/>
      <c r="H31" s="16"/>
      <c r="I31" s="75"/>
      <c r="J31" s="16"/>
      <c r="K31" s="75"/>
      <c r="L31" s="16"/>
      <c r="M31" s="75"/>
    </row>
    <row r="32" spans="1:13" s="76" customFormat="1" ht="27" customHeight="1" x14ac:dyDescent="0.55000000000000004">
      <c r="A32" s="42"/>
      <c r="B32" s="74"/>
      <c r="C32" s="74"/>
      <c r="D32" s="74"/>
      <c r="E32" s="74"/>
      <c r="F32" s="74"/>
      <c r="G32" s="75"/>
      <c r="H32" s="1"/>
      <c r="I32" s="75"/>
      <c r="J32" s="1"/>
      <c r="K32" s="75"/>
      <c r="L32" s="1"/>
      <c r="M32" s="75"/>
    </row>
    <row r="33" spans="1:13" ht="27" customHeight="1" x14ac:dyDescent="0.55000000000000004">
      <c r="B33" s="77"/>
      <c r="C33" s="14" t="s">
        <v>50</v>
      </c>
      <c r="D33" s="14"/>
      <c r="E33" s="14"/>
      <c r="G33" s="17"/>
      <c r="H33" s="1"/>
      <c r="I33" s="3"/>
      <c r="J33" s="1"/>
      <c r="K33" s="17"/>
      <c r="L33" s="1"/>
      <c r="M33" s="3"/>
    </row>
    <row r="34" spans="1:13" ht="27" customHeight="1" x14ac:dyDescent="0.55000000000000004">
      <c r="B34" s="77"/>
      <c r="C34" s="14" t="s">
        <v>51</v>
      </c>
      <c r="D34" s="14"/>
      <c r="E34" s="14"/>
      <c r="G34" s="17"/>
      <c r="H34" s="1"/>
      <c r="I34" s="3"/>
      <c r="J34" s="1"/>
      <c r="K34" s="17"/>
      <c r="L34" s="1"/>
      <c r="M34" s="3"/>
    </row>
    <row r="35" spans="1:13" ht="27" customHeight="1" x14ac:dyDescent="0.55000000000000004">
      <c r="B35" s="77"/>
      <c r="C35" s="14"/>
      <c r="D35" s="14"/>
      <c r="E35" s="14"/>
      <c r="G35" s="17"/>
      <c r="H35" s="1"/>
      <c r="I35" s="3"/>
      <c r="J35" s="1"/>
      <c r="K35" s="17"/>
      <c r="L35" s="1"/>
      <c r="M35" s="3"/>
    </row>
    <row r="36" spans="1:13" s="76" customFormat="1" ht="27" customHeight="1" x14ac:dyDescent="0.55000000000000004">
      <c r="A36" s="149" t="s">
        <v>52</v>
      </c>
      <c r="B36" s="149"/>
      <c r="C36" s="149"/>
      <c r="D36" s="149"/>
      <c r="E36" s="149"/>
      <c r="F36" s="149"/>
      <c r="G36" s="149"/>
      <c r="H36" s="149"/>
      <c r="I36" s="149"/>
      <c r="J36" s="149"/>
      <c r="K36" s="149"/>
      <c r="L36" s="149"/>
      <c r="M36" s="149"/>
    </row>
    <row r="37" spans="1:13" ht="27" customHeight="1" x14ac:dyDescent="0.55000000000000004">
      <c r="A37" s="145" t="s">
        <v>0</v>
      </c>
      <c r="B37" s="145"/>
      <c r="C37" s="145"/>
      <c r="D37" s="145"/>
      <c r="E37" s="145"/>
      <c r="F37" s="145"/>
      <c r="G37" s="145"/>
      <c r="H37" s="145"/>
      <c r="I37" s="145"/>
      <c r="J37" s="145"/>
      <c r="K37" s="145"/>
      <c r="L37" s="145"/>
      <c r="M37" s="145"/>
    </row>
    <row r="38" spans="1:13" ht="27" customHeight="1" x14ac:dyDescent="0.55000000000000004">
      <c r="A38" s="145" t="s">
        <v>130</v>
      </c>
      <c r="B38" s="145"/>
      <c r="C38" s="145"/>
      <c r="D38" s="145"/>
      <c r="E38" s="145"/>
      <c r="F38" s="145"/>
      <c r="G38" s="145"/>
      <c r="H38" s="145"/>
      <c r="I38" s="145"/>
      <c r="J38" s="145"/>
      <c r="K38" s="145"/>
      <c r="L38" s="145"/>
      <c r="M38" s="145"/>
    </row>
    <row r="39" spans="1:13" ht="27" customHeight="1" x14ac:dyDescent="0.55000000000000004">
      <c r="A39" s="52" t="str">
        <f>+A3</f>
        <v>สำหรับงวด 3 เดือน สิ้นสุดวันที่ 31 มีนาคม 2569</v>
      </c>
      <c r="B39" s="49"/>
      <c r="C39" s="49"/>
      <c r="D39" s="49"/>
      <c r="E39" s="49"/>
      <c r="F39" s="50"/>
      <c r="G39" s="51"/>
      <c r="H39" s="50"/>
      <c r="I39" s="49"/>
      <c r="J39" s="50"/>
      <c r="K39" s="51"/>
      <c r="L39" s="50"/>
      <c r="M39" s="49"/>
    </row>
    <row r="40" spans="1:13" ht="27" customHeight="1" x14ac:dyDescent="0.55000000000000004">
      <c r="A40" s="52" t="s">
        <v>107</v>
      </c>
      <c r="B40" s="52"/>
      <c r="C40" s="52"/>
      <c r="D40" s="52"/>
      <c r="E40" s="52"/>
      <c r="F40" s="53"/>
      <c r="G40" s="54"/>
      <c r="H40" s="53"/>
      <c r="I40" s="52"/>
      <c r="J40" s="53"/>
      <c r="K40" s="54"/>
      <c r="L40" s="53"/>
      <c r="M40" s="52"/>
    </row>
    <row r="41" spans="1:13" ht="27" customHeight="1" x14ac:dyDescent="0.55000000000000004">
      <c r="A41" s="1"/>
      <c r="B41" s="1"/>
      <c r="C41" s="1"/>
      <c r="D41" s="1"/>
      <c r="E41" s="1"/>
      <c r="F41" s="8"/>
      <c r="G41" s="16"/>
      <c r="H41" s="8"/>
      <c r="I41" s="1"/>
      <c r="J41" s="8"/>
      <c r="K41" s="16"/>
      <c r="L41" s="8"/>
      <c r="M41" s="1"/>
    </row>
    <row r="42" spans="1:13" ht="27" customHeight="1" x14ac:dyDescent="0.55000000000000004">
      <c r="A42" s="1"/>
      <c r="B42" s="1"/>
      <c r="C42" s="1"/>
      <c r="D42" s="1"/>
      <c r="E42" s="1"/>
      <c r="F42" s="8"/>
      <c r="G42" s="16"/>
      <c r="H42" s="8"/>
      <c r="I42" s="1"/>
      <c r="J42" s="8"/>
      <c r="K42" s="16"/>
      <c r="L42" s="8"/>
      <c r="M42" s="55" t="s">
        <v>3</v>
      </c>
    </row>
    <row r="43" spans="1:13" ht="27" customHeight="1" x14ac:dyDescent="0.55000000000000004">
      <c r="A43" s="1"/>
      <c r="B43" s="1"/>
      <c r="C43" s="1"/>
      <c r="D43" s="1"/>
      <c r="E43" s="1"/>
      <c r="F43" s="8"/>
      <c r="G43" s="147" t="s">
        <v>4</v>
      </c>
      <c r="H43" s="147"/>
      <c r="I43" s="147"/>
      <c r="J43" s="8"/>
      <c r="K43" s="146" t="s">
        <v>5</v>
      </c>
      <c r="L43" s="146"/>
      <c r="M43" s="146"/>
    </row>
    <row r="44" spans="1:13" ht="27" customHeight="1" x14ac:dyDescent="0.55000000000000004">
      <c r="A44" s="3"/>
      <c r="B44" s="3"/>
      <c r="C44" s="3"/>
      <c r="D44" s="3"/>
      <c r="E44" s="3"/>
      <c r="F44" s="8"/>
      <c r="G44" s="56" t="s">
        <v>108</v>
      </c>
      <c r="H44" s="1"/>
      <c r="I44" s="15" t="s">
        <v>109</v>
      </c>
      <c r="J44" s="8"/>
      <c r="K44" s="56" t="str">
        <f>+G44</f>
        <v>2569</v>
      </c>
      <c r="L44" s="1"/>
      <c r="M44" s="8" t="s">
        <v>109</v>
      </c>
    </row>
    <row r="45" spans="1:13" ht="27" customHeight="1" x14ac:dyDescent="0.55000000000000004">
      <c r="A45" s="3" t="s">
        <v>131</v>
      </c>
      <c r="B45" s="3"/>
      <c r="C45" s="3"/>
      <c r="D45" s="3"/>
      <c r="E45" s="3"/>
      <c r="F45" s="8"/>
      <c r="G45" s="56"/>
      <c r="H45" s="1"/>
      <c r="I45" s="15"/>
      <c r="J45" s="8"/>
      <c r="K45" s="56"/>
      <c r="L45" s="1"/>
      <c r="M45" s="8"/>
    </row>
    <row r="46" spans="1:13" ht="27" customHeight="1" x14ac:dyDescent="0.55000000000000004">
      <c r="A46" s="3" t="s">
        <v>132</v>
      </c>
      <c r="B46" s="3"/>
      <c r="C46" s="3"/>
      <c r="D46" s="3"/>
      <c r="E46" s="3"/>
      <c r="F46" s="8"/>
      <c r="G46" s="56"/>
      <c r="H46" s="1"/>
      <c r="I46" s="15"/>
      <c r="J46" s="8"/>
      <c r="K46" s="56"/>
      <c r="L46" s="1"/>
      <c r="M46" s="8"/>
    </row>
    <row r="47" spans="1:13" ht="27" customHeight="1" x14ac:dyDescent="0.55000000000000004">
      <c r="A47" s="3" t="s">
        <v>133</v>
      </c>
      <c r="B47" s="3"/>
      <c r="C47" s="3"/>
      <c r="D47" s="3"/>
      <c r="E47" s="3"/>
      <c r="F47" s="8"/>
      <c r="G47" s="56"/>
      <c r="H47" s="1"/>
      <c r="I47" s="17"/>
      <c r="J47" s="78"/>
      <c r="K47" s="17"/>
      <c r="L47" s="78"/>
      <c r="M47" s="17"/>
    </row>
    <row r="48" spans="1:13" ht="27" customHeight="1" x14ac:dyDescent="0.55000000000000004">
      <c r="A48" s="137" t="s">
        <v>134</v>
      </c>
      <c r="B48" s="3"/>
      <c r="C48" s="3"/>
      <c r="D48" s="3"/>
      <c r="E48" s="3"/>
      <c r="F48" s="8"/>
      <c r="G48" s="17">
        <v>2727635.4</v>
      </c>
      <c r="H48" s="1"/>
      <c r="I48" s="17">
        <v>2010421.25</v>
      </c>
      <c r="J48" s="78"/>
      <c r="K48" s="17">
        <v>0</v>
      </c>
      <c r="L48" s="78"/>
      <c r="M48" s="17">
        <v>0</v>
      </c>
    </row>
    <row r="49" spans="1:13" s="59" customFormat="1" ht="27" customHeight="1" x14ac:dyDescent="0.55000000000000004">
      <c r="A49" s="79" t="s">
        <v>135</v>
      </c>
      <c r="F49" s="4"/>
      <c r="G49" s="80">
        <f>SUM(G48)</f>
        <v>2727635.4</v>
      </c>
      <c r="H49" s="56"/>
      <c r="I49" s="80">
        <f>SUM(I48)</f>
        <v>2010421.25</v>
      </c>
      <c r="J49" s="16"/>
      <c r="K49" s="80">
        <f>SUM(K48)</f>
        <v>0</v>
      </c>
      <c r="L49" s="16"/>
      <c r="M49" s="80">
        <f>SUM(M48)</f>
        <v>0</v>
      </c>
    </row>
    <row r="50" spans="1:13" s="59" customFormat="1" ht="27" customHeight="1" thickBot="1" x14ac:dyDescent="0.6">
      <c r="A50" s="57" t="s">
        <v>136</v>
      </c>
      <c r="F50" s="4"/>
      <c r="G50" s="45">
        <f>+G49+G27</f>
        <v>14878913.86762006</v>
      </c>
      <c r="H50" s="16"/>
      <c r="I50" s="45">
        <f>+I49+I27</f>
        <v>62932651.49000001</v>
      </c>
      <c r="J50" s="16"/>
      <c r="K50" s="45">
        <f>+K49+K27</f>
        <v>16330993.290000012</v>
      </c>
      <c r="L50" s="16"/>
      <c r="M50" s="45">
        <f>+M49+M27</f>
        <v>11961106.400000036</v>
      </c>
    </row>
    <row r="51" spans="1:13" s="76" customFormat="1" ht="27" customHeight="1" thickTop="1" x14ac:dyDescent="0.55000000000000004">
      <c r="A51" s="81" t="s">
        <v>137</v>
      </c>
      <c r="C51" s="74"/>
      <c r="D51" s="74"/>
      <c r="E51" s="74"/>
      <c r="F51" s="74"/>
      <c r="G51" s="75"/>
      <c r="H51" s="56"/>
      <c r="I51" s="74"/>
      <c r="J51" s="16"/>
      <c r="K51" s="75"/>
      <c r="L51" s="16"/>
      <c r="M51" s="74"/>
    </row>
    <row r="52" spans="1:13" s="76" customFormat="1" ht="27" customHeight="1" x14ac:dyDescent="0.55000000000000004">
      <c r="A52" s="82" t="s">
        <v>138</v>
      </c>
      <c r="C52" s="74"/>
      <c r="D52" s="74"/>
      <c r="E52" s="74"/>
      <c r="F52" s="74"/>
      <c r="G52" s="83">
        <f>+G27-G53</f>
        <v>6588709.16762006</v>
      </c>
      <c r="H52" s="56"/>
      <c r="I52" s="83">
        <f>+I27-I53</f>
        <v>40004237.780000009</v>
      </c>
      <c r="J52" s="16"/>
      <c r="K52" s="83">
        <f>+K27-K53</f>
        <v>16330993.290000012</v>
      </c>
      <c r="L52" s="16"/>
      <c r="M52" s="83">
        <f>+M27-M53</f>
        <v>11961106.400000036</v>
      </c>
    </row>
    <row r="53" spans="1:13" s="76" customFormat="1" ht="27" customHeight="1" x14ac:dyDescent="0.55000000000000004">
      <c r="A53" s="82" t="s">
        <v>139</v>
      </c>
      <c r="C53" s="74"/>
      <c r="D53" s="74"/>
      <c r="E53" s="74"/>
      <c r="F53" s="74"/>
      <c r="G53" s="71">
        <v>5562569.2999999998</v>
      </c>
      <c r="H53" s="16"/>
      <c r="I53" s="71">
        <v>20917992.460000001</v>
      </c>
      <c r="J53" s="16"/>
      <c r="K53" s="75">
        <v>0</v>
      </c>
      <c r="L53" s="16"/>
      <c r="M53" s="75">
        <v>0</v>
      </c>
    </row>
    <row r="54" spans="1:13" s="76" customFormat="1" ht="27" customHeight="1" thickBot="1" x14ac:dyDescent="0.6">
      <c r="A54" s="42"/>
      <c r="C54" s="74"/>
      <c r="D54" s="74"/>
      <c r="E54" s="74"/>
      <c r="F54" s="74"/>
      <c r="G54" s="84">
        <f>SUM(G52:G53)</f>
        <v>12151278.46762006</v>
      </c>
      <c r="H54" s="16"/>
      <c r="I54" s="85">
        <f>SUM(I52:I53)</f>
        <v>60922230.24000001</v>
      </c>
      <c r="J54" s="16"/>
      <c r="K54" s="84">
        <f>SUM(K52:K53)</f>
        <v>16330993.290000012</v>
      </c>
      <c r="L54" s="16"/>
      <c r="M54" s="85">
        <f>SUM(M52:M53)</f>
        <v>11961106.400000036</v>
      </c>
    </row>
    <row r="55" spans="1:13" s="76" customFormat="1" ht="27" customHeight="1" thickTop="1" x14ac:dyDescent="0.55000000000000004">
      <c r="A55" s="81" t="s">
        <v>140</v>
      </c>
      <c r="C55" s="74"/>
      <c r="D55" s="74"/>
      <c r="E55" s="74"/>
      <c r="F55" s="74"/>
      <c r="G55" s="75"/>
      <c r="H55" s="16"/>
      <c r="I55" s="74"/>
      <c r="J55" s="16"/>
      <c r="K55" s="75"/>
      <c r="L55" s="16"/>
      <c r="M55" s="74"/>
    </row>
    <row r="56" spans="1:13" s="76" customFormat="1" ht="27" customHeight="1" x14ac:dyDescent="0.55000000000000004">
      <c r="A56" s="82" t="s">
        <v>138</v>
      </c>
      <c r="C56" s="74"/>
      <c r="D56" s="74"/>
      <c r="E56" s="74"/>
      <c r="F56" s="74"/>
      <c r="G56" s="86">
        <f>+G50-G57</f>
        <v>8727365.257620059</v>
      </c>
      <c r="H56" s="16"/>
      <c r="I56" s="86">
        <f>+I50-I57</f>
        <v>42014659.030000009</v>
      </c>
      <c r="J56" s="16"/>
      <c r="K56" s="86">
        <f>+K50-K57</f>
        <v>16330993.290000012</v>
      </c>
      <c r="L56" s="16"/>
      <c r="M56" s="86">
        <f>+M50-M57</f>
        <v>11961106.400000036</v>
      </c>
    </row>
    <row r="57" spans="1:13" s="76" customFormat="1" ht="27" customHeight="1" x14ac:dyDescent="0.55000000000000004">
      <c r="A57" s="82" t="s">
        <v>141</v>
      </c>
      <c r="C57" s="74"/>
      <c r="D57" s="74"/>
      <c r="E57" s="74"/>
      <c r="F57" s="74"/>
      <c r="G57" s="71">
        <v>6151548.6100000003</v>
      </c>
      <c r="H57" s="56"/>
      <c r="I57" s="71">
        <f>I53</f>
        <v>20917992.460000001</v>
      </c>
      <c r="J57" s="16"/>
      <c r="K57" s="75">
        <v>0</v>
      </c>
      <c r="L57" s="16"/>
      <c r="M57" s="75">
        <f>+M53</f>
        <v>0</v>
      </c>
    </row>
    <row r="58" spans="1:13" s="76" customFormat="1" ht="27" customHeight="1" thickBot="1" x14ac:dyDescent="0.6">
      <c r="A58" s="42"/>
      <c r="B58" s="74"/>
      <c r="C58" s="74"/>
      <c r="D58" s="74"/>
      <c r="E58" s="74"/>
      <c r="F58" s="74"/>
      <c r="G58" s="84">
        <f>SUM(G56:G57)</f>
        <v>14878913.867620058</v>
      </c>
      <c r="H58" s="56"/>
      <c r="I58" s="85">
        <f>SUM(I56:I57)</f>
        <v>62932651.49000001</v>
      </c>
      <c r="J58" s="16"/>
      <c r="K58" s="84">
        <f>SUM(K56:K57)</f>
        <v>16330993.290000012</v>
      </c>
      <c r="L58" s="16"/>
      <c r="M58" s="85">
        <f>SUM(M56:M57)</f>
        <v>11961106.400000036</v>
      </c>
    </row>
    <row r="59" spans="1:13" s="76" customFormat="1" ht="27" customHeight="1" thickTop="1" x14ac:dyDescent="0.55000000000000004">
      <c r="A59" s="42"/>
      <c r="B59" s="74"/>
      <c r="C59" s="74"/>
      <c r="D59" s="74"/>
      <c r="E59" s="74"/>
      <c r="F59" s="74"/>
      <c r="G59" s="75"/>
      <c r="H59" s="16"/>
      <c r="I59" s="74"/>
      <c r="J59" s="16"/>
      <c r="K59" s="75"/>
      <c r="L59" s="16"/>
      <c r="M59" s="74"/>
    </row>
    <row r="60" spans="1:13" s="59" customFormat="1" ht="27" customHeight="1" x14ac:dyDescent="0.55000000000000004">
      <c r="A60" s="87" t="s">
        <v>142</v>
      </c>
      <c r="B60" s="57"/>
      <c r="C60" s="57"/>
      <c r="D60" s="57"/>
      <c r="E60" s="57"/>
      <c r="F60" s="4"/>
      <c r="G60" s="17"/>
      <c r="H60" s="56"/>
      <c r="I60" s="17"/>
      <c r="J60" s="16"/>
      <c r="K60" s="17"/>
      <c r="L60" s="16"/>
      <c r="M60" s="17"/>
    </row>
    <row r="61" spans="1:13" s="59" customFormat="1" ht="27" customHeight="1" x14ac:dyDescent="0.55000000000000004">
      <c r="A61" s="88" t="s">
        <v>143</v>
      </c>
      <c r="C61" s="87"/>
      <c r="D61" s="87"/>
      <c r="E61" s="87"/>
      <c r="F61" s="4"/>
      <c r="G61" s="89">
        <f>+G52/G62</f>
        <v>9.4124416680286573E-3</v>
      </c>
      <c r="H61" s="56"/>
      <c r="I61" s="89">
        <f>+I52/I62</f>
        <v>5.7148911114285723E-2</v>
      </c>
      <c r="J61" s="90"/>
      <c r="K61" s="89">
        <f>+K52/K62</f>
        <v>2.3329990414285733E-2</v>
      </c>
      <c r="L61" s="90"/>
      <c r="M61" s="89">
        <f>+M52/M62</f>
        <v>1.7087294857142908E-2</v>
      </c>
    </row>
    <row r="62" spans="1:13" s="59" customFormat="1" ht="27" customHeight="1" x14ac:dyDescent="0.55000000000000004">
      <c r="A62" s="87" t="s">
        <v>144</v>
      </c>
      <c r="B62" s="87"/>
      <c r="C62" s="87"/>
      <c r="D62" s="87"/>
      <c r="E62" s="87"/>
      <c r="F62" s="4"/>
      <c r="G62" s="91">
        <v>700000000</v>
      </c>
      <c r="H62" s="16"/>
      <c r="I62" s="92">
        <v>700000000</v>
      </c>
      <c r="J62" s="93"/>
      <c r="K62" s="92">
        <v>700000000</v>
      </c>
      <c r="L62" s="93"/>
      <c r="M62" s="92">
        <v>700000000</v>
      </c>
    </row>
    <row r="63" spans="1:13" s="59" customFormat="1" ht="27" customHeight="1" x14ac:dyDescent="0.55000000000000004">
      <c r="A63" s="87"/>
      <c r="B63" s="87"/>
      <c r="C63" s="87"/>
      <c r="D63" s="87"/>
      <c r="E63" s="87"/>
      <c r="F63" s="4"/>
      <c r="G63" s="17"/>
      <c r="H63" s="16"/>
      <c r="I63" s="94"/>
      <c r="J63" s="16"/>
      <c r="K63" s="17"/>
      <c r="L63" s="16"/>
      <c r="M63" s="94"/>
    </row>
    <row r="64" spans="1:13" s="59" customFormat="1" ht="27" customHeight="1" x14ac:dyDescent="0.55000000000000004">
      <c r="A64" s="87"/>
      <c r="B64" s="87"/>
      <c r="C64" s="87"/>
      <c r="D64" s="87"/>
      <c r="E64" s="87"/>
      <c r="F64" s="4"/>
      <c r="G64" s="17"/>
      <c r="H64" s="16"/>
      <c r="I64" s="94"/>
      <c r="J64" s="16"/>
      <c r="K64" s="17"/>
      <c r="L64" s="16"/>
      <c r="M64" s="94"/>
    </row>
    <row r="65" spans="1:13" s="59" customFormat="1" ht="27" customHeight="1" x14ac:dyDescent="0.55000000000000004">
      <c r="A65" s="42" t="s">
        <v>49</v>
      </c>
      <c r="B65" s="57"/>
      <c r="C65" s="57"/>
      <c r="D65" s="57"/>
      <c r="E65" s="57"/>
      <c r="F65" s="4"/>
      <c r="G65" s="17"/>
      <c r="H65" s="16"/>
      <c r="I65" s="57"/>
      <c r="J65" s="16"/>
      <c r="K65" s="17"/>
      <c r="L65" s="16"/>
      <c r="M65" s="57"/>
    </row>
    <row r="66" spans="1:13" s="59" customFormat="1" ht="27" customHeight="1" x14ac:dyDescent="0.55000000000000004">
      <c r="B66" s="57"/>
      <c r="C66" s="57"/>
      <c r="D66" s="57"/>
      <c r="E66" s="57"/>
      <c r="F66" s="4"/>
      <c r="G66" s="17"/>
      <c r="H66" s="16"/>
      <c r="I66" s="57"/>
      <c r="J66" s="16"/>
      <c r="K66" s="17"/>
      <c r="L66" s="16"/>
      <c r="M66" s="57"/>
    </row>
    <row r="67" spans="1:13" s="59" customFormat="1" ht="27" customHeight="1" x14ac:dyDescent="0.55000000000000004">
      <c r="A67" s="42"/>
      <c r="B67" s="57"/>
      <c r="C67" s="57"/>
      <c r="D67" s="57"/>
      <c r="E67" s="57"/>
      <c r="F67" s="4"/>
      <c r="G67" s="17"/>
      <c r="H67" s="16"/>
      <c r="I67" s="57"/>
      <c r="J67" s="16"/>
      <c r="K67" s="17"/>
      <c r="L67" s="16"/>
      <c r="M67" s="57"/>
    </row>
    <row r="68" spans="1:13" s="59" customFormat="1" ht="27" customHeight="1" x14ac:dyDescent="0.55000000000000004">
      <c r="A68" s="42"/>
      <c r="B68" s="77"/>
      <c r="C68" s="14" t="s">
        <v>50</v>
      </c>
      <c r="D68" s="14"/>
      <c r="E68" s="14"/>
      <c r="G68" s="17"/>
      <c r="H68" s="16"/>
      <c r="I68" s="57"/>
      <c r="J68" s="16"/>
      <c r="K68" s="17"/>
      <c r="L68" s="16"/>
      <c r="M68" s="57"/>
    </row>
    <row r="69" spans="1:13" ht="27" customHeight="1" x14ac:dyDescent="0.55000000000000004">
      <c r="B69" s="77"/>
      <c r="C69" s="14" t="s">
        <v>51</v>
      </c>
      <c r="D69" s="14"/>
      <c r="E69" s="14"/>
      <c r="G69" s="17"/>
      <c r="H69" s="16"/>
      <c r="I69" s="3"/>
      <c r="J69" s="16"/>
      <c r="K69" s="17"/>
      <c r="L69" s="16"/>
      <c r="M69" s="3"/>
    </row>
    <row r="70" spans="1:13" ht="27" customHeight="1" x14ac:dyDescent="0.55000000000000004">
      <c r="H70" s="16"/>
      <c r="J70" s="16"/>
      <c r="L70" s="16"/>
    </row>
    <row r="71" spans="1:13" ht="27" customHeight="1" x14ac:dyDescent="0.55000000000000004">
      <c r="H71" s="1"/>
      <c r="J71" s="1"/>
      <c r="L71" s="1"/>
    </row>
    <row r="72" spans="1:13" ht="27" customHeight="1" x14ac:dyDescent="0.55000000000000004">
      <c r="H72" s="1"/>
      <c r="J72" s="1"/>
      <c r="L72" s="1"/>
    </row>
    <row r="73" spans="1:13" ht="27" customHeight="1" x14ac:dyDescent="0.55000000000000004">
      <c r="H73" s="1"/>
      <c r="J73" s="1"/>
      <c r="L73" s="1"/>
    </row>
    <row r="74" spans="1:13" ht="27" customHeight="1" x14ac:dyDescent="0.55000000000000004">
      <c r="H74" s="2"/>
      <c r="J74" s="2"/>
      <c r="L74" s="2"/>
    </row>
    <row r="75" spans="1:13" ht="27" customHeight="1" x14ac:dyDescent="0.55000000000000004">
      <c r="H75" s="3"/>
      <c r="J75" s="3"/>
      <c r="L75" s="3"/>
    </row>
    <row r="76" spans="1:13" ht="12" customHeight="1" x14ac:dyDescent="0.55000000000000004">
      <c r="H76" s="3"/>
      <c r="J76" s="3"/>
      <c r="L76" s="3"/>
    </row>
    <row r="77" spans="1:13" ht="27" customHeight="1" x14ac:dyDescent="0.55000000000000004">
      <c r="H77" s="21"/>
      <c r="J77" s="21"/>
      <c r="L77" s="21"/>
    </row>
    <row r="78" spans="1:13" ht="27" customHeight="1" x14ac:dyDescent="0.55000000000000004">
      <c r="H78" s="21"/>
      <c r="J78" s="21"/>
      <c r="L78" s="21"/>
    </row>
    <row r="79" spans="1:13" ht="27" customHeight="1" x14ac:dyDescent="0.55000000000000004">
      <c r="H79" s="21"/>
      <c r="J79" s="21"/>
      <c r="L79" s="21"/>
    </row>
    <row r="80" spans="1:13" ht="27" customHeight="1" x14ac:dyDescent="0.55000000000000004">
      <c r="H80" s="21"/>
      <c r="J80" s="21"/>
      <c r="L80" s="21"/>
    </row>
    <row r="81" spans="8:12" ht="27" customHeight="1" x14ac:dyDescent="0.55000000000000004">
      <c r="H81" s="39"/>
      <c r="J81" s="39"/>
      <c r="L81" s="39"/>
    </row>
    <row r="82" spans="8:12" ht="27" customHeight="1" x14ac:dyDescent="0.55000000000000004">
      <c r="H82" s="1"/>
      <c r="J82" s="1"/>
      <c r="L82" s="1"/>
    </row>
    <row r="83" spans="8:12" ht="27" customHeight="1" x14ac:dyDescent="0.55000000000000004">
      <c r="H83" s="1"/>
      <c r="J83" s="1"/>
      <c r="L83" s="1"/>
    </row>
    <row r="84" spans="8:12" ht="27" customHeight="1" x14ac:dyDescent="0.55000000000000004">
      <c r="H84" s="8"/>
      <c r="J84" s="8"/>
      <c r="L84" s="8"/>
    </row>
    <row r="85" spans="8:12" ht="27" customHeight="1" x14ac:dyDescent="0.55000000000000004">
      <c r="H85" s="8"/>
      <c r="J85" s="8"/>
      <c r="L85" s="8"/>
    </row>
    <row r="86" spans="8:12" ht="27" customHeight="1" x14ac:dyDescent="0.55000000000000004">
      <c r="H86" s="8"/>
      <c r="J86" s="8"/>
      <c r="L86" s="8"/>
    </row>
    <row r="87" spans="8:12" ht="27" customHeight="1" x14ac:dyDescent="0.55000000000000004">
      <c r="H87" s="16"/>
      <c r="J87" s="16"/>
      <c r="L87" s="16"/>
    </row>
    <row r="88" spans="8:12" ht="27" customHeight="1" x14ac:dyDescent="0.55000000000000004">
      <c r="H88" s="16"/>
      <c r="J88" s="16"/>
      <c r="L88" s="16"/>
    </row>
    <row r="89" spans="8:12" ht="27" customHeight="1" x14ac:dyDescent="0.55000000000000004">
      <c r="H89" s="16"/>
      <c r="J89" s="16"/>
      <c r="L89" s="16"/>
    </row>
    <row r="90" spans="8:12" ht="27" customHeight="1" x14ac:dyDescent="0.55000000000000004">
      <c r="H90" s="16"/>
      <c r="J90" s="16"/>
      <c r="L90" s="16"/>
    </row>
    <row r="91" spans="8:12" ht="27" customHeight="1" x14ac:dyDescent="0.55000000000000004">
      <c r="H91" s="16"/>
      <c r="J91" s="16"/>
      <c r="L91" s="16"/>
    </row>
    <row r="92" spans="8:12" ht="27" customHeight="1" x14ac:dyDescent="0.55000000000000004">
      <c r="H92" s="16"/>
      <c r="J92" s="16"/>
      <c r="L92" s="16"/>
    </row>
    <row r="93" spans="8:12" ht="27" customHeight="1" x14ac:dyDescent="0.55000000000000004">
      <c r="H93" s="16"/>
      <c r="J93" s="16"/>
      <c r="L93" s="16"/>
    </row>
    <row r="94" spans="8:12" ht="27" customHeight="1" x14ac:dyDescent="0.55000000000000004">
      <c r="H94" s="2"/>
      <c r="J94" s="2"/>
      <c r="L94" s="2"/>
    </row>
    <row r="95" spans="8:12" ht="27" customHeight="1" x14ac:dyDescent="0.55000000000000004">
      <c r="H95" s="2"/>
      <c r="J95" s="2"/>
      <c r="L95" s="2"/>
    </row>
    <row r="96" spans="8:12" ht="27" customHeight="1" x14ac:dyDescent="0.55000000000000004">
      <c r="H96" s="16"/>
      <c r="J96" s="16"/>
      <c r="L96" s="16"/>
    </row>
    <row r="97" spans="8:12" ht="27" customHeight="1" x14ac:dyDescent="0.55000000000000004">
      <c r="H97" s="16"/>
      <c r="J97" s="16"/>
      <c r="L97" s="16"/>
    </row>
    <row r="98" spans="8:12" ht="27" customHeight="1" x14ac:dyDescent="0.55000000000000004">
      <c r="H98" s="16"/>
      <c r="J98" s="16"/>
      <c r="L98" s="16"/>
    </row>
    <row r="99" spans="8:12" ht="27" customHeight="1" x14ac:dyDescent="0.55000000000000004">
      <c r="H99" s="16"/>
      <c r="J99" s="16"/>
      <c r="L99" s="16"/>
    </row>
    <row r="100" spans="8:12" ht="27" customHeight="1" x14ac:dyDescent="0.55000000000000004">
      <c r="H100" s="16"/>
      <c r="J100" s="16"/>
      <c r="L100" s="16"/>
    </row>
    <row r="101" spans="8:12" ht="27" customHeight="1" x14ac:dyDescent="0.55000000000000004">
      <c r="H101" s="46"/>
      <c r="J101" s="46"/>
      <c r="L101" s="46"/>
    </row>
    <row r="102" spans="8:12" ht="27" customHeight="1" x14ac:dyDescent="0.55000000000000004">
      <c r="H102" s="46"/>
      <c r="J102" s="46"/>
      <c r="L102" s="46"/>
    </row>
    <row r="104" spans="8:12" ht="27" customHeight="1" x14ac:dyDescent="0.55000000000000004">
      <c r="H104" s="48"/>
      <c r="J104" s="48"/>
      <c r="L104" s="48"/>
    </row>
    <row r="105" spans="8:12" ht="27" customHeight="1" x14ac:dyDescent="0.55000000000000004">
      <c r="H105" s="48"/>
      <c r="J105" s="48"/>
      <c r="L105" s="48"/>
    </row>
    <row r="106" spans="8:12" ht="27" customHeight="1" x14ac:dyDescent="0.55000000000000004">
      <c r="H106" s="2"/>
      <c r="J106" s="2"/>
      <c r="L106" s="2"/>
    </row>
    <row r="107" spans="8:12" ht="27" customHeight="1" x14ac:dyDescent="0.55000000000000004">
      <c r="H107" s="3"/>
      <c r="J107" s="3"/>
      <c r="L107" s="3"/>
    </row>
    <row r="110" spans="8:12" ht="27" customHeight="1" x14ac:dyDescent="0.55000000000000004">
      <c r="H110" s="46"/>
      <c r="J110" s="46"/>
      <c r="L110" s="46"/>
    </row>
  </sheetData>
  <sheetProtection selectLockedCells="1" selectUnlockedCells="1"/>
  <mergeCells count="9">
    <mergeCell ref="A38:M38"/>
    <mergeCell ref="G43:I43"/>
    <mergeCell ref="K43:M43"/>
    <mergeCell ref="A1:M1"/>
    <mergeCell ref="A4:M4"/>
    <mergeCell ref="G7:I7"/>
    <mergeCell ref="K7:M7"/>
    <mergeCell ref="A36:M36"/>
    <mergeCell ref="A37:M37"/>
  </mergeCells>
  <pageMargins left="0.78740157480314965" right="0.19685039370078741" top="0.59055118110236227" bottom="0.52" header="0.39370078740157483" footer="0.16"/>
  <pageSetup paperSize="9" scale="86" firstPageNumber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D4F3A-1E44-41A0-A593-D111982B04FF}">
  <dimension ref="A1:V78"/>
  <sheetViews>
    <sheetView view="pageBreakPreview" zoomScale="85" zoomScaleNormal="145" zoomScaleSheetLayoutView="85" workbookViewId="0">
      <selection activeCell="A22" sqref="A22"/>
    </sheetView>
  </sheetViews>
  <sheetFormatPr defaultColWidth="9.125" defaultRowHeight="25.5" customHeight="1" x14ac:dyDescent="0.55000000000000004"/>
  <cols>
    <col min="1" max="4" width="9.125" style="95" customWidth="1"/>
    <col min="5" max="5" width="10.75" style="95" customWidth="1"/>
    <col min="6" max="6" width="1.75" style="95" customWidth="1"/>
    <col min="7" max="7" width="16.125" style="95" customWidth="1"/>
    <col min="8" max="8" width="1.25" style="95" customWidth="1"/>
    <col min="9" max="9" width="17.125" style="95" bestFit="1" customWidth="1"/>
    <col min="10" max="10" width="1.25" style="95" customWidth="1"/>
    <col min="11" max="11" width="17.125" style="95" customWidth="1"/>
    <col min="12" max="12" width="1.25" style="95" customWidth="1"/>
    <col min="13" max="13" width="16.125" style="95" customWidth="1"/>
    <col min="14" max="14" width="1.25" style="95" customWidth="1"/>
    <col min="15" max="15" width="17.125" style="95" customWidth="1"/>
    <col min="16" max="16" width="1.25" style="95" customWidth="1"/>
    <col min="17" max="17" width="16.125" style="95" customWidth="1"/>
    <col min="18" max="18" width="1.25" style="95" customWidth="1"/>
    <col min="19" max="19" width="14.75" style="95" hidden="1" customWidth="1"/>
    <col min="20" max="20" width="2.125" style="95" hidden="1" customWidth="1"/>
    <col min="21" max="21" width="17.125" style="95" bestFit="1" customWidth="1"/>
    <col min="22" max="22" width="2.125" style="95" customWidth="1"/>
    <col min="23" max="23" width="16.25" style="95" bestFit="1" customWidth="1"/>
    <col min="24" max="25" width="9.125" style="95"/>
    <col min="26" max="26" width="21.875" style="95" customWidth="1"/>
    <col min="27" max="16384" width="9.125" style="95"/>
  </cols>
  <sheetData>
    <row r="1" spans="1:22" ht="25.5" customHeight="1" x14ac:dyDescent="0.55000000000000004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3"/>
    </row>
    <row r="2" spans="1:22" ht="25.5" customHeight="1" x14ac:dyDescent="0.55000000000000004">
      <c r="A2" s="49" t="s">
        <v>145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3"/>
    </row>
    <row r="3" spans="1:22" ht="25.5" customHeight="1" x14ac:dyDescent="0.55000000000000004">
      <c r="A3" s="49" t="str">
        <f>'งบกำไรขาดทุน '!A3</f>
        <v>สำหรับงวด 3 เดือน สิ้นสุดวันที่ 31 มีนาคม 2569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3"/>
    </row>
    <row r="4" spans="1:22" ht="25.5" customHeight="1" x14ac:dyDescent="0.55000000000000004">
      <c r="A4" s="49" t="s">
        <v>107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3"/>
    </row>
    <row r="5" spans="1:22" ht="25.5" customHeight="1" x14ac:dyDescent="0.55000000000000004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3"/>
    </row>
    <row r="6" spans="1:22" ht="25.5" customHeight="1" x14ac:dyDescent="0.55000000000000004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 t="s">
        <v>146</v>
      </c>
      <c r="V6" s="3"/>
    </row>
    <row r="7" spans="1:22" ht="25.5" customHeight="1" x14ac:dyDescent="0.55000000000000004">
      <c r="A7" s="1"/>
      <c r="B7" s="1"/>
      <c r="C7" s="1"/>
      <c r="D7" s="1"/>
      <c r="E7" s="1"/>
      <c r="F7" s="3"/>
      <c r="G7" s="146" t="s">
        <v>147</v>
      </c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3"/>
    </row>
    <row r="8" spans="1:22" ht="25.5" customHeight="1" x14ac:dyDescent="0.55000000000000004">
      <c r="A8" s="1"/>
      <c r="B8" s="1"/>
      <c r="C8" s="1"/>
      <c r="D8" s="1"/>
      <c r="E8" s="5"/>
      <c r="G8" s="96" t="s">
        <v>148</v>
      </c>
      <c r="H8" s="43"/>
      <c r="I8" s="97" t="s">
        <v>149</v>
      </c>
      <c r="J8" s="43"/>
      <c r="K8" s="150" t="s">
        <v>150</v>
      </c>
      <c r="L8" s="150"/>
      <c r="M8" s="150"/>
      <c r="N8" s="98"/>
      <c r="O8" s="99" t="s">
        <v>151</v>
      </c>
      <c r="P8" s="98"/>
      <c r="Q8" s="99" t="s">
        <v>152</v>
      </c>
      <c r="R8" s="43"/>
      <c r="S8" s="96" t="s">
        <v>153</v>
      </c>
      <c r="T8" s="43"/>
      <c r="U8" s="96" t="s">
        <v>154</v>
      </c>
      <c r="V8" s="3"/>
    </row>
    <row r="9" spans="1:22" ht="25.5" customHeight="1" x14ac:dyDescent="0.55000000000000004">
      <c r="A9" s="1"/>
      <c r="B9" s="1"/>
      <c r="C9" s="1"/>
      <c r="D9" s="1"/>
      <c r="E9" s="5"/>
      <c r="G9" s="1" t="s">
        <v>155</v>
      </c>
      <c r="H9" s="3"/>
      <c r="I9" s="100" t="s">
        <v>156</v>
      </c>
      <c r="J9" s="3"/>
      <c r="K9" s="100" t="s">
        <v>157</v>
      </c>
      <c r="L9" s="100"/>
      <c r="M9" s="100" t="s">
        <v>158</v>
      </c>
      <c r="N9" s="100"/>
      <c r="O9" s="101" t="s">
        <v>159</v>
      </c>
      <c r="P9" s="100"/>
      <c r="Q9" s="101" t="s">
        <v>160</v>
      </c>
      <c r="R9" s="3"/>
      <c r="S9" s="3"/>
      <c r="T9" s="3"/>
      <c r="U9" s="1" t="s">
        <v>161</v>
      </c>
      <c r="V9" s="3"/>
    </row>
    <row r="10" spans="1:22" ht="25.5" customHeight="1" x14ac:dyDescent="0.55000000000000004">
      <c r="A10" s="1"/>
      <c r="B10" s="1"/>
      <c r="C10" s="1"/>
      <c r="D10" s="1"/>
      <c r="E10" s="102" t="s">
        <v>6</v>
      </c>
      <c r="G10" s="103"/>
      <c r="H10" s="104"/>
      <c r="I10" s="103"/>
      <c r="J10" s="104"/>
      <c r="K10" s="103" t="s">
        <v>162</v>
      </c>
      <c r="L10" s="104"/>
      <c r="M10" s="103"/>
      <c r="N10" s="103"/>
      <c r="O10" s="105"/>
      <c r="P10" s="103"/>
      <c r="Q10" s="103"/>
      <c r="R10" s="6"/>
      <c r="S10" s="6"/>
      <c r="T10" s="6"/>
      <c r="U10" s="104"/>
      <c r="V10" s="3"/>
    </row>
    <row r="11" spans="1:22" ht="25.5" customHeight="1" x14ac:dyDescent="0.55000000000000004">
      <c r="A11" s="106" t="s">
        <v>163</v>
      </c>
      <c r="B11" s="3"/>
      <c r="C11" s="3"/>
      <c r="D11" s="3"/>
      <c r="E11" s="3"/>
      <c r="F11" s="107"/>
      <c r="G11" s="17">
        <v>350000000</v>
      </c>
      <c r="H11" s="17"/>
      <c r="I11" s="17">
        <v>1459718667</v>
      </c>
      <c r="J11" s="17"/>
      <c r="K11" s="17">
        <v>35000000</v>
      </c>
      <c r="L11" s="17"/>
      <c r="M11" s="17">
        <v>226504736.79999989</v>
      </c>
      <c r="N11" s="17"/>
      <c r="O11" s="17">
        <v>2071223403.8</v>
      </c>
      <c r="P11" s="17"/>
      <c r="Q11" s="17">
        <v>24208715.609999999</v>
      </c>
      <c r="R11" s="17"/>
      <c r="S11" s="17">
        <v>0</v>
      </c>
      <c r="T11" s="17"/>
      <c r="U11" s="61">
        <f>SUM(O11:Q11)</f>
        <v>2095432119.4099998</v>
      </c>
      <c r="V11" s="3"/>
    </row>
    <row r="12" spans="1:22" ht="25.5" customHeight="1" x14ac:dyDescent="0.55000000000000004">
      <c r="A12" s="106" t="s">
        <v>164</v>
      </c>
      <c r="B12" s="3"/>
      <c r="C12" s="3"/>
      <c r="D12" s="3"/>
      <c r="E12" s="3"/>
      <c r="F12" s="10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3"/>
    </row>
    <row r="13" spans="1:22" ht="24.6" customHeight="1" x14ac:dyDescent="0.55000000000000004">
      <c r="A13" s="106" t="s">
        <v>165</v>
      </c>
      <c r="B13" s="3"/>
      <c r="C13" s="3"/>
      <c r="D13" s="3"/>
      <c r="E13" s="3"/>
      <c r="F13" s="10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3"/>
    </row>
    <row r="14" spans="1:22" ht="25.5" customHeight="1" x14ac:dyDescent="0.55000000000000004">
      <c r="A14" s="106" t="s">
        <v>166</v>
      </c>
      <c r="B14" s="3"/>
      <c r="C14" s="3"/>
      <c r="D14" s="3"/>
      <c r="E14" s="108"/>
      <c r="F14" s="107"/>
      <c r="G14" s="17">
        <v>0</v>
      </c>
      <c r="H14" s="17"/>
      <c r="I14" s="17">
        <v>0</v>
      </c>
      <c r="J14" s="17">
        <v>0</v>
      </c>
      <c r="K14" s="17">
        <v>0</v>
      </c>
      <c r="L14" s="17"/>
      <c r="M14" s="17">
        <v>0</v>
      </c>
      <c r="N14" s="17"/>
      <c r="O14" s="17">
        <f t="shared" ref="O14:O15" si="0">SUM(G14:M14)</f>
        <v>0</v>
      </c>
      <c r="P14" s="17"/>
      <c r="Q14" s="17">
        <v>69430906.359999999</v>
      </c>
      <c r="R14" s="17"/>
      <c r="S14" s="17">
        <v>0</v>
      </c>
      <c r="T14" s="17"/>
      <c r="U14" s="61">
        <f>SUM(O14:Q14)</f>
        <v>69430906.359999999</v>
      </c>
      <c r="V14" s="3"/>
    </row>
    <row r="15" spans="1:22" ht="25.5" customHeight="1" x14ac:dyDescent="0.55000000000000004">
      <c r="A15" s="109" t="s">
        <v>167</v>
      </c>
      <c r="B15" s="3"/>
      <c r="C15" s="3"/>
      <c r="D15" s="3"/>
      <c r="E15" s="3"/>
      <c r="F15" s="107"/>
      <c r="G15" s="17">
        <v>0</v>
      </c>
      <c r="H15" s="17"/>
      <c r="I15" s="17">
        <v>0</v>
      </c>
      <c r="J15" s="17"/>
      <c r="K15" s="17">
        <v>0</v>
      </c>
      <c r="L15" s="17"/>
      <c r="M15" s="17">
        <f>+'งบกำไรขาดทุน '!I52</f>
        <v>40004237.780000009</v>
      </c>
      <c r="N15" s="17"/>
      <c r="O15" s="17">
        <f t="shared" si="0"/>
        <v>40004237.780000009</v>
      </c>
      <c r="P15" s="17"/>
      <c r="Q15" s="17">
        <f>+'งบกำไรขาดทุน '!I53</f>
        <v>20917992.460000001</v>
      </c>
      <c r="R15" s="17"/>
      <c r="S15" s="17" t="e">
        <f>+#REF!</f>
        <v>#REF!</v>
      </c>
      <c r="T15" s="17"/>
      <c r="U15" s="61">
        <f>SUM(O15:Q15)</f>
        <v>60922230.24000001</v>
      </c>
      <c r="V15" s="3"/>
    </row>
    <row r="16" spans="1:22" ht="25.5" customHeight="1" thickBot="1" x14ac:dyDescent="0.6">
      <c r="A16" s="106" t="s">
        <v>168</v>
      </c>
      <c r="B16" s="3"/>
      <c r="C16" s="3"/>
      <c r="D16" s="3"/>
      <c r="E16" s="3"/>
      <c r="F16" s="107"/>
      <c r="G16" s="110">
        <f>SUM(G11:G15)</f>
        <v>350000000</v>
      </c>
      <c r="H16" s="111"/>
      <c r="I16" s="110">
        <f>SUM(I11:I15)</f>
        <v>1459718667</v>
      </c>
      <c r="J16" s="111"/>
      <c r="K16" s="110">
        <f>SUM(K11:K15)</f>
        <v>35000000</v>
      </c>
      <c r="L16" s="111"/>
      <c r="M16" s="110">
        <f>SUM(M11:M15)</f>
        <v>266508974.57999989</v>
      </c>
      <c r="N16" s="111"/>
      <c r="O16" s="110">
        <f>SUM(O11:O15)</f>
        <v>2111227641.5799999</v>
      </c>
      <c r="P16" s="17"/>
      <c r="Q16" s="110">
        <f>SUM(Q11:Q15)</f>
        <v>114557614.43000001</v>
      </c>
      <c r="R16" s="17"/>
      <c r="S16" s="110" t="e">
        <f>SUM(S11:S15)</f>
        <v>#REF!</v>
      </c>
      <c r="T16" s="17"/>
      <c r="U16" s="110">
        <f>SUM(U11:U15)</f>
        <v>2225785256.0100002</v>
      </c>
      <c r="V16" s="3"/>
    </row>
    <row r="17" spans="1:22" ht="25.5" customHeight="1" thickTop="1" x14ac:dyDescent="0.55000000000000004">
      <c r="A17" s="1"/>
      <c r="B17" s="1"/>
      <c r="C17" s="1"/>
      <c r="D17" s="1"/>
      <c r="E17" s="102"/>
      <c r="G17" s="100"/>
      <c r="H17" s="112"/>
      <c r="I17" s="100"/>
      <c r="J17" s="112"/>
      <c r="K17" s="100"/>
      <c r="L17" s="112"/>
      <c r="M17" s="100"/>
      <c r="N17" s="100"/>
      <c r="O17" s="101"/>
      <c r="P17" s="100"/>
      <c r="Q17" s="100"/>
      <c r="R17" s="1"/>
      <c r="S17" s="1"/>
      <c r="T17" s="1"/>
      <c r="U17" s="112"/>
      <c r="V17" s="3"/>
    </row>
    <row r="18" spans="1:22" ht="25.5" customHeight="1" x14ac:dyDescent="0.55000000000000004">
      <c r="A18" s="106" t="s">
        <v>169</v>
      </c>
      <c r="B18" s="3"/>
      <c r="C18" s="3"/>
      <c r="D18" s="3"/>
      <c r="E18" s="3"/>
      <c r="F18" s="107"/>
      <c r="G18" s="17">
        <v>350000000</v>
      </c>
      <c r="H18" s="17"/>
      <c r="I18" s="17">
        <v>1459718667</v>
      </c>
      <c r="J18" s="17"/>
      <c r="K18" s="17">
        <v>35000000</v>
      </c>
      <c r="L18" s="17"/>
      <c r="M18" s="17">
        <v>154862058.1600008</v>
      </c>
      <c r="N18" s="17"/>
      <c r="O18" s="17">
        <v>1999580725.1600008</v>
      </c>
      <c r="P18" s="17"/>
      <c r="Q18" s="17">
        <v>102990124.81</v>
      </c>
      <c r="R18" s="17"/>
      <c r="S18" s="17">
        <v>0</v>
      </c>
      <c r="T18" s="17"/>
      <c r="U18" s="61">
        <f>SUM(O18:Q18)</f>
        <v>2102570849.9700007</v>
      </c>
      <c r="V18" s="3"/>
    </row>
    <row r="19" spans="1:22" ht="25.5" customHeight="1" x14ac:dyDescent="0.55000000000000004">
      <c r="A19" s="106" t="s">
        <v>164</v>
      </c>
      <c r="B19" s="3"/>
      <c r="C19" s="3"/>
      <c r="D19" s="3"/>
      <c r="E19" s="3"/>
      <c r="F19" s="10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3"/>
    </row>
    <row r="20" spans="1:22" ht="25.5" customHeight="1" x14ac:dyDescent="0.55000000000000004">
      <c r="A20" s="116" t="s">
        <v>170</v>
      </c>
      <c r="B20" s="3"/>
      <c r="C20" s="3"/>
      <c r="D20" s="3"/>
      <c r="E20" s="108">
        <v>25</v>
      </c>
      <c r="F20" s="107"/>
      <c r="G20" s="17">
        <v>0</v>
      </c>
      <c r="H20" s="17"/>
      <c r="I20" s="17">
        <v>0</v>
      </c>
      <c r="J20" s="17"/>
      <c r="K20" s="17">
        <v>0</v>
      </c>
      <c r="L20" s="17"/>
      <c r="M20" s="17">
        <v>0</v>
      </c>
      <c r="N20" s="17"/>
      <c r="O20" s="17">
        <v>0</v>
      </c>
      <c r="P20" s="17"/>
      <c r="Q20" s="17">
        <v>-12000240</v>
      </c>
      <c r="R20" s="17"/>
      <c r="S20" s="17"/>
      <c r="T20" s="17"/>
      <c r="U20" s="17">
        <f>+Q20</f>
        <v>-12000240</v>
      </c>
      <c r="V20" s="3"/>
    </row>
    <row r="21" spans="1:22" ht="25.5" customHeight="1" x14ac:dyDescent="0.55000000000000004">
      <c r="A21" s="109" t="s">
        <v>167</v>
      </c>
      <c r="B21" s="3"/>
      <c r="C21" s="3"/>
      <c r="D21" s="3"/>
      <c r="E21" s="3"/>
      <c r="F21" s="107"/>
      <c r="G21" s="17">
        <v>0</v>
      </c>
      <c r="H21" s="17"/>
      <c r="I21" s="17">
        <v>0</v>
      </c>
      <c r="J21" s="17"/>
      <c r="K21" s="17">
        <v>0</v>
      </c>
      <c r="L21" s="17"/>
      <c r="M21" s="17">
        <f>+'งบกำไรขาดทุน '!G56</f>
        <v>8727365.257620059</v>
      </c>
      <c r="N21" s="17"/>
      <c r="O21" s="17">
        <f>SUM(G21:M21)</f>
        <v>8727365.257620059</v>
      </c>
      <c r="P21" s="17"/>
      <c r="Q21" s="17">
        <f>+'งบกำไรขาดทุน '!G57</f>
        <v>6151548.6100000003</v>
      </c>
      <c r="R21" s="17"/>
      <c r="S21" s="17" t="e">
        <f>+#REF!</f>
        <v>#REF!</v>
      </c>
      <c r="T21" s="17"/>
      <c r="U21" s="61">
        <f>SUM(O21:Q21)</f>
        <v>14878913.867620058</v>
      </c>
      <c r="V21" s="3"/>
    </row>
    <row r="22" spans="1:22" ht="25.5" customHeight="1" thickBot="1" x14ac:dyDescent="0.6">
      <c r="A22" s="106" t="s">
        <v>171</v>
      </c>
      <c r="B22" s="3"/>
      <c r="C22" s="3"/>
      <c r="D22" s="3"/>
      <c r="E22" s="3"/>
      <c r="F22" s="107"/>
      <c r="G22" s="110">
        <f>SUM(G18:G21)</f>
        <v>350000000</v>
      </c>
      <c r="H22" s="111"/>
      <c r="I22" s="110">
        <f>SUM(I18:I21)</f>
        <v>1459718667</v>
      </c>
      <c r="J22" s="111"/>
      <c r="K22" s="110">
        <f>SUM(K18:K21)</f>
        <v>35000000</v>
      </c>
      <c r="L22" s="111"/>
      <c r="M22" s="110">
        <f>SUM(M18:M21)</f>
        <v>163589423.41762087</v>
      </c>
      <c r="N22" s="111"/>
      <c r="O22" s="110">
        <f>SUM(O18:O21)</f>
        <v>2008308090.4176209</v>
      </c>
      <c r="P22" s="17"/>
      <c r="Q22" s="110">
        <f>SUM(Q18:Q21)</f>
        <v>97141433.420000002</v>
      </c>
      <c r="R22" s="17"/>
      <c r="S22" s="110" t="e">
        <f>SUM(S18:S21)</f>
        <v>#REF!</v>
      </c>
      <c r="T22" s="17"/>
      <c r="U22" s="110">
        <f>SUM(U18:U21)</f>
        <v>2105449523.8376207</v>
      </c>
      <c r="V22" s="3"/>
    </row>
    <row r="23" spans="1:22" ht="25.5" customHeight="1" thickTop="1" x14ac:dyDescent="0.55000000000000004">
      <c r="A23" s="106"/>
      <c r="B23" s="3"/>
      <c r="C23" s="3"/>
      <c r="D23" s="3"/>
      <c r="E23" s="3"/>
      <c r="F23" s="107"/>
      <c r="G23" s="111"/>
      <c r="H23" s="111"/>
      <c r="I23" s="111"/>
      <c r="J23" s="111"/>
      <c r="K23" s="111"/>
      <c r="L23" s="111"/>
      <c r="M23" s="111"/>
      <c r="N23" s="111"/>
      <c r="O23" s="111"/>
      <c r="P23" s="17"/>
      <c r="Q23" s="111"/>
      <c r="R23" s="17"/>
      <c r="S23" s="111"/>
      <c r="T23" s="17"/>
      <c r="U23" s="111"/>
      <c r="V23" s="3"/>
    </row>
    <row r="24" spans="1:22" ht="25.5" customHeight="1" x14ac:dyDescent="0.55000000000000004">
      <c r="A24" s="14" t="s">
        <v>49</v>
      </c>
      <c r="B24" s="14"/>
      <c r="C24" s="14"/>
      <c r="D24" s="14"/>
      <c r="E24" s="14"/>
      <c r="F24" s="11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</row>
    <row r="25" spans="1:22" ht="24.6" customHeight="1" x14ac:dyDescent="0.55000000000000004">
      <c r="A25" s="14"/>
      <c r="B25" s="14"/>
      <c r="C25" s="14"/>
      <c r="D25" s="14"/>
      <c r="E25" s="14"/>
      <c r="F25" s="11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spans="1:22" ht="25.5" customHeight="1" x14ac:dyDescent="0.55000000000000004">
      <c r="A26" s="14"/>
      <c r="B26" s="14"/>
      <c r="C26" s="14"/>
      <c r="D26" s="14"/>
      <c r="E26" s="14"/>
      <c r="F26" s="3"/>
      <c r="G26" s="3"/>
      <c r="H26" s="3"/>
      <c r="I26" s="3"/>
      <c r="J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</row>
    <row r="27" spans="1:22" ht="25.5" customHeight="1" x14ac:dyDescent="0.55000000000000004">
      <c r="A27" s="3"/>
      <c r="G27" s="20" t="s">
        <v>172</v>
      </c>
      <c r="H27" s="114"/>
      <c r="L27" s="3"/>
      <c r="R27" s="3"/>
      <c r="S27" s="3"/>
      <c r="T27" s="3"/>
      <c r="U27" s="3"/>
    </row>
    <row r="28" spans="1:22" ht="25.5" customHeight="1" x14ac:dyDescent="0.55000000000000004">
      <c r="A28" s="3"/>
      <c r="G28" s="20" t="s">
        <v>173</v>
      </c>
      <c r="H28" s="114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</row>
    <row r="29" spans="1:22" ht="25.5" customHeight="1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</row>
    <row r="48" spans="6:6" ht="25.5" customHeight="1" x14ac:dyDescent="0.55000000000000004">
      <c r="F48" s="107"/>
    </row>
    <row r="49" spans="6:6" ht="25.5" customHeight="1" x14ac:dyDescent="0.55000000000000004">
      <c r="F49" s="107"/>
    </row>
    <row r="51" spans="6:6" ht="25.5" customHeight="1" x14ac:dyDescent="0.55000000000000004">
      <c r="F51" s="107"/>
    </row>
    <row r="53" spans="6:6" ht="25.5" customHeight="1" x14ac:dyDescent="0.55000000000000004">
      <c r="F53" s="107"/>
    </row>
    <row r="54" spans="6:6" ht="25.5" customHeight="1" x14ac:dyDescent="0.55000000000000004">
      <c r="F54" s="107"/>
    </row>
    <row r="59" spans="6:6" ht="25.5" customHeight="1" x14ac:dyDescent="0.55000000000000004">
      <c r="F59" s="107"/>
    </row>
    <row r="60" spans="6:6" ht="25.5" customHeight="1" x14ac:dyDescent="0.55000000000000004">
      <c r="F60" s="107"/>
    </row>
    <row r="62" spans="6:6" ht="25.5" customHeight="1" x14ac:dyDescent="0.55000000000000004">
      <c r="F62" s="107"/>
    </row>
    <row r="63" spans="6:6" ht="25.5" customHeight="1" x14ac:dyDescent="0.55000000000000004">
      <c r="F63" s="107"/>
    </row>
    <row r="78" ht="12" customHeight="1" x14ac:dyDescent="0.55000000000000004"/>
  </sheetData>
  <sheetProtection selectLockedCells="1" selectUnlockedCells="1"/>
  <mergeCells count="2">
    <mergeCell ref="G7:U7"/>
    <mergeCell ref="K8:M8"/>
  </mergeCells>
  <pageMargins left="0.89" right="0.23622047244094491" top="0.59055118110236227" bottom="0.19685039370078741" header="0.23622047244094491" footer="0.31496062992125984"/>
  <pageSetup paperSize="9" scale="75" firstPageNumber="0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B5874-DD0B-4E06-A77E-A7CB413D8D09}">
  <dimension ref="A1:R85"/>
  <sheetViews>
    <sheetView zoomScale="85" zoomScaleNormal="85" zoomScaleSheetLayoutView="70" workbookViewId="0">
      <selection activeCell="L5" sqref="L5"/>
    </sheetView>
  </sheetViews>
  <sheetFormatPr defaultColWidth="9.125" defaultRowHeight="23.25" customHeight="1" x14ac:dyDescent="0.55000000000000004"/>
  <cols>
    <col min="1" max="6" width="9.125" style="95" customWidth="1"/>
    <col min="7" max="7" width="11" style="123" customWidth="1"/>
    <col min="8" max="8" width="17" style="95" customWidth="1"/>
    <col min="9" max="9" width="1.25" style="123" customWidth="1"/>
    <col min="10" max="10" width="17" style="95" customWidth="1"/>
    <col min="11" max="11" width="1.25" style="123" customWidth="1"/>
    <col min="12" max="12" width="17" style="95" customWidth="1"/>
    <col min="13" max="13" width="1.25" style="123" customWidth="1"/>
    <col min="14" max="14" width="17" style="95" customWidth="1"/>
    <col min="15" max="15" width="1.25" style="123" customWidth="1"/>
    <col min="16" max="16" width="18.125" style="95" customWidth="1"/>
    <col min="17" max="17" width="4.75" style="95" customWidth="1"/>
    <col min="18" max="18" width="14.75" style="95" bestFit="1" customWidth="1"/>
    <col min="19" max="16384" width="9.125" style="95"/>
  </cols>
  <sheetData>
    <row r="1" spans="1:17" ht="23.25" customHeight="1" x14ac:dyDescent="0.55000000000000004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3"/>
    </row>
    <row r="2" spans="1:17" ht="23.25" customHeight="1" x14ac:dyDescent="0.55000000000000004">
      <c r="A2" s="49" t="s">
        <v>145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3"/>
    </row>
    <row r="3" spans="1:17" ht="23.25" customHeight="1" x14ac:dyDescent="0.55000000000000004">
      <c r="A3" s="49" t="str">
        <f>+งบเปลี่ยนแปลงรวม!A3</f>
        <v>สำหรับงวด 3 เดือน สิ้นสุดวันที่ 31 มีนาคม 2569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3"/>
    </row>
    <row r="4" spans="1:17" ht="23.25" customHeight="1" x14ac:dyDescent="0.55000000000000004">
      <c r="A4" s="49" t="s">
        <v>107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3"/>
    </row>
    <row r="5" spans="1:17" ht="23.25" customHeight="1" x14ac:dyDescent="0.55000000000000004">
      <c r="A5" s="1"/>
      <c r="B5" s="1"/>
      <c r="C5" s="1"/>
      <c r="D5" s="1"/>
      <c r="E5" s="1"/>
      <c r="F5" s="1"/>
      <c r="G5" s="115"/>
      <c r="H5" s="1"/>
      <c r="I5" s="115"/>
      <c r="J5" s="1"/>
      <c r="K5" s="115"/>
      <c r="L5" s="1"/>
      <c r="M5" s="115"/>
      <c r="N5" s="1"/>
      <c r="O5" s="115"/>
      <c r="P5" s="1"/>
      <c r="Q5" s="3"/>
    </row>
    <row r="6" spans="1:17" ht="23.25" customHeight="1" x14ac:dyDescent="0.55000000000000004">
      <c r="A6" s="1"/>
      <c r="B6" s="1"/>
      <c r="C6" s="1"/>
      <c r="D6" s="1"/>
      <c r="E6" s="1"/>
      <c r="F6" s="1"/>
      <c r="G6" s="115"/>
      <c r="H6" s="1"/>
      <c r="I6" s="115"/>
      <c r="J6" s="1"/>
      <c r="K6" s="115"/>
      <c r="L6" s="1"/>
      <c r="M6" s="115"/>
      <c r="N6" s="1"/>
      <c r="O6" s="115"/>
      <c r="P6" s="5" t="s">
        <v>146</v>
      </c>
      <c r="Q6" s="3"/>
    </row>
    <row r="7" spans="1:17" ht="23.25" customHeight="1" x14ac:dyDescent="0.55000000000000004">
      <c r="A7" s="1"/>
      <c r="B7" s="1"/>
      <c r="C7" s="1"/>
      <c r="D7" s="1"/>
      <c r="E7" s="1"/>
      <c r="F7" s="1"/>
      <c r="G7" s="115"/>
      <c r="H7" s="146" t="s">
        <v>174</v>
      </c>
      <c r="I7" s="146"/>
      <c r="J7" s="146"/>
      <c r="K7" s="146"/>
      <c r="L7" s="146"/>
      <c r="M7" s="146"/>
      <c r="N7" s="146"/>
      <c r="O7" s="146"/>
      <c r="P7" s="146"/>
      <c r="Q7" s="3"/>
    </row>
    <row r="8" spans="1:17" ht="23.25" customHeight="1" x14ac:dyDescent="0.55000000000000004">
      <c r="A8" s="1"/>
      <c r="B8" s="1"/>
      <c r="C8" s="1"/>
      <c r="D8" s="1"/>
      <c r="E8" s="1"/>
      <c r="F8" s="5"/>
      <c r="G8" s="102"/>
      <c r="H8" s="1" t="s">
        <v>148</v>
      </c>
      <c r="I8" s="102"/>
      <c r="J8" s="100" t="s">
        <v>149</v>
      </c>
      <c r="K8" s="102"/>
      <c r="L8" s="151" t="s">
        <v>150</v>
      </c>
      <c r="M8" s="151"/>
      <c r="N8" s="151"/>
      <c r="O8" s="3"/>
      <c r="P8" s="1" t="s">
        <v>154</v>
      </c>
      <c r="Q8" s="3"/>
    </row>
    <row r="9" spans="1:17" ht="23.25" customHeight="1" x14ac:dyDescent="0.55000000000000004">
      <c r="A9" s="1"/>
      <c r="B9" s="1"/>
      <c r="C9" s="1"/>
      <c r="D9" s="1"/>
      <c r="E9" s="1"/>
      <c r="F9" s="5"/>
      <c r="G9" s="102"/>
      <c r="H9" s="1" t="s">
        <v>155</v>
      </c>
      <c r="I9" s="102"/>
      <c r="J9" s="100" t="s">
        <v>156</v>
      </c>
      <c r="K9" s="102"/>
      <c r="L9" s="100" t="s">
        <v>157</v>
      </c>
      <c r="M9" s="102"/>
      <c r="N9" s="100" t="s">
        <v>158</v>
      </c>
      <c r="O9" s="102"/>
      <c r="P9" s="1" t="s">
        <v>161</v>
      </c>
      <c r="Q9" s="3"/>
    </row>
    <row r="10" spans="1:17" ht="23.25" customHeight="1" x14ac:dyDescent="0.55000000000000004">
      <c r="A10" s="1"/>
      <c r="B10" s="1"/>
      <c r="C10" s="1"/>
      <c r="D10" s="1"/>
      <c r="E10" s="1"/>
      <c r="F10" s="102"/>
      <c r="G10" s="102"/>
      <c r="H10" s="103"/>
      <c r="I10" s="102"/>
      <c r="J10" s="103"/>
      <c r="K10" s="102"/>
      <c r="L10" s="103" t="s">
        <v>162</v>
      </c>
      <c r="M10" s="102"/>
      <c r="N10" s="103"/>
      <c r="O10" s="102"/>
      <c r="P10" s="104"/>
      <c r="Q10" s="3"/>
    </row>
    <row r="11" spans="1:17" ht="23.25" customHeight="1" x14ac:dyDescent="0.55000000000000004">
      <c r="A11" s="116" t="s">
        <v>163</v>
      </c>
      <c r="B11" s="3"/>
      <c r="C11" s="3"/>
      <c r="D11" s="3"/>
      <c r="E11" s="3"/>
      <c r="F11" s="39"/>
      <c r="G11" s="115"/>
      <c r="H11" s="111">
        <v>350000000</v>
      </c>
      <c r="I11" s="111"/>
      <c r="J11" s="111">
        <v>1459718667</v>
      </c>
      <c r="K11" s="111"/>
      <c r="L11" s="111">
        <v>35000000</v>
      </c>
      <c r="M11" s="111"/>
      <c r="N11" s="111">
        <v>223069085.24000001</v>
      </c>
      <c r="O11" s="111"/>
      <c r="P11" s="111">
        <f>SUM(H11:N11)</f>
        <v>2067787752.24</v>
      </c>
      <c r="Q11" s="3"/>
    </row>
    <row r="12" spans="1:17" ht="23.25" customHeight="1" x14ac:dyDescent="0.55000000000000004">
      <c r="A12" s="116" t="s">
        <v>164</v>
      </c>
      <c r="B12" s="3"/>
      <c r="C12" s="3"/>
      <c r="D12" s="3"/>
      <c r="E12" s="3"/>
      <c r="F12" s="117"/>
      <c r="G12" s="33"/>
      <c r="H12" s="111"/>
      <c r="I12" s="111"/>
      <c r="J12" s="111"/>
      <c r="K12" s="111"/>
      <c r="L12" s="111"/>
      <c r="M12" s="111"/>
      <c r="N12" s="118"/>
      <c r="O12" s="111"/>
      <c r="P12" s="111"/>
      <c r="Q12" s="3"/>
    </row>
    <row r="13" spans="1:17" ht="23.25" customHeight="1" x14ac:dyDescent="0.55000000000000004">
      <c r="A13" s="3" t="s">
        <v>167</v>
      </c>
      <c r="B13" s="3"/>
      <c r="C13" s="3"/>
      <c r="D13" s="3"/>
      <c r="E13" s="3"/>
      <c r="F13" s="3"/>
      <c r="G13" s="119"/>
      <c r="H13" s="111">
        <v>0</v>
      </c>
      <c r="I13" s="111"/>
      <c r="J13" s="111">
        <v>0</v>
      </c>
      <c r="K13" s="120"/>
      <c r="L13" s="111">
        <v>0</v>
      </c>
      <c r="M13" s="111"/>
      <c r="N13" s="111">
        <f>+'งบกำไรขาดทุน '!M50</f>
        <v>11961106.400000036</v>
      </c>
      <c r="O13" s="111"/>
      <c r="P13" s="111">
        <f>SUM(H13:N13)</f>
        <v>11961106.400000036</v>
      </c>
      <c r="Q13" s="3"/>
    </row>
    <row r="14" spans="1:17" ht="23.25" customHeight="1" thickBot="1" x14ac:dyDescent="0.6">
      <c r="A14" s="116" t="s">
        <v>168</v>
      </c>
      <c r="B14" s="3"/>
      <c r="C14" s="3"/>
      <c r="D14" s="3"/>
      <c r="E14" s="3"/>
      <c r="F14" s="3"/>
      <c r="G14" s="119"/>
      <c r="H14" s="27">
        <f>SUM(H11:H13)</f>
        <v>350000000</v>
      </c>
      <c r="I14" s="33"/>
      <c r="J14" s="27">
        <f>SUM(J11:J13)</f>
        <v>1459718667</v>
      </c>
      <c r="K14" s="33"/>
      <c r="L14" s="27">
        <f>SUM(L11:L13)</f>
        <v>35000000</v>
      </c>
      <c r="M14" s="33"/>
      <c r="N14" s="27">
        <f>SUM(N11:N13)</f>
        <v>235030191.64000005</v>
      </c>
      <c r="O14" s="33"/>
      <c r="P14" s="27">
        <f>SUM(P11:P13)</f>
        <v>2079748858.6400001</v>
      </c>
      <c r="Q14" s="3"/>
    </row>
    <row r="15" spans="1:17" ht="23.25" customHeight="1" thickTop="1" x14ac:dyDescent="0.55000000000000004">
      <c r="A15" s="14"/>
      <c r="B15" s="3"/>
      <c r="C15" s="3"/>
      <c r="D15" s="3"/>
      <c r="E15" s="3"/>
      <c r="F15" s="121"/>
      <c r="G15" s="33"/>
      <c r="H15" s="17"/>
      <c r="I15" s="33"/>
      <c r="J15" s="17"/>
      <c r="K15" s="33"/>
      <c r="L15" s="17"/>
      <c r="M15" s="33"/>
      <c r="N15" s="3"/>
      <c r="O15" s="33"/>
      <c r="P15" s="17"/>
      <c r="Q15" s="3"/>
    </row>
    <row r="16" spans="1:17" ht="23.25" customHeight="1" x14ac:dyDescent="0.55000000000000004">
      <c r="A16" s="116" t="str">
        <f>+งบเปลี่ยนแปลงรวม!A18</f>
        <v>ยอดคงเหลือ ณ วันที่ 1 มกราคม 2569</v>
      </c>
      <c r="B16" s="3"/>
      <c r="C16" s="3"/>
      <c r="D16" s="3"/>
      <c r="E16" s="3"/>
      <c r="F16" s="39"/>
      <c r="G16" s="33"/>
      <c r="H16" s="61">
        <v>350000000</v>
      </c>
      <c r="I16" s="33"/>
      <c r="J16" s="61">
        <v>1459718667</v>
      </c>
      <c r="K16" s="33"/>
      <c r="L16" s="61">
        <v>35000000</v>
      </c>
      <c r="M16" s="33"/>
      <c r="N16" s="61">
        <v>135233292.70999962</v>
      </c>
      <c r="O16" s="33"/>
      <c r="P16" s="111">
        <f>SUM(H16:N16)</f>
        <v>1979951959.7099996</v>
      </c>
      <c r="Q16" s="3"/>
    </row>
    <row r="17" spans="1:18" ht="23.25" customHeight="1" x14ac:dyDescent="0.55000000000000004">
      <c r="A17" s="116" t="s">
        <v>164</v>
      </c>
      <c r="B17" s="3"/>
      <c r="C17" s="3"/>
      <c r="D17" s="3"/>
      <c r="E17" s="3"/>
      <c r="F17" s="117"/>
      <c r="G17" s="33"/>
      <c r="H17" s="17"/>
      <c r="I17" s="33"/>
      <c r="J17" s="17"/>
      <c r="K17" s="33"/>
      <c r="L17" s="17"/>
      <c r="M17" s="33"/>
      <c r="N17" s="3"/>
      <c r="O17" s="33"/>
      <c r="P17" s="111"/>
      <c r="Q17" s="3"/>
      <c r="R17" s="122"/>
    </row>
    <row r="18" spans="1:18" ht="23.25" customHeight="1" x14ac:dyDescent="0.55000000000000004">
      <c r="A18" s="14" t="s">
        <v>167</v>
      </c>
      <c r="B18" s="3"/>
      <c r="C18" s="3"/>
      <c r="D18" s="3"/>
      <c r="E18" s="3"/>
      <c r="F18" s="121"/>
      <c r="G18" s="33"/>
      <c r="H18" s="17">
        <v>0</v>
      </c>
      <c r="I18" s="33"/>
      <c r="J18" s="17">
        <v>0</v>
      </c>
      <c r="K18" s="33"/>
      <c r="L18" s="17">
        <v>0</v>
      </c>
      <c r="M18" s="33"/>
      <c r="N18" s="17">
        <f>+'งบกำไรขาดทุน '!K50</f>
        <v>16330993.290000012</v>
      </c>
      <c r="O18" s="33"/>
      <c r="P18" s="17">
        <f>SUM(H18:N18)</f>
        <v>16330993.290000012</v>
      </c>
      <c r="Q18" s="3"/>
      <c r="R18" s="122"/>
    </row>
    <row r="19" spans="1:18" ht="23.25" customHeight="1" thickBot="1" x14ac:dyDescent="0.6">
      <c r="A19" s="116" t="str">
        <f>+งบเปลี่ยนแปลงรวม!A22</f>
        <v>ยอดคงเหลือ ณ วันที่ 31 มีนาคม 2569</v>
      </c>
      <c r="B19" s="3"/>
      <c r="C19" s="3"/>
      <c r="D19" s="3"/>
      <c r="E19" s="3"/>
      <c r="F19" s="3"/>
      <c r="G19" s="33"/>
      <c r="H19" s="27">
        <f>SUM(H16:H18)</f>
        <v>350000000</v>
      </c>
      <c r="I19" s="33"/>
      <c r="J19" s="27">
        <f>SUM(J16:J18)</f>
        <v>1459718667</v>
      </c>
      <c r="K19" s="33"/>
      <c r="L19" s="27">
        <f>SUM(L16:L18)</f>
        <v>35000000</v>
      </c>
      <c r="M19" s="33"/>
      <c r="N19" s="27">
        <f>SUM(N16:N18)</f>
        <v>151564285.99999964</v>
      </c>
      <c r="O19" s="33"/>
      <c r="P19" s="27">
        <f>SUM(P16:P18)</f>
        <v>1996282952.9999995</v>
      </c>
      <c r="Q19" s="3"/>
      <c r="R19" s="17"/>
    </row>
    <row r="20" spans="1:18" ht="23.25" customHeight="1" thickTop="1" x14ac:dyDescent="0.55000000000000004">
      <c r="A20" s="116"/>
      <c r="B20" s="3"/>
      <c r="C20" s="3"/>
      <c r="D20" s="3"/>
      <c r="E20" s="3"/>
      <c r="F20" s="3"/>
      <c r="G20" s="33"/>
      <c r="H20" s="17"/>
      <c r="I20" s="33"/>
      <c r="J20" s="17"/>
      <c r="K20" s="33"/>
      <c r="L20" s="17"/>
      <c r="M20" s="33"/>
      <c r="N20" s="3"/>
      <c r="O20" s="33"/>
      <c r="Q20" s="3"/>
    </row>
    <row r="21" spans="1:18" ht="23.25" customHeight="1" x14ac:dyDescent="0.55000000000000004">
      <c r="A21" s="14" t="s">
        <v>49</v>
      </c>
      <c r="B21" s="14"/>
      <c r="C21" s="14"/>
      <c r="D21" s="14"/>
      <c r="E21" s="14"/>
      <c r="F21" s="14"/>
      <c r="G21" s="119"/>
      <c r="H21" s="3"/>
      <c r="I21" s="33"/>
      <c r="J21" s="3"/>
      <c r="K21" s="33"/>
      <c r="L21" s="3"/>
      <c r="M21" s="33"/>
      <c r="N21" s="3"/>
      <c r="O21" s="33"/>
      <c r="P21" s="3"/>
      <c r="Q21" s="3"/>
    </row>
    <row r="22" spans="1:18" ht="23.25" customHeight="1" x14ac:dyDescent="0.55000000000000004">
      <c r="A22" s="14"/>
      <c r="B22" s="14"/>
      <c r="C22" s="14"/>
      <c r="D22" s="14"/>
      <c r="E22" s="14"/>
      <c r="F22" s="14"/>
      <c r="G22" s="33"/>
      <c r="H22" s="3"/>
      <c r="I22" s="33"/>
      <c r="J22" s="3"/>
      <c r="K22" s="33"/>
      <c r="L22" s="3"/>
      <c r="M22" s="33"/>
      <c r="N22" s="3"/>
      <c r="O22" s="33"/>
      <c r="P22" s="3"/>
      <c r="Q22" s="3"/>
    </row>
    <row r="23" spans="1:18" ht="23.25" customHeight="1" x14ac:dyDescent="0.55000000000000004">
      <c r="A23" s="14"/>
      <c r="B23" s="14"/>
      <c r="C23" s="14"/>
      <c r="D23" s="14"/>
      <c r="E23" s="14"/>
      <c r="F23" s="14"/>
      <c r="G23" s="33"/>
      <c r="H23" s="3"/>
      <c r="I23" s="33"/>
      <c r="J23" s="3"/>
      <c r="K23" s="33"/>
      <c r="M23" s="33"/>
      <c r="N23" s="3"/>
      <c r="O23" s="33"/>
      <c r="P23" s="3"/>
      <c r="Q23" s="3"/>
    </row>
    <row r="24" spans="1:18" ht="23.25" customHeight="1" x14ac:dyDescent="0.55000000000000004">
      <c r="A24" s="3"/>
      <c r="F24" s="34" t="s">
        <v>50</v>
      </c>
      <c r="I24" s="119"/>
      <c r="K24" s="33"/>
      <c r="M24" s="33"/>
      <c r="O24" s="33"/>
      <c r="P24" s="3"/>
    </row>
    <row r="25" spans="1:18" ht="23.25" customHeight="1" x14ac:dyDescent="0.55000000000000004">
      <c r="A25" s="3"/>
      <c r="F25" s="34" t="s">
        <v>51</v>
      </c>
      <c r="I25" s="119"/>
      <c r="J25" s="3"/>
      <c r="K25" s="33"/>
      <c r="L25" s="3"/>
      <c r="M25" s="33"/>
      <c r="N25" s="3"/>
      <c r="O25" s="33"/>
      <c r="P25" s="3"/>
    </row>
    <row r="26" spans="1:18" ht="23.25" customHeight="1" x14ac:dyDescent="0.55000000000000004">
      <c r="A26" s="3"/>
      <c r="B26" s="3"/>
      <c r="C26" s="3"/>
      <c r="D26" s="3"/>
      <c r="E26" s="3"/>
      <c r="F26" s="3"/>
      <c r="G26" s="115"/>
      <c r="H26" s="3"/>
      <c r="I26" s="115"/>
      <c r="J26" s="3"/>
      <c r="K26" s="115"/>
      <c r="L26" s="3"/>
      <c r="M26" s="115"/>
      <c r="N26" s="3"/>
      <c r="O26" s="115"/>
      <c r="P26" s="3"/>
      <c r="Q26" s="3"/>
    </row>
    <row r="27" spans="1:18" ht="23.25" customHeight="1" x14ac:dyDescent="0.55000000000000004">
      <c r="G27" s="102"/>
      <c r="I27" s="102"/>
      <c r="K27" s="102"/>
      <c r="M27" s="102"/>
      <c r="O27" s="102"/>
    </row>
    <row r="28" spans="1:18" ht="23.25" customHeight="1" x14ac:dyDescent="0.55000000000000004">
      <c r="G28" s="115"/>
      <c r="I28" s="115"/>
      <c r="K28" s="115"/>
      <c r="M28" s="115"/>
      <c r="O28" s="115"/>
    </row>
    <row r="29" spans="1:18" ht="23.25" customHeight="1" x14ac:dyDescent="0.55000000000000004">
      <c r="G29" s="33"/>
      <c r="I29" s="33"/>
      <c r="K29" s="33"/>
      <c r="M29" s="33"/>
      <c r="O29" s="33"/>
    </row>
    <row r="30" spans="1:18" ht="23.25" customHeight="1" x14ac:dyDescent="0.55000000000000004">
      <c r="G30" s="33"/>
      <c r="I30" s="33"/>
      <c r="K30" s="33"/>
      <c r="M30" s="33"/>
      <c r="O30" s="33"/>
    </row>
    <row r="31" spans="1:18" ht="23.25" customHeight="1" x14ac:dyDescent="0.55000000000000004">
      <c r="G31" s="33"/>
      <c r="I31" s="33"/>
      <c r="K31" s="33"/>
      <c r="M31" s="33"/>
      <c r="O31" s="33"/>
    </row>
    <row r="32" spans="1:18" ht="23.25" customHeight="1" x14ac:dyDescent="0.55000000000000004">
      <c r="G32" s="119"/>
      <c r="I32" s="33"/>
      <c r="K32" s="33"/>
      <c r="M32" s="33"/>
      <c r="O32" s="33"/>
    </row>
    <row r="33" spans="7:15" ht="23.25" customHeight="1" x14ac:dyDescent="0.55000000000000004">
      <c r="G33" s="119"/>
      <c r="I33" s="33"/>
      <c r="K33" s="33"/>
      <c r="M33" s="33"/>
      <c r="O33" s="33"/>
    </row>
    <row r="34" spans="7:15" ht="23.25" customHeight="1" x14ac:dyDescent="0.55000000000000004">
      <c r="G34" s="33"/>
      <c r="I34" s="33"/>
      <c r="K34" s="33"/>
      <c r="M34" s="33"/>
      <c r="O34" s="33"/>
    </row>
    <row r="35" spans="7:15" ht="23.25" customHeight="1" x14ac:dyDescent="0.55000000000000004">
      <c r="G35" s="119"/>
      <c r="I35" s="33"/>
      <c r="K35" s="33"/>
      <c r="M35" s="33"/>
      <c r="O35" s="33"/>
    </row>
    <row r="36" spans="7:15" ht="23.25" customHeight="1" x14ac:dyDescent="0.55000000000000004">
      <c r="G36" s="33"/>
      <c r="I36" s="33"/>
      <c r="K36" s="33"/>
      <c r="M36" s="33"/>
      <c r="O36" s="33"/>
    </row>
    <row r="37" spans="7:15" ht="23.25" customHeight="1" x14ac:dyDescent="0.55000000000000004">
      <c r="G37" s="119"/>
      <c r="I37" s="33"/>
      <c r="K37" s="33"/>
      <c r="M37" s="33"/>
      <c r="O37" s="33"/>
    </row>
    <row r="38" spans="7:15" ht="23.25" customHeight="1" x14ac:dyDescent="0.55000000000000004">
      <c r="G38" s="119"/>
      <c r="I38" s="33"/>
      <c r="K38" s="33"/>
      <c r="M38" s="33"/>
      <c r="O38" s="33"/>
    </row>
    <row r="39" spans="7:15" ht="23.25" customHeight="1" x14ac:dyDescent="0.55000000000000004">
      <c r="G39" s="33"/>
      <c r="I39" s="33"/>
      <c r="K39" s="33"/>
      <c r="M39" s="33"/>
      <c r="O39" s="33"/>
    </row>
    <row r="40" spans="7:15" ht="23.25" customHeight="1" x14ac:dyDescent="0.55000000000000004">
      <c r="G40" s="33"/>
      <c r="I40" s="33"/>
      <c r="K40" s="33"/>
      <c r="M40" s="33"/>
      <c r="O40" s="33"/>
    </row>
    <row r="41" spans="7:15" ht="23.25" customHeight="1" x14ac:dyDescent="0.55000000000000004">
      <c r="G41" s="33"/>
      <c r="I41" s="33"/>
      <c r="K41" s="33"/>
      <c r="M41" s="33"/>
      <c r="O41" s="33"/>
    </row>
    <row r="42" spans="7:15" ht="23.25" customHeight="1" x14ac:dyDescent="0.55000000000000004">
      <c r="G42" s="33"/>
      <c r="I42" s="33"/>
      <c r="K42" s="33"/>
      <c r="M42" s="33"/>
      <c r="O42" s="33"/>
    </row>
    <row r="43" spans="7:15" ht="23.25" customHeight="1" x14ac:dyDescent="0.55000000000000004">
      <c r="G43" s="119"/>
      <c r="I43" s="33"/>
      <c r="K43" s="33"/>
      <c r="M43" s="33"/>
      <c r="O43" s="33"/>
    </row>
    <row r="44" spans="7:15" ht="23.25" customHeight="1" x14ac:dyDescent="0.55000000000000004">
      <c r="G44" s="119"/>
      <c r="I44" s="33"/>
      <c r="K44" s="33"/>
      <c r="M44" s="33"/>
      <c r="O44" s="33"/>
    </row>
    <row r="45" spans="7:15" ht="23.25" customHeight="1" x14ac:dyDescent="0.55000000000000004">
      <c r="G45" s="33"/>
      <c r="I45" s="33"/>
      <c r="K45" s="33"/>
      <c r="M45" s="33"/>
      <c r="O45" s="33"/>
    </row>
    <row r="46" spans="7:15" ht="23.25" customHeight="1" x14ac:dyDescent="0.55000000000000004">
      <c r="G46" s="124"/>
      <c r="I46" s="115"/>
      <c r="K46" s="115"/>
      <c r="M46" s="115"/>
      <c r="O46" s="115"/>
    </row>
    <row r="47" spans="7:15" ht="23.25" customHeight="1" x14ac:dyDescent="0.55000000000000004">
      <c r="G47" s="124"/>
      <c r="I47" s="115"/>
      <c r="K47" s="115"/>
      <c r="M47" s="115"/>
      <c r="O47" s="115"/>
    </row>
    <row r="48" spans="7:15" ht="23.25" customHeight="1" x14ac:dyDescent="0.55000000000000004">
      <c r="G48" s="115"/>
      <c r="I48" s="115"/>
      <c r="K48" s="115"/>
      <c r="M48" s="115"/>
      <c r="O48" s="115"/>
    </row>
    <row r="49" spans="7:15" ht="23.25" customHeight="1" x14ac:dyDescent="0.55000000000000004">
      <c r="G49" s="30"/>
      <c r="I49" s="30"/>
      <c r="K49" s="30"/>
      <c r="M49" s="30"/>
      <c r="O49" s="30"/>
    </row>
    <row r="50" spans="7:15" ht="23.25" customHeight="1" x14ac:dyDescent="0.55000000000000004">
      <c r="G50" s="20"/>
      <c r="I50" s="20"/>
      <c r="K50" s="20"/>
      <c r="M50" s="20"/>
      <c r="O50" s="20"/>
    </row>
    <row r="51" spans="7:15" ht="23.25" customHeight="1" x14ac:dyDescent="0.55000000000000004">
      <c r="G51" s="31"/>
      <c r="I51" s="31"/>
      <c r="K51" s="31"/>
      <c r="M51" s="31"/>
      <c r="O51" s="31"/>
    </row>
    <row r="52" spans="7:15" ht="23.25" customHeight="1" x14ac:dyDescent="0.55000000000000004">
      <c r="G52" s="31"/>
      <c r="I52" s="31"/>
      <c r="K52" s="31"/>
      <c r="M52" s="31"/>
      <c r="O52" s="31"/>
    </row>
    <row r="53" spans="7:15" ht="23.25" customHeight="1" x14ac:dyDescent="0.55000000000000004">
      <c r="G53" s="31"/>
      <c r="I53" s="31"/>
      <c r="K53" s="31"/>
      <c r="M53" s="31"/>
      <c r="O53" s="31"/>
    </row>
    <row r="54" spans="7:15" ht="23.25" customHeight="1" x14ac:dyDescent="0.55000000000000004">
      <c r="G54" s="31"/>
      <c r="I54" s="31"/>
      <c r="K54" s="31"/>
      <c r="M54" s="31"/>
      <c r="O54" s="31"/>
    </row>
    <row r="55" spans="7:15" ht="23.25" customHeight="1" x14ac:dyDescent="0.55000000000000004">
      <c r="G55" s="124"/>
      <c r="I55" s="124"/>
      <c r="K55" s="124"/>
      <c r="M55" s="124"/>
      <c r="O55" s="124"/>
    </row>
    <row r="56" spans="7:15" ht="23.25" customHeight="1" x14ac:dyDescent="0.55000000000000004">
      <c r="G56" s="115"/>
      <c r="I56" s="115"/>
      <c r="K56" s="115"/>
      <c r="M56" s="115"/>
      <c r="O56" s="115"/>
    </row>
    <row r="57" spans="7:15" ht="23.25" customHeight="1" x14ac:dyDescent="0.55000000000000004">
      <c r="G57" s="115"/>
      <c r="I57" s="115"/>
      <c r="K57" s="115"/>
      <c r="M57" s="115"/>
      <c r="O57" s="115"/>
    </row>
    <row r="58" spans="7:15" ht="23.25" customHeight="1" x14ac:dyDescent="0.55000000000000004">
      <c r="G58" s="102"/>
      <c r="I58" s="102"/>
      <c r="K58" s="102"/>
      <c r="M58" s="102"/>
      <c r="O58" s="102"/>
    </row>
    <row r="59" spans="7:15" ht="23.25" customHeight="1" x14ac:dyDescent="0.55000000000000004">
      <c r="G59" s="102"/>
      <c r="I59" s="102"/>
      <c r="K59" s="102"/>
      <c r="M59" s="102"/>
      <c r="O59" s="102"/>
    </row>
    <row r="60" spans="7:15" ht="23.25" customHeight="1" x14ac:dyDescent="0.55000000000000004">
      <c r="G60" s="102"/>
      <c r="I60" s="102"/>
      <c r="K60" s="102"/>
      <c r="M60" s="102"/>
      <c r="O60" s="102"/>
    </row>
    <row r="61" spans="7:15" ht="23.25" customHeight="1" x14ac:dyDescent="0.55000000000000004">
      <c r="G61" s="33"/>
      <c r="I61" s="33"/>
      <c r="K61" s="33"/>
      <c r="M61" s="33"/>
      <c r="O61" s="33"/>
    </row>
    <row r="62" spans="7:15" ht="23.25" customHeight="1" x14ac:dyDescent="0.55000000000000004">
      <c r="G62" s="33"/>
      <c r="I62" s="33"/>
      <c r="K62" s="33"/>
      <c r="M62" s="33"/>
      <c r="O62" s="33"/>
    </row>
    <row r="63" spans="7:15" ht="23.25" customHeight="1" x14ac:dyDescent="0.55000000000000004">
      <c r="G63" s="33"/>
      <c r="I63" s="33"/>
      <c r="K63" s="33"/>
      <c r="M63" s="33"/>
      <c r="O63" s="33"/>
    </row>
    <row r="64" spans="7:15" ht="23.25" customHeight="1" x14ac:dyDescent="0.55000000000000004">
      <c r="G64" s="33"/>
      <c r="I64" s="33"/>
      <c r="K64" s="33"/>
      <c r="M64" s="33"/>
      <c r="O64" s="33"/>
    </row>
    <row r="65" spans="7:15" ht="23.25" customHeight="1" x14ac:dyDescent="0.55000000000000004">
      <c r="G65" s="33"/>
      <c r="I65" s="33"/>
      <c r="K65" s="33"/>
      <c r="M65" s="33"/>
      <c r="O65" s="33"/>
    </row>
    <row r="66" spans="7:15" ht="23.25" customHeight="1" x14ac:dyDescent="0.55000000000000004">
      <c r="G66" s="33"/>
      <c r="I66" s="33"/>
      <c r="K66" s="33"/>
      <c r="M66" s="33"/>
      <c r="O66" s="33"/>
    </row>
    <row r="67" spans="7:15" ht="23.25" customHeight="1" x14ac:dyDescent="0.55000000000000004">
      <c r="G67" s="33"/>
      <c r="I67" s="33"/>
      <c r="K67" s="33"/>
      <c r="M67" s="33"/>
      <c r="O67" s="33"/>
    </row>
    <row r="68" spans="7:15" ht="23.25" customHeight="1" x14ac:dyDescent="0.55000000000000004">
      <c r="G68" s="30"/>
      <c r="I68" s="30"/>
      <c r="K68" s="30"/>
      <c r="M68" s="30"/>
      <c r="O68" s="30"/>
    </row>
    <row r="69" spans="7:15" ht="23.25" customHeight="1" x14ac:dyDescent="0.55000000000000004">
      <c r="G69" s="30"/>
      <c r="I69" s="30"/>
      <c r="K69" s="30"/>
      <c r="M69" s="30"/>
      <c r="O69" s="30"/>
    </row>
    <row r="70" spans="7:15" ht="23.25" customHeight="1" x14ac:dyDescent="0.55000000000000004">
      <c r="G70" s="33"/>
      <c r="I70" s="33"/>
      <c r="K70" s="33"/>
      <c r="M70" s="33"/>
      <c r="O70" s="33"/>
    </row>
    <row r="71" spans="7:15" ht="23.25" customHeight="1" x14ac:dyDescent="0.55000000000000004">
      <c r="G71" s="33"/>
      <c r="I71" s="33"/>
      <c r="K71" s="33"/>
      <c r="M71" s="33"/>
      <c r="O71" s="33"/>
    </row>
    <row r="72" spans="7:15" ht="23.25" customHeight="1" x14ac:dyDescent="0.55000000000000004">
      <c r="G72" s="33"/>
      <c r="I72" s="33"/>
      <c r="K72" s="33"/>
      <c r="M72" s="33"/>
      <c r="O72" s="33"/>
    </row>
    <row r="73" spans="7:15" ht="23.25" customHeight="1" x14ac:dyDescent="0.55000000000000004">
      <c r="G73" s="33"/>
      <c r="I73" s="33"/>
      <c r="K73" s="33"/>
      <c r="M73" s="33"/>
      <c r="O73" s="33"/>
    </row>
    <row r="74" spans="7:15" ht="23.25" customHeight="1" x14ac:dyDescent="0.55000000000000004">
      <c r="G74" s="33"/>
      <c r="I74" s="33"/>
      <c r="K74" s="33"/>
      <c r="M74" s="33"/>
      <c r="O74" s="33"/>
    </row>
    <row r="75" spans="7:15" ht="23.25" customHeight="1" x14ac:dyDescent="0.55000000000000004">
      <c r="G75" s="125"/>
      <c r="I75" s="125"/>
      <c r="K75" s="125"/>
      <c r="M75" s="125"/>
      <c r="O75" s="125"/>
    </row>
    <row r="76" spans="7:15" ht="23.25" customHeight="1" x14ac:dyDescent="0.55000000000000004">
      <c r="G76" s="125"/>
      <c r="I76" s="125"/>
      <c r="K76" s="125"/>
      <c r="M76" s="125"/>
      <c r="O76" s="125"/>
    </row>
    <row r="78" spans="7:15" ht="12" customHeight="1" x14ac:dyDescent="0.55000000000000004"/>
    <row r="79" spans="7:15" ht="23.25" customHeight="1" x14ac:dyDescent="0.55000000000000004">
      <c r="G79" s="126"/>
      <c r="I79" s="126"/>
      <c r="K79" s="126"/>
      <c r="M79" s="126"/>
      <c r="O79" s="126"/>
    </row>
    <row r="80" spans="7:15" ht="23.25" customHeight="1" x14ac:dyDescent="0.55000000000000004">
      <c r="G80" s="126"/>
      <c r="I80" s="126"/>
      <c r="K80" s="126"/>
      <c r="M80" s="126"/>
      <c r="O80" s="126"/>
    </row>
    <row r="81" spans="7:15" ht="23.25" customHeight="1" x14ac:dyDescent="0.55000000000000004">
      <c r="G81" s="30"/>
      <c r="I81" s="30"/>
      <c r="K81" s="30"/>
      <c r="M81" s="30"/>
      <c r="O81" s="30"/>
    </row>
    <row r="82" spans="7:15" ht="23.25" customHeight="1" x14ac:dyDescent="0.55000000000000004">
      <c r="G82" s="20"/>
      <c r="I82" s="20"/>
      <c r="K82" s="20"/>
      <c r="M82" s="20"/>
      <c r="O82" s="20"/>
    </row>
    <row r="85" spans="7:15" ht="23.25" customHeight="1" x14ac:dyDescent="0.55000000000000004">
      <c r="G85" s="125"/>
      <c r="I85" s="125"/>
      <c r="K85" s="125"/>
      <c r="M85" s="125"/>
      <c r="O85" s="125"/>
    </row>
  </sheetData>
  <sheetProtection selectLockedCells="1" selectUnlockedCells="1"/>
  <mergeCells count="2">
    <mergeCell ref="H7:P7"/>
    <mergeCell ref="L8:N8"/>
  </mergeCells>
  <pageMargins left="1.02" right="0.23622047244094491" top="0.59055118110236227" bottom="0.19685039370078741" header="0.23622047244094491" footer="0.31496062992125984"/>
  <pageSetup paperSize="9" scale="85" firstPageNumber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3FEEF-BBD4-46E1-9D47-A05A452FBD56}">
  <sheetPr>
    <pageSetUpPr fitToPage="1"/>
  </sheetPr>
  <dimension ref="A1:N115"/>
  <sheetViews>
    <sheetView topLeftCell="A58" zoomScale="85" zoomScaleNormal="85" zoomScaleSheetLayoutView="115" workbookViewId="0">
      <selection activeCell="M21" sqref="M21"/>
    </sheetView>
  </sheetViews>
  <sheetFormatPr defaultColWidth="9.125" defaultRowHeight="25.2" customHeight="1" x14ac:dyDescent="0.55000000000000004"/>
  <cols>
    <col min="1" max="1" width="9.125" style="76"/>
    <col min="2" max="4" width="9.125" style="76" customWidth="1"/>
    <col min="5" max="5" width="7.75" style="76" customWidth="1"/>
    <col min="6" max="6" width="10.75" style="76" customWidth="1"/>
    <col min="7" max="7" width="15.75" style="76" customWidth="1"/>
    <col min="8" max="8" width="1.25" style="128" customWidth="1"/>
    <col min="9" max="9" width="15.75" style="76" customWidth="1"/>
    <col min="10" max="10" width="1.25" style="128" customWidth="1"/>
    <col min="11" max="11" width="15.75" style="76" customWidth="1"/>
    <col min="12" max="12" width="1.25" style="128" customWidth="1"/>
    <col min="13" max="13" width="15.75" style="76" customWidth="1"/>
    <col min="14" max="14" width="2.125" style="76" customWidth="1"/>
    <col min="15" max="15" width="13.25" style="76" bestFit="1" customWidth="1"/>
    <col min="16" max="16384" width="9.125" style="76"/>
  </cols>
  <sheetData>
    <row r="1" spans="1:14" ht="24" customHeight="1" x14ac:dyDescent="0.55000000000000004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3"/>
    </row>
    <row r="2" spans="1:14" ht="24" customHeight="1" x14ac:dyDescent="0.55000000000000004">
      <c r="A2" s="49" t="s">
        <v>175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3"/>
    </row>
    <row r="3" spans="1:14" ht="24" customHeight="1" x14ac:dyDescent="0.55000000000000004">
      <c r="A3" s="49" t="str">
        <f>+งบเปลี่ยนแปลงเฉพาะกิจการ!A3</f>
        <v>สำหรับงวด 3 เดือน สิ้นสุดวันที่ 31 มีนาคม 2569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3"/>
    </row>
    <row r="4" spans="1:14" ht="24" customHeight="1" x14ac:dyDescent="0.55000000000000004">
      <c r="A4" s="49" t="s">
        <v>107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"/>
    </row>
    <row r="5" spans="1:14" ht="24" customHeight="1" x14ac:dyDescent="0.55000000000000004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3"/>
    </row>
    <row r="6" spans="1:14" ht="24" customHeight="1" x14ac:dyDescent="0.55000000000000004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55" t="s">
        <v>3</v>
      </c>
      <c r="N6" s="3"/>
    </row>
    <row r="7" spans="1:14" ht="24" customHeight="1" x14ac:dyDescent="0.55000000000000004">
      <c r="A7" s="1"/>
      <c r="B7" s="1"/>
      <c r="C7" s="1"/>
      <c r="D7" s="1"/>
      <c r="E7" s="1"/>
      <c r="F7" s="1"/>
      <c r="G7" s="143" t="s">
        <v>4</v>
      </c>
      <c r="H7" s="143"/>
      <c r="I7" s="143"/>
      <c r="J7" s="1"/>
      <c r="K7" s="143" t="s">
        <v>5</v>
      </c>
      <c r="L7" s="143"/>
      <c r="M7" s="143"/>
      <c r="N7" s="3"/>
    </row>
    <row r="8" spans="1:14" ht="24" customHeight="1" x14ac:dyDescent="0.55000000000000004">
      <c r="A8" s="3"/>
      <c r="B8" s="3"/>
      <c r="C8" s="3"/>
      <c r="D8" s="3"/>
      <c r="E8" s="3"/>
      <c r="F8" s="3"/>
      <c r="G8" s="15" t="s">
        <v>108</v>
      </c>
      <c r="H8" s="3"/>
      <c r="I8" s="15" t="s">
        <v>109</v>
      </c>
      <c r="J8" s="1"/>
      <c r="K8" s="15" t="s">
        <v>108</v>
      </c>
      <c r="L8" s="3"/>
      <c r="M8" s="127" t="s">
        <v>109</v>
      </c>
      <c r="N8" s="3"/>
    </row>
    <row r="9" spans="1:14" ht="24" customHeight="1" x14ac:dyDescent="0.55000000000000004">
      <c r="A9" s="3" t="s">
        <v>176</v>
      </c>
      <c r="B9" s="3"/>
      <c r="C9" s="3"/>
      <c r="D9" s="3"/>
      <c r="E9" s="3"/>
      <c r="F9" s="3"/>
      <c r="G9" s="128"/>
      <c r="H9" s="3"/>
      <c r="I9" s="128"/>
      <c r="J9" s="1"/>
      <c r="K9" s="128"/>
      <c r="L9" s="3"/>
      <c r="M9" s="3"/>
      <c r="N9" s="3"/>
    </row>
    <row r="10" spans="1:14" ht="24" customHeight="1" x14ac:dyDescent="0.55000000000000004">
      <c r="A10" s="2" t="s">
        <v>177</v>
      </c>
      <c r="B10" s="3"/>
      <c r="C10" s="3"/>
      <c r="D10" s="3"/>
      <c r="E10" s="3"/>
      <c r="F10" s="3"/>
      <c r="G10" s="17">
        <f>+'งบกำไรขาดทุน '!G27</f>
        <v>12151278.46762006</v>
      </c>
      <c r="H10" s="17"/>
      <c r="I10" s="17">
        <v>60922230.24000001</v>
      </c>
      <c r="J10" s="17"/>
      <c r="K10" s="17">
        <f>+'งบกำไรขาดทุน '!K58</f>
        <v>16330993.290000012</v>
      </c>
      <c r="L10" s="17"/>
      <c r="M10" s="17">
        <v>11961106.400000036</v>
      </c>
      <c r="N10" s="3"/>
    </row>
    <row r="11" spans="1:14" ht="24" customHeight="1" x14ac:dyDescent="0.55000000000000004">
      <c r="A11" s="129" t="s">
        <v>178</v>
      </c>
      <c r="B11" s="3"/>
      <c r="C11" s="3"/>
      <c r="D11" s="3"/>
      <c r="E11" s="3"/>
      <c r="F11" s="3"/>
      <c r="G11" s="83"/>
      <c r="H11" s="17"/>
      <c r="I11" s="83"/>
      <c r="J11" s="17"/>
      <c r="K11" s="83"/>
      <c r="L11" s="17"/>
      <c r="M11" s="17"/>
      <c r="N11" s="3"/>
    </row>
    <row r="12" spans="1:14" ht="24" customHeight="1" x14ac:dyDescent="0.55000000000000004">
      <c r="A12" s="3" t="s">
        <v>179</v>
      </c>
      <c r="B12" s="3"/>
      <c r="C12" s="3"/>
      <c r="D12" s="3"/>
      <c r="E12" s="3"/>
      <c r="F12" s="3"/>
      <c r="G12" s="46">
        <f>-'งบกำไรขาดทุน '!G26</f>
        <v>5876022.3399999999</v>
      </c>
      <c r="H12" s="17"/>
      <c r="I12" s="46">
        <v>19679746.340000004</v>
      </c>
      <c r="J12" s="17"/>
      <c r="K12" s="46">
        <f>-'งบกำไรขาดทุน '!K26</f>
        <v>823222.22</v>
      </c>
      <c r="L12" s="17"/>
      <c r="M12" s="46">
        <v>2513854.9500000002</v>
      </c>
      <c r="N12" s="3"/>
    </row>
    <row r="13" spans="1:14" ht="24" customHeight="1" x14ac:dyDescent="0.55000000000000004">
      <c r="A13" s="3" t="s">
        <v>180</v>
      </c>
      <c r="B13" s="3"/>
      <c r="C13" s="3"/>
      <c r="D13" s="3"/>
      <c r="E13" s="3"/>
      <c r="F13" s="113"/>
      <c r="G13" s="17">
        <v>4272025.1000000006</v>
      </c>
      <c r="H13" s="17"/>
      <c r="I13" s="17">
        <v>6903912.5201136013</v>
      </c>
      <c r="J13" s="17"/>
      <c r="K13" s="17">
        <v>2458341.7200000002</v>
      </c>
      <c r="L13" s="17"/>
      <c r="M13" s="17">
        <v>4006376.7499999995</v>
      </c>
      <c r="N13" s="3"/>
    </row>
    <row r="14" spans="1:14" ht="24" customHeight="1" x14ac:dyDescent="0.55000000000000004">
      <c r="A14" s="3" t="s">
        <v>181</v>
      </c>
      <c r="B14" s="3"/>
      <c r="C14" s="3"/>
      <c r="D14" s="3"/>
      <c r="E14" s="3"/>
      <c r="F14" s="113"/>
      <c r="G14" s="17">
        <v>-1638954.05</v>
      </c>
      <c r="H14" s="17"/>
      <c r="I14" s="17">
        <v>-3759173.3</v>
      </c>
      <c r="J14" s="17"/>
      <c r="K14" s="17">
        <v>-1612547.93</v>
      </c>
      <c r="L14" s="17"/>
      <c r="M14" s="17">
        <v>-3737874.98</v>
      </c>
      <c r="N14" s="3"/>
    </row>
    <row r="15" spans="1:14" ht="24" customHeight="1" x14ac:dyDescent="0.55000000000000004">
      <c r="A15" s="3" t="s">
        <v>182</v>
      </c>
      <c r="B15" s="3"/>
      <c r="C15" s="3"/>
      <c r="D15" s="3"/>
      <c r="E15" s="3"/>
      <c r="F15" s="3"/>
      <c r="G15" s="138">
        <v>0</v>
      </c>
      <c r="H15" s="36"/>
      <c r="I15" s="36">
        <v>0</v>
      </c>
      <c r="J15" s="36"/>
      <c r="K15" s="36">
        <v>-17999760</v>
      </c>
      <c r="L15" s="36"/>
      <c r="M15" s="36">
        <v>0</v>
      </c>
      <c r="N15" s="3"/>
    </row>
    <row r="16" spans="1:14" ht="24" customHeight="1" x14ac:dyDescent="0.55000000000000004">
      <c r="A16" s="3" t="s">
        <v>183</v>
      </c>
      <c r="B16" s="3"/>
      <c r="C16" s="3"/>
      <c r="D16" s="3"/>
      <c r="E16" s="3"/>
      <c r="F16" s="3"/>
      <c r="G16" s="17">
        <v>18734725.004500002</v>
      </c>
      <c r="H16" s="17"/>
      <c r="I16" s="83">
        <v>14134185.715757266</v>
      </c>
      <c r="J16" s="17"/>
      <c r="K16" s="83">
        <v>12758051.539999999</v>
      </c>
      <c r="L16" s="17"/>
      <c r="M16" s="83">
        <v>10539575.68</v>
      </c>
      <c r="N16" s="3"/>
    </row>
    <row r="17" spans="1:14" ht="24" customHeight="1" x14ac:dyDescent="0.55000000000000004">
      <c r="A17" s="3" t="s">
        <v>184</v>
      </c>
      <c r="B17" s="3"/>
      <c r="C17" s="3"/>
      <c r="D17" s="3"/>
      <c r="E17" s="3"/>
      <c r="F17" s="3"/>
      <c r="G17" s="17">
        <v>3550813.0300000031</v>
      </c>
      <c r="H17" s="17"/>
      <c r="I17" s="83">
        <v>-2091682.05678975</v>
      </c>
      <c r="J17" s="17"/>
      <c r="K17" s="83">
        <v>2986936.4200000018</v>
      </c>
      <c r="L17" s="17"/>
      <c r="M17" s="83">
        <v>-2827225.11</v>
      </c>
      <c r="N17" s="3"/>
    </row>
    <row r="18" spans="1:14" ht="24" customHeight="1" x14ac:dyDescent="0.55000000000000004">
      <c r="A18" s="3" t="s">
        <v>185</v>
      </c>
      <c r="B18" s="3"/>
      <c r="C18" s="3"/>
      <c r="D18" s="3"/>
      <c r="E18" s="3"/>
      <c r="F18" s="3"/>
      <c r="G18" s="17">
        <v>990925.41</v>
      </c>
      <c r="H18" s="17"/>
      <c r="I18" s="17">
        <v>-1345492.1900000002</v>
      </c>
      <c r="J18" s="17"/>
      <c r="K18" s="17">
        <v>947233.36</v>
      </c>
      <c r="L18" s="17"/>
      <c r="M18" s="17">
        <v>-1359554.58</v>
      </c>
      <c r="N18" s="3"/>
    </row>
    <row r="19" spans="1:14" ht="24" customHeight="1" x14ac:dyDescent="0.55000000000000004">
      <c r="A19" s="2" t="s">
        <v>186</v>
      </c>
      <c r="B19" s="3"/>
      <c r="C19" s="3"/>
      <c r="D19" s="3"/>
      <c r="E19" s="3"/>
      <c r="F19" s="113"/>
      <c r="G19" s="17">
        <v>2065608.3099999998</v>
      </c>
      <c r="H19" s="17"/>
      <c r="I19" s="17">
        <v>1978299.3899999997</v>
      </c>
      <c r="J19" s="17"/>
      <c r="K19" s="17">
        <v>1669659.04</v>
      </c>
      <c r="L19" s="17"/>
      <c r="M19" s="17">
        <v>1798305.81</v>
      </c>
      <c r="N19" s="3"/>
    </row>
    <row r="20" spans="1:14" ht="24" customHeight="1" x14ac:dyDescent="0.55000000000000004">
      <c r="A20" s="2" t="s">
        <v>187</v>
      </c>
      <c r="B20" s="2"/>
      <c r="C20" s="3"/>
      <c r="D20" s="3"/>
      <c r="E20" s="3"/>
      <c r="F20" s="3"/>
      <c r="G20" s="17">
        <v>379345.65999999992</v>
      </c>
      <c r="H20" s="17"/>
      <c r="I20" s="17">
        <v>-92915.580000000075</v>
      </c>
      <c r="J20" s="17"/>
      <c r="K20" s="17">
        <v>379345.65999999992</v>
      </c>
      <c r="L20" s="17"/>
      <c r="M20" s="17">
        <v>-92915.58</v>
      </c>
      <c r="N20" s="3"/>
    </row>
    <row r="21" spans="1:14" ht="24" customHeight="1" x14ac:dyDescent="0.55000000000000004">
      <c r="A21" s="2" t="s">
        <v>188</v>
      </c>
      <c r="B21" s="2"/>
      <c r="C21" s="3"/>
      <c r="D21" s="3"/>
      <c r="E21" s="3"/>
      <c r="F21" s="113"/>
      <c r="G21" s="17">
        <v>0</v>
      </c>
      <c r="H21" s="17"/>
      <c r="I21" s="17">
        <v>10789.550000000003</v>
      </c>
      <c r="J21" s="17"/>
      <c r="K21" s="17">
        <v>0</v>
      </c>
      <c r="L21" s="17"/>
      <c r="M21" s="17">
        <v>8958.8300000000017</v>
      </c>
      <c r="N21" s="3"/>
    </row>
    <row r="22" spans="1:14" ht="24" customHeight="1" x14ac:dyDescent="0.55000000000000004">
      <c r="A22" s="3" t="s">
        <v>189</v>
      </c>
      <c r="B22" s="3"/>
      <c r="C22" s="3"/>
      <c r="D22" s="3"/>
      <c r="E22" s="3"/>
      <c r="F22" s="3"/>
      <c r="G22" s="17">
        <v>3550984.838299986</v>
      </c>
      <c r="H22" s="17"/>
      <c r="I22" s="17">
        <v>4156759.827829631</v>
      </c>
      <c r="J22" s="17"/>
      <c r="K22" s="17">
        <v>1943976.05</v>
      </c>
      <c r="L22" s="17"/>
      <c r="M22" s="17">
        <v>3083546.2499999991</v>
      </c>
      <c r="N22" s="3"/>
    </row>
    <row r="23" spans="1:14" ht="24" customHeight="1" x14ac:dyDescent="0.55000000000000004">
      <c r="A23" s="3" t="s">
        <v>190</v>
      </c>
      <c r="B23" s="3"/>
      <c r="C23" s="3"/>
      <c r="D23" s="3"/>
      <c r="E23" s="3"/>
      <c r="F23" s="3"/>
      <c r="G23" s="17">
        <v>-1605.32</v>
      </c>
      <c r="H23" s="17"/>
      <c r="I23" s="17">
        <v>-355977.27</v>
      </c>
      <c r="J23" s="17"/>
      <c r="K23" s="17">
        <v>-1605.32</v>
      </c>
      <c r="L23" s="17"/>
      <c r="M23" s="17">
        <v>-355977.27</v>
      </c>
      <c r="N23" s="3"/>
    </row>
    <row r="24" spans="1:14" ht="24" customHeight="1" x14ac:dyDescent="0.55000000000000004">
      <c r="A24" s="3" t="s">
        <v>191</v>
      </c>
      <c r="B24" s="3"/>
      <c r="C24" s="3"/>
      <c r="D24" s="3"/>
      <c r="E24" s="3"/>
      <c r="F24" s="3"/>
      <c r="G24" s="17">
        <v>1425605.13</v>
      </c>
      <c r="H24" s="17"/>
      <c r="I24" s="17">
        <v>0</v>
      </c>
      <c r="J24" s="17"/>
      <c r="K24" s="17">
        <v>1425605.13</v>
      </c>
      <c r="L24" s="17"/>
      <c r="M24" s="17">
        <v>0</v>
      </c>
      <c r="N24" s="3"/>
    </row>
    <row r="25" spans="1:14" ht="24" customHeight="1" x14ac:dyDescent="0.55000000000000004">
      <c r="A25" s="3" t="s">
        <v>192</v>
      </c>
      <c r="B25" s="3"/>
      <c r="C25" s="3"/>
      <c r="D25" s="3"/>
      <c r="E25" s="3"/>
      <c r="F25" s="3"/>
      <c r="G25" s="71">
        <v>-378628.36000000127</v>
      </c>
      <c r="H25" s="17"/>
      <c r="I25" s="71">
        <v>0</v>
      </c>
      <c r="J25" s="17"/>
      <c r="K25" s="71">
        <v>-378628.36000000127</v>
      </c>
      <c r="L25" s="17"/>
      <c r="M25" s="71">
        <v>0</v>
      </c>
      <c r="N25" s="3"/>
    </row>
    <row r="26" spans="1:14" ht="24" customHeight="1" x14ac:dyDescent="0.55000000000000004">
      <c r="A26" s="3" t="s">
        <v>193</v>
      </c>
      <c r="B26" s="3"/>
      <c r="C26" s="3"/>
      <c r="D26" s="3"/>
      <c r="E26" s="3"/>
      <c r="F26" s="3"/>
      <c r="G26" s="17"/>
      <c r="H26" s="17"/>
      <c r="I26" s="17"/>
      <c r="J26" s="17"/>
      <c r="K26" s="17"/>
      <c r="L26" s="17"/>
      <c r="M26" s="17"/>
      <c r="N26" s="3"/>
    </row>
    <row r="27" spans="1:14" s="131" customFormat="1" ht="24" customHeight="1" x14ac:dyDescent="0.55000000000000004">
      <c r="A27" s="3" t="s">
        <v>194</v>
      </c>
      <c r="B27" s="3"/>
      <c r="C27" s="3"/>
      <c r="D27" s="3"/>
      <c r="E27" s="3"/>
      <c r="F27" s="3"/>
      <c r="G27" s="17">
        <f>SUM(G10:G25)</f>
        <v>50978145.560420051</v>
      </c>
      <c r="H27" s="17"/>
      <c r="I27" s="17">
        <f>SUM(I10:I25)</f>
        <v>100140683.18691076</v>
      </c>
      <c r="J27" s="17"/>
      <c r="K27" s="17">
        <f>SUM(K10:K25)</f>
        <v>21730822.820000008</v>
      </c>
      <c r="L27" s="17"/>
      <c r="M27" s="17">
        <f>SUM(M10:M25)</f>
        <v>25538177.150000036</v>
      </c>
      <c r="N27" s="130"/>
    </row>
    <row r="28" spans="1:14" s="131" customFormat="1" ht="24" customHeight="1" x14ac:dyDescent="0.55000000000000004">
      <c r="A28" s="3" t="s">
        <v>195</v>
      </c>
      <c r="B28" s="3"/>
      <c r="C28" s="3"/>
      <c r="D28" s="3"/>
      <c r="E28" s="3"/>
      <c r="F28" s="3"/>
      <c r="G28" s="17"/>
      <c r="H28" s="17"/>
      <c r="I28" s="17"/>
      <c r="J28" s="17"/>
      <c r="K28" s="17"/>
      <c r="L28" s="17"/>
      <c r="M28" s="17"/>
      <c r="N28" s="130"/>
    </row>
    <row r="29" spans="1:14" ht="24" customHeight="1" x14ac:dyDescent="0.55000000000000004">
      <c r="A29" s="26" t="s">
        <v>196</v>
      </c>
      <c r="B29" s="3"/>
      <c r="C29" s="3"/>
      <c r="D29" s="3"/>
      <c r="E29" s="3"/>
      <c r="F29" s="3"/>
      <c r="G29" s="17"/>
      <c r="H29" s="17"/>
      <c r="I29" s="17"/>
      <c r="J29" s="17"/>
      <c r="K29" s="17"/>
      <c r="L29" s="17"/>
      <c r="M29" s="17"/>
      <c r="N29" s="3"/>
    </row>
    <row r="30" spans="1:14" ht="24" customHeight="1" x14ac:dyDescent="0.55000000000000004">
      <c r="A30" s="3" t="s">
        <v>197</v>
      </c>
      <c r="B30" s="3"/>
      <c r="C30" s="3"/>
      <c r="D30" s="3"/>
      <c r="E30" s="3"/>
      <c r="F30" s="3"/>
      <c r="G30" s="17">
        <v>49774463.521828175</v>
      </c>
      <c r="H30" s="17"/>
      <c r="I30" s="17">
        <v>192481199.74472392</v>
      </c>
      <c r="J30" s="17"/>
      <c r="K30" s="17">
        <v>31044273.239999998</v>
      </c>
      <c r="L30" s="17"/>
      <c r="M30" s="17">
        <v>46370125.280000001</v>
      </c>
      <c r="N30" s="3"/>
    </row>
    <row r="31" spans="1:14" ht="24" customHeight="1" x14ac:dyDescent="0.55000000000000004">
      <c r="A31" s="3" t="s">
        <v>198</v>
      </c>
      <c r="B31" s="3"/>
      <c r="C31" s="3"/>
      <c r="D31" s="3"/>
      <c r="E31" s="3"/>
      <c r="F31" s="3"/>
      <c r="G31" s="17">
        <v>891134.63999999966</v>
      </c>
      <c r="H31" s="17"/>
      <c r="I31" s="17">
        <v>1067138.8549648479</v>
      </c>
      <c r="J31" s="17"/>
      <c r="K31" s="17">
        <v>605600</v>
      </c>
      <c r="L31" s="17"/>
      <c r="M31" s="17">
        <v>0</v>
      </c>
      <c r="N31" s="3"/>
    </row>
    <row r="32" spans="1:14" ht="24" customHeight="1" x14ac:dyDescent="0.55000000000000004">
      <c r="A32" s="3" t="s">
        <v>199</v>
      </c>
      <c r="B32" s="3"/>
      <c r="C32" s="3"/>
      <c r="D32" s="3"/>
      <c r="E32" s="3"/>
      <c r="F32" s="3"/>
      <c r="G32" s="17">
        <v>110974707.18000001</v>
      </c>
      <c r="H32" s="17"/>
      <c r="I32" s="17">
        <v>-30742120.660000101</v>
      </c>
      <c r="J32" s="17"/>
      <c r="K32" s="17">
        <v>29920188.410000052</v>
      </c>
      <c r="L32" s="17"/>
      <c r="M32" s="17">
        <v>-30543388.309999987</v>
      </c>
      <c r="N32" s="3"/>
    </row>
    <row r="33" spans="1:14" ht="24" customHeight="1" x14ac:dyDescent="0.55000000000000004">
      <c r="A33" s="3" t="s">
        <v>200</v>
      </c>
      <c r="B33" s="3"/>
      <c r="C33" s="3"/>
      <c r="D33" s="3"/>
      <c r="E33" s="3"/>
      <c r="F33" s="3"/>
      <c r="G33" s="17">
        <v>-5071027.4700000007</v>
      </c>
      <c r="H33" s="17"/>
      <c r="I33" s="17">
        <v>-6465298.1799999997</v>
      </c>
      <c r="J33" s="17"/>
      <c r="K33" s="17">
        <v>-5071027.4700000007</v>
      </c>
      <c r="L33" s="17"/>
      <c r="M33" s="17">
        <v>0</v>
      </c>
      <c r="N33" s="3"/>
    </row>
    <row r="34" spans="1:14" ht="24" customHeight="1" x14ac:dyDescent="0.55000000000000004">
      <c r="A34" s="3" t="s">
        <v>201</v>
      </c>
      <c r="B34" s="3"/>
      <c r="C34" s="3"/>
      <c r="D34" s="3"/>
      <c r="E34" s="3"/>
      <c r="F34" s="3"/>
      <c r="G34" s="17">
        <v>1000000</v>
      </c>
      <c r="H34" s="17"/>
      <c r="I34" s="17">
        <v>946071.9599999995</v>
      </c>
      <c r="J34" s="17"/>
      <c r="K34" s="17">
        <v>1000000</v>
      </c>
      <c r="L34" s="17"/>
      <c r="M34" s="17">
        <v>946071.96</v>
      </c>
      <c r="N34" s="3"/>
    </row>
    <row r="35" spans="1:14" ht="24" customHeight="1" x14ac:dyDescent="0.55000000000000004">
      <c r="A35" s="3" t="s">
        <v>202</v>
      </c>
      <c r="B35" s="3"/>
      <c r="C35" s="3"/>
      <c r="D35" s="3"/>
      <c r="E35" s="3"/>
      <c r="F35" s="3"/>
      <c r="G35" s="17">
        <v>0</v>
      </c>
      <c r="H35" s="17"/>
      <c r="I35" s="17">
        <v>-977725</v>
      </c>
      <c r="J35" s="17"/>
      <c r="K35" s="17">
        <v>0</v>
      </c>
      <c r="L35" s="17"/>
      <c r="M35" s="17">
        <v>-1000000</v>
      </c>
      <c r="N35" s="3"/>
    </row>
    <row r="36" spans="1:14" ht="24" customHeight="1" x14ac:dyDescent="0.55000000000000004">
      <c r="A36" s="3" t="s">
        <v>203</v>
      </c>
      <c r="B36" s="3"/>
      <c r="C36" s="3"/>
      <c r="D36" s="3"/>
      <c r="E36" s="3"/>
      <c r="F36" s="3"/>
      <c r="G36" s="17">
        <v>-97949.21</v>
      </c>
      <c r="H36" s="17"/>
      <c r="I36" s="17">
        <v>0</v>
      </c>
      <c r="J36" s="17"/>
      <c r="K36" s="17">
        <v>-92949.21</v>
      </c>
      <c r="L36" s="17"/>
      <c r="M36" s="17">
        <v>0</v>
      </c>
      <c r="N36" s="3"/>
    </row>
    <row r="37" spans="1:14" ht="24" customHeight="1" x14ac:dyDescent="0.55000000000000004">
      <c r="A37" s="3"/>
      <c r="B37" s="3"/>
      <c r="C37" s="3"/>
      <c r="D37" s="3"/>
      <c r="E37" s="3"/>
      <c r="F37" s="3"/>
      <c r="G37" s="17"/>
      <c r="H37" s="17"/>
      <c r="I37" s="17"/>
      <c r="J37" s="17"/>
      <c r="K37" s="17"/>
      <c r="L37" s="17"/>
      <c r="M37" s="17"/>
      <c r="N37" s="3"/>
    </row>
    <row r="38" spans="1:14" ht="24" customHeight="1" x14ac:dyDescent="0.55000000000000004">
      <c r="A38" s="14" t="s">
        <v>49</v>
      </c>
      <c r="B38" s="3"/>
      <c r="C38" s="3"/>
      <c r="D38" s="3"/>
      <c r="E38" s="3"/>
      <c r="F38" s="3"/>
      <c r="G38" s="132"/>
      <c r="H38" s="132"/>
      <c r="I38" s="132"/>
      <c r="J38" s="132"/>
      <c r="K38" s="132"/>
      <c r="L38" s="132"/>
      <c r="M38" s="132"/>
      <c r="N38" s="3"/>
    </row>
    <row r="39" spans="1:14" ht="24" customHeight="1" x14ac:dyDescent="0.55000000000000004">
      <c r="A39" s="14"/>
      <c r="B39" s="3"/>
      <c r="C39" s="3"/>
      <c r="D39" s="3"/>
      <c r="E39" s="3"/>
      <c r="F39" s="3"/>
      <c r="G39" s="132"/>
      <c r="H39" s="132"/>
      <c r="I39" s="132"/>
      <c r="J39" s="132"/>
      <c r="K39" s="132"/>
      <c r="L39" s="132"/>
      <c r="M39" s="132"/>
      <c r="N39" s="3"/>
    </row>
    <row r="40" spans="1:14" ht="24" customHeight="1" x14ac:dyDescent="0.55000000000000004">
      <c r="B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s="2" customFormat="1" ht="24" customHeight="1" x14ac:dyDescent="0.55000000000000004">
      <c r="A41" s="133"/>
      <c r="B41" s="3"/>
      <c r="C41" s="14" t="s">
        <v>50</v>
      </c>
      <c r="E41" s="21"/>
      <c r="H41" s="3"/>
      <c r="J41" s="3"/>
      <c r="L41" s="3"/>
      <c r="N41" s="3"/>
    </row>
    <row r="42" spans="1:14" s="2" customFormat="1" ht="24" customHeight="1" x14ac:dyDescent="0.55000000000000004">
      <c r="A42" s="133"/>
      <c r="B42" s="3"/>
      <c r="C42" s="14" t="s">
        <v>51</v>
      </c>
      <c r="E42" s="21"/>
      <c r="G42" s="3"/>
      <c r="H42" s="3"/>
      <c r="I42" s="3"/>
      <c r="J42" s="3"/>
      <c r="K42" s="3"/>
      <c r="L42" s="3"/>
      <c r="M42" s="3"/>
      <c r="N42" s="3"/>
    </row>
    <row r="43" spans="1:14" s="2" customFormat="1" ht="24.75" customHeight="1" x14ac:dyDescent="0.55000000000000004">
      <c r="A43" s="133"/>
      <c r="B43" s="3"/>
      <c r="C43" s="14"/>
      <c r="E43" s="21"/>
      <c r="G43" s="3"/>
      <c r="H43" s="3"/>
      <c r="I43" s="3"/>
      <c r="J43" s="3"/>
      <c r="K43" s="3"/>
      <c r="L43" s="3"/>
      <c r="M43" s="3"/>
      <c r="N43" s="3"/>
    </row>
    <row r="44" spans="1:14" ht="24" customHeight="1" x14ac:dyDescent="0.55000000000000004">
      <c r="A44" s="134" t="s">
        <v>52</v>
      </c>
      <c r="B44" s="134"/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3"/>
    </row>
    <row r="45" spans="1:14" ht="24" customHeight="1" x14ac:dyDescent="0.55000000000000004">
      <c r="A45" s="49" t="s">
        <v>0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3"/>
    </row>
    <row r="46" spans="1:14" ht="24" customHeight="1" x14ac:dyDescent="0.55000000000000004">
      <c r="A46" s="49" t="s">
        <v>204</v>
      </c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3"/>
    </row>
    <row r="47" spans="1:14" ht="24" customHeight="1" x14ac:dyDescent="0.55000000000000004">
      <c r="A47" s="49" t="str">
        <f>+A3</f>
        <v>สำหรับงวด 3 เดือน สิ้นสุดวันที่ 31 มีนาคม 2569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3"/>
    </row>
    <row r="48" spans="1:14" ht="24" customHeight="1" x14ac:dyDescent="0.55000000000000004">
      <c r="A48" s="49" t="s">
        <v>107</v>
      </c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3"/>
    </row>
    <row r="49" spans="1:14" ht="24" customHeight="1" x14ac:dyDescent="0.55000000000000004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3"/>
    </row>
    <row r="50" spans="1:14" ht="24" customHeight="1" x14ac:dyDescent="0.55000000000000004">
      <c r="A50" s="1"/>
      <c r="B50" s="1"/>
      <c r="C50" s="1"/>
      <c r="D50" s="1"/>
      <c r="E50" s="1"/>
      <c r="F50" s="39"/>
      <c r="G50" s="1"/>
      <c r="H50" s="1"/>
      <c r="I50" s="1"/>
      <c r="J50" s="1"/>
      <c r="K50" s="1"/>
      <c r="L50" s="1"/>
      <c r="M50" s="55" t="s">
        <v>3</v>
      </c>
      <c r="N50" s="3"/>
    </row>
    <row r="51" spans="1:14" ht="24" customHeight="1" x14ac:dyDescent="0.55000000000000004">
      <c r="A51" s="1"/>
      <c r="B51" s="1"/>
      <c r="C51" s="1"/>
      <c r="D51" s="1"/>
      <c r="E51" s="1"/>
      <c r="F51" s="1"/>
      <c r="G51" s="143" t="s">
        <v>4</v>
      </c>
      <c r="H51" s="143"/>
      <c r="I51" s="143"/>
      <c r="J51" s="1"/>
      <c r="K51" s="143" t="s">
        <v>5</v>
      </c>
      <c r="L51" s="143"/>
      <c r="M51" s="143"/>
      <c r="N51" s="3"/>
    </row>
    <row r="52" spans="1:14" ht="24" customHeight="1" x14ac:dyDescent="0.55000000000000004">
      <c r="A52" s="3" t="s">
        <v>205</v>
      </c>
      <c r="B52" s="3"/>
      <c r="C52" s="3"/>
      <c r="D52" s="3"/>
      <c r="E52" s="3"/>
      <c r="F52" s="7"/>
      <c r="G52" s="15" t="s">
        <v>108</v>
      </c>
      <c r="H52" s="3"/>
      <c r="I52" s="15" t="s">
        <v>109</v>
      </c>
      <c r="J52" s="1"/>
      <c r="K52" s="15" t="s">
        <v>108</v>
      </c>
      <c r="L52" s="3"/>
      <c r="M52" s="127" t="s">
        <v>109</v>
      </c>
      <c r="N52" s="3"/>
    </row>
    <row r="53" spans="1:14" ht="24" customHeight="1" x14ac:dyDescent="0.55000000000000004">
      <c r="A53" s="3" t="s">
        <v>206</v>
      </c>
      <c r="B53" s="3"/>
      <c r="C53" s="3"/>
      <c r="D53" s="3"/>
      <c r="E53" s="3"/>
      <c r="F53" s="3"/>
      <c r="G53" s="15"/>
      <c r="H53" s="3"/>
      <c r="I53" s="15"/>
      <c r="J53" s="3"/>
      <c r="K53" s="15"/>
      <c r="L53" s="3"/>
      <c r="M53" s="17"/>
      <c r="N53" s="3"/>
    </row>
    <row r="54" spans="1:14" ht="24" customHeight="1" x14ac:dyDescent="0.55000000000000004">
      <c r="A54" s="26" t="s">
        <v>207</v>
      </c>
      <c r="B54" s="3"/>
      <c r="C54" s="3"/>
      <c r="D54" s="3"/>
      <c r="E54" s="3"/>
      <c r="F54" s="113"/>
      <c r="G54" s="39"/>
      <c r="H54" s="3"/>
      <c r="I54" s="39"/>
      <c r="J54" s="3"/>
      <c r="K54" s="39"/>
      <c r="L54" s="3"/>
      <c r="M54" s="135"/>
      <c r="N54" s="3"/>
    </row>
    <row r="55" spans="1:14" ht="24" customHeight="1" x14ac:dyDescent="0.55000000000000004">
      <c r="A55" s="3" t="s">
        <v>208</v>
      </c>
      <c r="B55" s="3"/>
      <c r="C55" s="3"/>
      <c r="D55" s="3"/>
      <c r="E55" s="3"/>
      <c r="F55" s="113"/>
      <c r="G55" s="17">
        <v>-27060393.830000013</v>
      </c>
      <c r="H55" s="17"/>
      <c r="I55" s="17">
        <v>-57318189.474001974</v>
      </c>
      <c r="J55" s="17"/>
      <c r="K55" s="17">
        <v>-16110062.060000001</v>
      </c>
      <c r="L55" s="17"/>
      <c r="M55" s="17">
        <v>11621552.809999999</v>
      </c>
      <c r="N55" s="3"/>
    </row>
    <row r="56" spans="1:14" ht="24" customHeight="1" x14ac:dyDescent="0.55000000000000004">
      <c r="A56" s="3" t="s">
        <v>209</v>
      </c>
      <c r="B56" s="3"/>
      <c r="C56" s="3"/>
      <c r="D56" s="3"/>
      <c r="E56" s="3"/>
      <c r="F56" s="3"/>
      <c r="G56" s="17">
        <v>-148130223.76865137</v>
      </c>
      <c r="H56" s="17"/>
      <c r="I56" s="17">
        <v>-131277379.59933287</v>
      </c>
      <c r="J56" s="17"/>
      <c r="K56" s="17">
        <v>-49067801.095099986</v>
      </c>
      <c r="L56" s="17"/>
      <c r="M56" s="17">
        <v>-62492971.949999943</v>
      </c>
      <c r="N56" s="3"/>
    </row>
    <row r="57" spans="1:14" ht="24" customHeight="1" x14ac:dyDescent="0.55000000000000004">
      <c r="A57" s="3" t="s">
        <v>210</v>
      </c>
      <c r="B57" s="3"/>
      <c r="C57" s="3"/>
      <c r="D57" s="3"/>
      <c r="E57" s="3"/>
      <c r="F57" s="3"/>
      <c r="G57" s="17">
        <v>-1572275.32</v>
      </c>
      <c r="H57" s="17"/>
      <c r="I57" s="17">
        <v>-2877183.57</v>
      </c>
      <c r="J57" s="17"/>
      <c r="K57" s="17">
        <v>-1801134.59</v>
      </c>
      <c r="L57" s="17"/>
      <c r="M57" s="17">
        <v>-2920641.6399999997</v>
      </c>
      <c r="N57" s="3"/>
    </row>
    <row r="58" spans="1:14" ht="24" customHeight="1" x14ac:dyDescent="0.55000000000000004">
      <c r="A58" s="3" t="s">
        <v>211</v>
      </c>
      <c r="B58" s="3"/>
      <c r="C58" s="3"/>
      <c r="D58" s="3"/>
      <c r="E58" s="3"/>
      <c r="F58" s="3"/>
      <c r="G58" s="17">
        <v>0</v>
      </c>
      <c r="H58" s="17"/>
      <c r="I58" s="17">
        <v>-318000.06</v>
      </c>
      <c r="J58" s="17"/>
      <c r="K58" s="17">
        <v>0</v>
      </c>
      <c r="L58" s="17"/>
      <c r="M58" s="17">
        <v>-318000.06</v>
      </c>
      <c r="N58" s="3"/>
    </row>
    <row r="59" spans="1:14" s="131" customFormat="1" ht="24" customHeight="1" x14ac:dyDescent="0.55000000000000004">
      <c r="A59" s="3" t="s">
        <v>212</v>
      </c>
      <c r="B59" s="3"/>
      <c r="C59" s="3"/>
      <c r="D59" s="3"/>
      <c r="E59" s="3"/>
      <c r="F59" s="113"/>
      <c r="G59" s="44">
        <f>SUM(G27:G52,G54:G58)</f>
        <v>31686581.303596847</v>
      </c>
      <c r="H59" s="17"/>
      <c r="I59" s="44">
        <f>SUM(I27:I52,I54:I58)</f>
        <v>64659197.203264587</v>
      </c>
      <c r="J59" s="17"/>
      <c r="K59" s="44">
        <f>SUM(K27:K52,K54:K58)</f>
        <v>12157910.044900078</v>
      </c>
      <c r="L59" s="17"/>
      <c r="M59" s="44">
        <f>SUM(M27:M52,M54:M58)</f>
        <v>-12799074.759999899</v>
      </c>
      <c r="N59" s="130"/>
    </row>
    <row r="60" spans="1:14" ht="24" customHeight="1" x14ac:dyDescent="0.55000000000000004">
      <c r="A60" s="3" t="s">
        <v>213</v>
      </c>
      <c r="B60" s="3"/>
      <c r="C60" s="3"/>
      <c r="D60" s="3"/>
      <c r="E60" s="3"/>
      <c r="F60" s="3"/>
      <c r="G60" s="17">
        <v>-4750820.58</v>
      </c>
      <c r="H60" s="17"/>
      <c r="I60" s="17">
        <v>-7037807.8932107193</v>
      </c>
      <c r="J60" s="17"/>
      <c r="K60" s="17">
        <v>-3032103.89</v>
      </c>
      <c r="L60" s="17"/>
      <c r="M60" s="17">
        <v>-4215154.7300000004</v>
      </c>
      <c r="N60" s="3"/>
    </row>
    <row r="61" spans="1:14" ht="24" customHeight="1" x14ac:dyDescent="0.55000000000000004">
      <c r="A61" s="3" t="s">
        <v>214</v>
      </c>
      <c r="B61" s="3"/>
      <c r="C61" s="3"/>
      <c r="D61" s="3"/>
      <c r="E61" s="3"/>
      <c r="F61" s="113"/>
      <c r="G61" s="17">
        <v>136670.84999999983</v>
      </c>
      <c r="H61" s="17"/>
      <c r="I61" s="17">
        <v>247470.93999999631</v>
      </c>
      <c r="J61" s="17"/>
      <c r="K61" s="17">
        <v>91578.09</v>
      </c>
      <c r="L61" s="17"/>
      <c r="M61" s="111">
        <v>193380.54</v>
      </c>
      <c r="N61" s="3"/>
    </row>
    <row r="62" spans="1:14" ht="24" customHeight="1" x14ac:dyDescent="0.55000000000000004">
      <c r="A62" s="3" t="s">
        <v>215</v>
      </c>
      <c r="B62" s="3"/>
      <c r="C62" s="3"/>
      <c r="D62" s="3"/>
      <c r="E62" s="3"/>
      <c r="F62" s="113"/>
      <c r="G62" s="17">
        <v>-8866092.8640000019</v>
      </c>
      <c r="H62" s="17"/>
      <c r="I62" s="17">
        <v>-5514255.8932228936</v>
      </c>
      <c r="J62" s="17"/>
      <c r="K62" s="17">
        <v>-3545654.1200000038</v>
      </c>
      <c r="L62" s="17"/>
      <c r="M62" s="17">
        <v>-2174003.7199999988</v>
      </c>
      <c r="N62" s="3"/>
    </row>
    <row r="63" spans="1:14" ht="24" customHeight="1" x14ac:dyDescent="0.55000000000000004">
      <c r="A63" s="3" t="s">
        <v>216</v>
      </c>
      <c r="B63" s="3"/>
      <c r="C63" s="3"/>
      <c r="D63" s="3"/>
      <c r="E63" s="3"/>
      <c r="F63" s="113"/>
      <c r="G63" s="25">
        <f>SUM(G59:G62)</f>
        <v>18206338.70959685</v>
      </c>
      <c r="H63" s="17"/>
      <c r="I63" s="25">
        <f>SUM(I59:I62)</f>
        <v>52354604.356830977</v>
      </c>
      <c r="J63" s="17"/>
      <c r="K63" s="25">
        <f>SUM(K59:K62)</f>
        <v>5671730.1249000737</v>
      </c>
      <c r="L63" s="17"/>
      <c r="M63" s="25">
        <f>SUM(M59:M62)</f>
        <v>-18994852.669999897</v>
      </c>
      <c r="N63" s="3"/>
    </row>
    <row r="64" spans="1:14" ht="24" customHeight="1" x14ac:dyDescent="0.55000000000000004">
      <c r="A64" s="3" t="s">
        <v>217</v>
      </c>
      <c r="B64" s="3"/>
      <c r="C64" s="3"/>
      <c r="D64" s="3"/>
      <c r="E64" s="3"/>
      <c r="F64" s="3"/>
      <c r="G64" s="83"/>
      <c r="H64" s="17"/>
      <c r="I64" s="83"/>
      <c r="J64" s="17"/>
      <c r="K64" s="83"/>
      <c r="L64" s="17"/>
      <c r="M64" s="17"/>
      <c r="N64" s="3"/>
    </row>
    <row r="65" spans="1:14" ht="24" customHeight="1" x14ac:dyDescent="0.55000000000000004">
      <c r="A65" s="118" t="s">
        <v>218</v>
      </c>
      <c r="B65" s="3"/>
      <c r="C65" s="3"/>
      <c r="D65" s="3"/>
      <c r="E65" s="3"/>
      <c r="F65" s="3"/>
      <c r="G65" s="17">
        <v>-131415.78000000061</v>
      </c>
      <c r="H65" s="17"/>
      <c r="I65" s="17">
        <v>-109912.83999999985</v>
      </c>
      <c r="J65" s="17"/>
      <c r="K65" s="17">
        <v>-90662.31</v>
      </c>
      <c r="L65" s="17"/>
      <c r="M65" s="17">
        <v>-109912.84000000001</v>
      </c>
      <c r="N65" s="3"/>
    </row>
    <row r="66" spans="1:14" ht="24" customHeight="1" x14ac:dyDescent="0.55000000000000004">
      <c r="A66" s="3" t="s">
        <v>219</v>
      </c>
      <c r="B66" s="3"/>
      <c r="C66" s="3"/>
      <c r="D66" s="3"/>
      <c r="E66" s="3"/>
      <c r="F66" s="3"/>
      <c r="G66" s="17">
        <v>0</v>
      </c>
      <c r="H66" s="17"/>
      <c r="I66" s="17">
        <v>25192090.93</v>
      </c>
      <c r="J66" s="17"/>
      <c r="K66" s="17">
        <v>0</v>
      </c>
      <c r="L66" s="17"/>
      <c r="M66" s="17">
        <v>0</v>
      </c>
      <c r="N66" s="3"/>
    </row>
    <row r="67" spans="1:14" ht="24" customHeight="1" x14ac:dyDescent="0.55000000000000004">
      <c r="A67" s="3" t="s">
        <v>220</v>
      </c>
      <c r="B67" s="3"/>
      <c r="C67" s="3"/>
      <c r="D67" s="3"/>
      <c r="E67" s="3"/>
      <c r="F67" s="3"/>
      <c r="G67" s="17">
        <v>1356542.06</v>
      </c>
      <c r="H67" s="17"/>
      <c r="I67" s="17">
        <v>0</v>
      </c>
      <c r="J67" s="17"/>
      <c r="K67" s="17">
        <v>1356542.06</v>
      </c>
      <c r="L67" s="17"/>
      <c r="M67" s="17">
        <v>0</v>
      </c>
      <c r="N67" s="3"/>
    </row>
    <row r="68" spans="1:14" ht="24" customHeight="1" x14ac:dyDescent="0.55000000000000004">
      <c r="A68" s="3" t="s">
        <v>221</v>
      </c>
      <c r="B68" s="3"/>
      <c r="C68" s="3"/>
      <c r="D68" s="3"/>
      <c r="E68" s="3"/>
      <c r="F68" s="3"/>
      <c r="G68" s="17">
        <v>0</v>
      </c>
      <c r="H68" s="17"/>
      <c r="I68" s="17">
        <v>0</v>
      </c>
      <c r="J68" s="17"/>
      <c r="K68" s="17">
        <v>17999760</v>
      </c>
      <c r="L68" s="17"/>
      <c r="M68" s="17">
        <v>0</v>
      </c>
      <c r="N68" s="3"/>
    </row>
    <row r="69" spans="1:14" ht="24" customHeight="1" x14ac:dyDescent="0.55000000000000004">
      <c r="A69" s="118" t="s">
        <v>222</v>
      </c>
      <c r="B69" s="3"/>
      <c r="C69" s="3"/>
      <c r="D69" s="3"/>
      <c r="E69" s="3"/>
      <c r="F69" s="15"/>
      <c r="G69" s="17">
        <v>0</v>
      </c>
      <c r="H69" s="17"/>
      <c r="I69" s="17">
        <v>-107026324.63135183</v>
      </c>
      <c r="J69" s="17"/>
      <c r="K69" s="17">
        <v>0</v>
      </c>
      <c r="L69" s="17"/>
      <c r="M69" s="111">
        <v>-150000000</v>
      </c>
      <c r="N69" s="3"/>
    </row>
    <row r="70" spans="1:14" ht="24" customHeight="1" x14ac:dyDescent="0.55000000000000004">
      <c r="A70" s="118" t="s">
        <v>223</v>
      </c>
      <c r="B70" s="3"/>
      <c r="C70" s="3"/>
      <c r="D70" s="3"/>
      <c r="E70" s="3"/>
      <c r="F70" s="3"/>
      <c r="G70" s="17">
        <v>-8768139.1564485952</v>
      </c>
      <c r="H70" s="17"/>
      <c r="I70" s="17">
        <v>-12556837.579070095</v>
      </c>
      <c r="J70" s="17"/>
      <c r="K70" s="17">
        <v>-4178211.84</v>
      </c>
      <c r="L70" s="17"/>
      <c r="M70" s="17">
        <v>-10246898</v>
      </c>
      <c r="N70" s="3"/>
    </row>
    <row r="71" spans="1:14" ht="24" customHeight="1" x14ac:dyDescent="0.55000000000000004">
      <c r="A71" s="118" t="s">
        <v>224</v>
      </c>
      <c r="B71" s="3"/>
      <c r="C71" s="3"/>
      <c r="D71" s="3"/>
      <c r="E71" s="3"/>
      <c r="F71" s="3"/>
      <c r="G71" s="17">
        <v>-6486819.5899999999</v>
      </c>
      <c r="H71" s="17"/>
      <c r="I71" s="17">
        <v>-2566908.099999994</v>
      </c>
      <c r="J71" s="17"/>
      <c r="K71" s="17">
        <v>-6486819.5899999999</v>
      </c>
      <c r="L71" s="17"/>
      <c r="M71" s="17">
        <v>-2566908.1</v>
      </c>
      <c r="N71" s="3"/>
    </row>
    <row r="72" spans="1:14" s="131" customFormat="1" ht="24" customHeight="1" x14ac:dyDescent="0.55000000000000004">
      <c r="A72" s="3" t="s">
        <v>225</v>
      </c>
      <c r="B72" s="3"/>
      <c r="C72" s="3"/>
      <c r="D72" s="3"/>
      <c r="E72" s="3"/>
      <c r="F72" s="3"/>
      <c r="G72" s="25">
        <f>SUM(G65:G71)</f>
        <v>-14029832.466448596</v>
      </c>
      <c r="H72" s="17"/>
      <c r="I72" s="25">
        <f>SUM(I65:I71)</f>
        <v>-97067892.22042191</v>
      </c>
      <c r="J72" s="17"/>
      <c r="K72" s="25">
        <f>SUM(K65:K71)</f>
        <v>8600608.3200000003</v>
      </c>
      <c r="L72" s="17"/>
      <c r="M72" s="25">
        <f>SUM(M65:M71)</f>
        <v>-162923718.94</v>
      </c>
      <c r="N72" s="130"/>
    </row>
    <row r="73" spans="1:14" ht="24" customHeight="1" x14ac:dyDescent="0.55000000000000004">
      <c r="A73" s="3" t="s">
        <v>226</v>
      </c>
      <c r="B73" s="3"/>
      <c r="C73" s="3"/>
      <c r="D73" s="3"/>
      <c r="E73" s="3"/>
      <c r="F73" s="3"/>
      <c r="G73" s="83"/>
      <c r="H73" s="17"/>
      <c r="I73" s="83"/>
      <c r="J73" s="17"/>
      <c r="K73" s="83"/>
      <c r="L73" s="17"/>
      <c r="M73" s="17"/>
      <c r="N73" s="3"/>
    </row>
    <row r="74" spans="1:14" ht="24" customHeight="1" x14ac:dyDescent="0.55000000000000004">
      <c r="A74" s="118" t="s">
        <v>227</v>
      </c>
      <c r="B74" s="3"/>
      <c r="C74" s="3"/>
      <c r="D74" s="3"/>
      <c r="E74" s="3"/>
      <c r="F74" s="3"/>
      <c r="G74" s="83">
        <v>0</v>
      </c>
      <c r="H74" s="17"/>
      <c r="I74" s="83">
        <v>10000000</v>
      </c>
      <c r="J74" s="17"/>
      <c r="K74" s="83">
        <v>0</v>
      </c>
      <c r="L74" s="17"/>
      <c r="M74" s="17">
        <v>10000000</v>
      </c>
      <c r="N74" s="3"/>
    </row>
    <row r="75" spans="1:14" ht="24" customHeight="1" x14ac:dyDescent="0.55000000000000004">
      <c r="A75" s="118" t="s">
        <v>228</v>
      </c>
      <c r="B75" s="3"/>
      <c r="C75" s="3"/>
      <c r="D75" s="3"/>
      <c r="E75" s="3"/>
      <c r="F75" s="3"/>
      <c r="G75" s="17">
        <v>-7609469.2299999995</v>
      </c>
      <c r="H75" s="17"/>
      <c r="I75" s="17">
        <v>-2511442.41443728</v>
      </c>
      <c r="J75" s="17"/>
      <c r="K75" s="17">
        <v>-6389232.6399999997</v>
      </c>
      <c r="L75" s="17"/>
      <c r="M75" s="17">
        <v>-2197685.499999993</v>
      </c>
      <c r="N75" s="3"/>
    </row>
    <row r="76" spans="1:14" ht="24" customHeight="1" x14ac:dyDescent="0.55000000000000004">
      <c r="A76" s="118" t="s">
        <v>229</v>
      </c>
      <c r="B76" s="3"/>
      <c r="C76" s="3"/>
      <c r="D76" s="3"/>
      <c r="E76" s="3"/>
      <c r="F76" s="3"/>
      <c r="G76" s="17">
        <v>-60243.495000001043</v>
      </c>
      <c r="H76" s="17"/>
      <c r="I76" s="17">
        <v>6084022.3699999992</v>
      </c>
      <c r="J76" s="17"/>
      <c r="K76" s="17">
        <v>0</v>
      </c>
      <c r="L76" s="17"/>
      <c r="M76" s="17">
        <v>0</v>
      </c>
      <c r="N76" s="3"/>
    </row>
    <row r="77" spans="1:14" ht="24" customHeight="1" x14ac:dyDescent="0.55000000000000004">
      <c r="A77" s="118" t="s">
        <v>230</v>
      </c>
      <c r="B77" s="3"/>
      <c r="C77" s="3"/>
      <c r="D77" s="3"/>
      <c r="E77" s="3"/>
      <c r="F77" s="3"/>
      <c r="G77" s="17">
        <f>-5303588.79+0.01</f>
        <v>-5303588.78</v>
      </c>
      <c r="H77" s="17"/>
      <c r="I77" s="17">
        <v>-3041797.0159398001</v>
      </c>
      <c r="J77" s="17"/>
      <c r="K77" s="17">
        <v>-1860218.59</v>
      </c>
      <c r="L77" s="17"/>
      <c r="M77" s="17">
        <v>-1331145.54</v>
      </c>
      <c r="N77" s="3"/>
    </row>
    <row r="78" spans="1:14" ht="24" customHeight="1" x14ac:dyDescent="0.55000000000000004">
      <c r="A78" s="118" t="s">
        <v>231</v>
      </c>
      <c r="B78" s="3"/>
      <c r="C78" s="3"/>
      <c r="D78" s="3"/>
      <c r="E78" s="3"/>
      <c r="F78" s="3"/>
      <c r="G78" s="17">
        <v>-12000240</v>
      </c>
      <c r="H78" s="17"/>
      <c r="I78" s="17">
        <v>0</v>
      </c>
      <c r="J78" s="17"/>
      <c r="K78" s="17">
        <v>0</v>
      </c>
      <c r="L78" s="17"/>
      <c r="M78" s="17">
        <v>0</v>
      </c>
      <c r="N78" s="3"/>
    </row>
    <row r="79" spans="1:14" s="131" customFormat="1" ht="24" customHeight="1" x14ac:dyDescent="0.55000000000000004">
      <c r="A79" s="3" t="s">
        <v>232</v>
      </c>
      <c r="B79" s="3"/>
      <c r="C79" s="3"/>
      <c r="D79" s="3"/>
      <c r="E79" s="3"/>
      <c r="F79" s="3"/>
      <c r="G79" s="25">
        <f>SUM(G74:G78)</f>
        <v>-24973541.505000003</v>
      </c>
      <c r="H79" s="17"/>
      <c r="I79" s="25">
        <f>SUM(I74:I78)</f>
        <v>10530782.939622918</v>
      </c>
      <c r="J79" s="17"/>
      <c r="K79" s="25">
        <f>SUM(K74:K78)</f>
        <v>-8249451.2299999995</v>
      </c>
      <c r="L79" s="17"/>
      <c r="M79" s="25">
        <f>SUM(M74:M78)</f>
        <v>6471168.9600000074</v>
      </c>
      <c r="N79" s="130"/>
    </row>
    <row r="80" spans="1:14" s="131" customFormat="1" ht="24" customHeight="1" x14ac:dyDescent="0.55000000000000004">
      <c r="A80" s="3"/>
      <c r="B80" s="3"/>
      <c r="C80" s="3"/>
      <c r="D80" s="3"/>
      <c r="E80" s="3"/>
      <c r="F80" s="3"/>
      <c r="G80" s="17"/>
      <c r="H80" s="17"/>
      <c r="I80" s="17"/>
      <c r="J80" s="17"/>
      <c r="K80" s="17"/>
      <c r="L80" s="17"/>
      <c r="M80" s="17"/>
      <c r="N80" s="130"/>
    </row>
    <row r="81" spans="1:14" ht="24" customHeight="1" x14ac:dyDescent="0.55000000000000004">
      <c r="A81" s="14" t="s">
        <v>49</v>
      </c>
      <c r="B81" s="3"/>
      <c r="C81" s="3"/>
      <c r="D81" s="3"/>
      <c r="E81" s="3"/>
      <c r="F81" s="3"/>
      <c r="G81" s="132"/>
      <c r="H81" s="132"/>
      <c r="I81" s="132"/>
      <c r="J81" s="132"/>
      <c r="K81" s="132"/>
      <c r="L81" s="132"/>
      <c r="M81" s="132"/>
      <c r="N81" s="3"/>
    </row>
    <row r="82" spans="1:14" ht="24" customHeight="1" x14ac:dyDescent="0.55000000000000004">
      <c r="A82" s="14"/>
      <c r="B82" s="3"/>
      <c r="C82" s="3"/>
      <c r="D82" s="3"/>
      <c r="E82" s="3"/>
      <c r="F82" s="3"/>
      <c r="G82" s="132"/>
      <c r="H82" s="132"/>
      <c r="I82" s="132"/>
      <c r="J82" s="132"/>
      <c r="K82" s="132"/>
      <c r="L82" s="132"/>
      <c r="M82" s="132"/>
      <c r="N82" s="3"/>
    </row>
    <row r="83" spans="1:14" ht="24" customHeight="1" x14ac:dyDescent="0.55000000000000004">
      <c r="B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</row>
    <row r="84" spans="1:14" s="2" customFormat="1" ht="24" customHeight="1" x14ac:dyDescent="0.55000000000000004">
      <c r="A84" s="133"/>
      <c r="B84" s="3"/>
      <c r="C84" s="14" t="s">
        <v>50</v>
      </c>
      <c r="E84" s="21"/>
      <c r="H84" s="3"/>
      <c r="J84" s="3"/>
      <c r="L84" s="3"/>
      <c r="N84" s="3"/>
    </row>
    <row r="85" spans="1:14" s="2" customFormat="1" ht="24" customHeight="1" x14ac:dyDescent="0.55000000000000004">
      <c r="A85" s="133"/>
      <c r="B85" s="3"/>
      <c r="C85" s="14" t="s">
        <v>51</v>
      </c>
      <c r="E85" s="21"/>
      <c r="G85" s="3"/>
      <c r="H85" s="3"/>
      <c r="I85" s="3"/>
      <c r="J85" s="3"/>
      <c r="K85" s="3"/>
      <c r="L85" s="3"/>
      <c r="M85" s="3"/>
      <c r="N85" s="3"/>
    </row>
    <row r="86" spans="1:14" s="2" customFormat="1" ht="24.75" customHeight="1" x14ac:dyDescent="0.55000000000000004">
      <c r="A86" s="133"/>
      <c r="B86" s="3"/>
      <c r="C86" s="14"/>
      <c r="E86" s="21"/>
      <c r="G86" s="3"/>
      <c r="H86" s="3"/>
      <c r="I86" s="3"/>
      <c r="J86" s="3"/>
      <c r="K86" s="3"/>
      <c r="L86" s="3"/>
      <c r="M86" s="3"/>
      <c r="N86" s="3"/>
    </row>
    <row r="87" spans="1:14" ht="24.6" customHeight="1" x14ac:dyDescent="0.55000000000000004">
      <c r="A87" s="142" t="s">
        <v>86</v>
      </c>
      <c r="B87" s="134"/>
      <c r="C87" s="134"/>
      <c r="D87" s="134"/>
      <c r="E87" s="134"/>
      <c r="F87" s="134"/>
      <c r="G87" s="134"/>
      <c r="H87" s="134"/>
      <c r="I87" s="134"/>
      <c r="J87" s="134"/>
      <c r="K87" s="134"/>
      <c r="L87" s="134"/>
      <c r="M87" s="134"/>
      <c r="N87" s="3"/>
    </row>
    <row r="88" spans="1:14" ht="24.6" customHeight="1" x14ac:dyDescent="0.55000000000000004">
      <c r="A88" s="49" t="s">
        <v>0</v>
      </c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3"/>
    </row>
    <row r="89" spans="1:14" ht="24.6" customHeight="1" x14ac:dyDescent="0.55000000000000004">
      <c r="A89" s="49" t="s">
        <v>204</v>
      </c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3"/>
    </row>
    <row r="90" spans="1:14" ht="24.6" customHeight="1" x14ac:dyDescent="0.55000000000000004">
      <c r="A90" s="49" t="str">
        <f>+A47</f>
        <v>สำหรับงวด 3 เดือน สิ้นสุดวันที่ 31 มีนาคม 2569</v>
      </c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3"/>
    </row>
    <row r="91" spans="1:14" ht="24.6" customHeight="1" x14ac:dyDescent="0.55000000000000004">
      <c r="A91" s="49" t="s">
        <v>107</v>
      </c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3"/>
    </row>
    <row r="92" spans="1:14" ht="24.6" customHeight="1" x14ac:dyDescent="0.55000000000000004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3"/>
    </row>
    <row r="93" spans="1:14" ht="24.6" customHeight="1" x14ac:dyDescent="0.55000000000000004">
      <c r="A93" s="1"/>
      <c r="B93" s="1"/>
      <c r="C93" s="1"/>
      <c r="D93" s="1"/>
      <c r="E93" s="1"/>
      <c r="F93" s="39"/>
      <c r="G93" s="1"/>
      <c r="H93" s="1"/>
      <c r="I93" s="1"/>
      <c r="J93" s="1"/>
      <c r="K93" s="1"/>
      <c r="L93" s="1"/>
      <c r="M93" s="55" t="s">
        <v>3</v>
      </c>
      <c r="N93" s="3"/>
    </row>
    <row r="94" spans="1:14" ht="24.6" customHeight="1" x14ac:dyDescent="0.55000000000000004">
      <c r="A94" s="1"/>
      <c r="B94" s="1"/>
      <c r="C94" s="1"/>
      <c r="D94" s="1"/>
      <c r="E94" s="1"/>
      <c r="F94" s="1"/>
      <c r="G94" s="143" t="s">
        <v>4</v>
      </c>
      <c r="H94" s="143"/>
      <c r="I94" s="143"/>
      <c r="J94" s="1"/>
      <c r="K94" s="143" t="s">
        <v>5</v>
      </c>
      <c r="L94" s="143"/>
      <c r="M94" s="143"/>
      <c r="N94" s="3"/>
    </row>
    <row r="95" spans="1:14" ht="24.6" customHeight="1" x14ac:dyDescent="0.55000000000000004">
      <c r="A95" s="3" t="s">
        <v>205</v>
      </c>
      <c r="B95" s="3"/>
      <c r="C95" s="3"/>
      <c r="D95" s="3"/>
      <c r="E95" s="3"/>
      <c r="F95" s="7"/>
      <c r="G95" s="15" t="s">
        <v>108</v>
      </c>
      <c r="H95" s="3"/>
      <c r="I95" s="15" t="s">
        <v>109</v>
      </c>
      <c r="J95" s="1"/>
      <c r="K95" s="15" t="s">
        <v>108</v>
      </c>
      <c r="L95" s="3"/>
      <c r="M95" s="127" t="s">
        <v>109</v>
      </c>
      <c r="N95" s="3"/>
    </row>
    <row r="96" spans="1:14" ht="24.6" customHeight="1" x14ac:dyDescent="0.55000000000000004">
      <c r="A96" s="3" t="s">
        <v>233</v>
      </c>
      <c r="B96" s="3"/>
      <c r="C96" s="3"/>
      <c r="D96" s="3"/>
      <c r="E96" s="3"/>
      <c r="F96" s="3"/>
      <c r="G96" s="17">
        <f>+G72+G79+G63</f>
        <v>-20797035.26185175</v>
      </c>
      <c r="H96" s="17"/>
      <c r="I96" s="17">
        <f>+I72+I79+I63</f>
        <v>-34182504.92396801</v>
      </c>
      <c r="J96" s="17"/>
      <c r="K96" s="17">
        <f>+K72+K79+K63</f>
        <v>6022887.2149000745</v>
      </c>
      <c r="L96" s="17"/>
      <c r="M96" s="17">
        <f>+M72+M79+M63</f>
        <v>-175447402.64999989</v>
      </c>
      <c r="N96" s="3"/>
    </row>
    <row r="97" spans="1:14" ht="24.6" customHeight="1" x14ac:dyDescent="0.55000000000000004">
      <c r="A97" s="3" t="s">
        <v>234</v>
      </c>
      <c r="B97" s="3"/>
      <c r="C97" s="3"/>
      <c r="D97" s="3"/>
      <c r="E97" s="3"/>
      <c r="F97" s="3"/>
      <c r="G97" s="17">
        <f>+งบฐานะการเงิน!J11</f>
        <v>697823721.48000002</v>
      </c>
      <c r="H97" s="17"/>
      <c r="I97" s="17">
        <v>920840576.75999999</v>
      </c>
      <c r="J97" s="17"/>
      <c r="K97" s="17">
        <f>+งบฐานะการเงิน!N11</f>
        <v>556034580.1099999</v>
      </c>
      <c r="L97" s="17"/>
      <c r="M97" s="111">
        <v>882186938.14999998</v>
      </c>
      <c r="N97" s="3"/>
    </row>
    <row r="98" spans="1:14" ht="24.6" customHeight="1" thickBot="1" x14ac:dyDescent="0.6">
      <c r="A98" s="3" t="s">
        <v>235</v>
      </c>
      <c r="B98" s="3"/>
      <c r="C98" s="3"/>
      <c r="D98" s="3"/>
      <c r="E98" s="3"/>
      <c r="F98" s="3"/>
      <c r="G98" s="27">
        <f>SUM(G96:G97)</f>
        <v>677026686.21814823</v>
      </c>
      <c r="H98" s="17"/>
      <c r="I98" s="27">
        <f>SUM(I96:I97)</f>
        <v>886658071.83603203</v>
      </c>
      <c r="J98" s="17"/>
      <c r="K98" s="27">
        <f>SUM(K96:K97)</f>
        <v>562057467.32489991</v>
      </c>
      <c r="L98" s="17"/>
      <c r="M98" s="27">
        <f>SUM(M96:M97)</f>
        <v>706739535.50000012</v>
      </c>
      <c r="N98" s="3"/>
    </row>
    <row r="99" spans="1:14" ht="24.6" customHeight="1" thickTop="1" x14ac:dyDescent="0.55000000000000004">
      <c r="A99" s="3"/>
      <c r="B99" s="3"/>
      <c r="C99" s="3"/>
      <c r="D99" s="3"/>
      <c r="E99" s="3"/>
      <c r="F99" s="3"/>
      <c r="G99" s="17"/>
      <c r="H99" s="17"/>
      <c r="I99" s="17"/>
      <c r="J99" s="17"/>
      <c r="K99" s="17"/>
      <c r="L99" s="17"/>
      <c r="M99" s="17"/>
      <c r="N99" s="3"/>
    </row>
    <row r="100" spans="1:14" ht="24.6" customHeight="1" x14ac:dyDescent="0.6">
      <c r="A100" s="14" t="s">
        <v>236</v>
      </c>
      <c r="B100" s="3"/>
      <c r="C100" s="3"/>
      <c r="D100" s="3"/>
      <c r="E100" s="3"/>
      <c r="F100" s="3"/>
      <c r="G100" s="36"/>
      <c r="H100" s="36"/>
      <c r="I100" s="36"/>
      <c r="J100" s="36"/>
      <c r="K100" s="139"/>
      <c r="L100" s="36"/>
      <c r="M100" s="36"/>
      <c r="N100" s="3"/>
    </row>
    <row r="101" spans="1:14" ht="24.6" customHeight="1" x14ac:dyDescent="0.55000000000000004">
      <c r="A101" s="140" t="s">
        <v>237</v>
      </c>
      <c r="B101" s="3"/>
      <c r="C101" s="3"/>
      <c r="D101" s="3"/>
      <c r="E101" s="3"/>
      <c r="F101" s="3"/>
      <c r="G101" s="36">
        <v>1682242.99</v>
      </c>
      <c r="H101" s="141"/>
      <c r="I101" s="36">
        <v>0</v>
      </c>
      <c r="J101" s="141"/>
      <c r="K101" s="36">
        <v>0</v>
      </c>
      <c r="L101" s="141"/>
      <c r="M101" s="36">
        <v>0</v>
      </c>
      <c r="N101" s="3"/>
    </row>
    <row r="102" spans="1:14" ht="24.6" customHeight="1" x14ac:dyDescent="0.55000000000000004">
      <c r="A102" s="140" t="s">
        <v>238</v>
      </c>
      <c r="B102" s="3"/>
      <c r="C102" s="3"/>
      <c r="D102" s="3"/>
      <c r="E102" s="3"/>
      <c r="F102" s="3"/>
      <c r="G102" s="36">
        <v>2730000</v>
      </c>
      <c r="H102" s="141"/>
      <c r="I102" s="36">
        <v>0</v>
      </c>
      <c r="J102" s="141"/>
      <c r="K102" s="36">
        <v>2730000</v>
      </c>
      <c r="L102" s="141"/>
      <c r="M102" s="36">
        <v>0</v>
      </c>
      <c r="N102" s="3"/>
    </row>
    <row r="103" spans="1:14" ht="24.6" customHeight="1" x14ac:dyDescent="0.55000000000000004">
      <c r="A103" s="140" t="s">
        <v>239</v>
      </c>
      <c r="B103" s="3"/>
      <c r="C103" s="3"/>
      <c r="D103" s="3"/>
      <c r="E103" s="3"/>
      <c r="F103" s="3"/>
      <c r="G103" s="36">
        <v>12034752</v>
      </c>
      <c r="H103" s="141"/>
      <c r="I103" s="36">
        <v>0</v>
      </c>
      <c r="J103" s="141"/>
      <c r="K103" s="36">
        <v>12034752</v>
      </c>
      <c r="L103" s="141"/>
      <c r="M103" s="36">
        <v>0</v>
      </c>
      <c r="N103" s="3"/>
    </row>
    <row r="104" spans="1:14" ht="24.6" customHeight="1" x14ac:dyDescent="0.55000000000000004">
      <c r="A104" s="140"/>
      <c r="B104" s="3"/>
      <c r="C104" s="3"/>
      <c r="D104" s="3"/>
      <c r="E104" s="3"/>
      <c r="F104" s="3"/>
      <c r="G104" s="36"/>
      <c r="H104" s="141"/>
      <c r="I104" s="36"/>
      <c r="J104" s="141"/>
      <c r="K104" s="36"/>
      <c r="L104" s="141"/>
      <c r="M104" s="36"/>
      <c r="N104" s="3"/>
    </row>
    <row r="105" spans="1:14" ht="24.6" customHeight="1" x14ac:dyDescent="0.55000000000000004">
      <c r="A105" s="140"/>
      <c r="B105" s="3"/>
      <c r="C105" s="3"/>
      <c r="D105" s="3"/>
      <c r="E105" s="3"/>
      <c r="F105" s="3"/>
      <c r="G105" s="36"/>
      <c r="H105" s="141"/>
      <c r="I105" s="36"/>
      <c r="J105" s="141"/>
      <c r="K105" s="36"/>
      <c r="L105" s="141"/>
      <c r="M105" s="36"/>
      <c r="N105" s="3"/>
    </row>
    <row r="106" spans="1:14" ht="24.6" customHeight="1" x14ac:dyDescent="0.55000000000000004">
      <c r="A106" s="140"/>
      <c r="B106" s="3"/>
      <c r="C106" s="3"/>
      <c r="D106" s="3"/>
      <c r="E106" s="3"/>
      <c r="F106" s="3"/>
      <c r="G106" s="36"/>
      <c r="H106" s="141"/>
      <c r="I106" s="36"/>
      <c r="J106" s="141"/>
      <c r="K106" s="36"/>
      <c r="L106" s="141"/>
      <c r="M106" s="36"/>
      <c r="N106" s="3"/>
    </row>
    <row r="107" spans="1:14" ht="24.6" customHeight="1" x14ac:dyDescent="0.55000000000000004">
      <c r="A107" s="140"/>
      <c r="B107" s="3"/>
      <c r="C107" s="3"/>
      <c r="D107" s="3"/>
      <c r="E107" s="3"/>
      <c r="F107" s="3"/>
      <c r="G107" s="36"/>
      <c r="H107" s="141"/>
      <c r="I107" s="36"/>
      <c r="J107" s="141"/>
      <c r="K107" s="36"/>
      <c r="L107" s="141"/>
      <c r="M107" s="36"/>
      <c r="N107" s="3"/>
    </row>
    <row r="108" spans="1:14" ht="24.6" customHeight="1" x14ac:dyDescent="0.55000000000000004">
      <c r="A108" s="14" t="s">
        <v>49</v>
      </c>
      <c r="B108" s="3"/>
      <c r="C108" s="3"/>
      <c r="D108" s="3"/>
      <c r="E108" s="3"/>
      <c r="F108" s="3"/>
      <c r="G108" s="36"/>
      <c r="H108" s="141"/>
      <c r="I108" s="36"/>
      <c r="J108" s="141"/>
      <c r="K108" s="36"/>
      <c r="L108" s="141"/>
      <c r="M108" s="36"/>
      <c r="N108" s="3"/>
    </row>
    <row r="109" spans="1:14" ht="24.6" customHeight="1" x14ac:dyDescent="0.55000000000000004">
      <c r="A109" s="140"/>
      <c r="B109" s="3"/>
      <c r="C109" s="3"/>
      <c r="D109" s="3"/>
      <c r="E109" s="3"/>
      <c r="F109" s="3"/>
      <c r="G109" s="36"/>
      <c r="H109" s="141"/>
      <c r="I109" s="36"/>
      <c r="J109" s="141"/>
      <c r="K109" s="36"/>
      <c r="L109" s="141"/>
      <c r="M109" s="36"/>
      <c r="N109" s="3"/>
    </row>
    <row r="110" spans="1:14" ht="24.6" customHeight="1" x14ac:dyDescent="0.55000000000000004">
      <c r="A110" s="140"/>
      <c r="B110" s="3"/>
      <c r="C110" s="3"/>
      <c r="D110" s="3"/>
      <c r="E110" s="3"/>
      <c r="F110" s="3"/>
      <c r="G110" s="36"/>
      <c r="H110" s="141"/>
      <c r="I110" s="36"/>
      <c r="J110" s="141"/>
      <c r="K110" s="36"/>
      <c r="L110" s="141"/>
      <c r="M110" s="36"/>
      <c r="N110" s="3"/>
    </row>
    <row r="111" spans="1:14" ht="24.6" customHeight="1" x14ac:dyDescent="0.55000000000000004">
      <c r="B111" s="3"/>
      <c r="C111" s="3"/>
      <c r="D111" s="3"/>
      <c r="E111" s="3"/>
      <c r="F111" s="3"/>
      <c r="G111" s="132"/>
      <c r="H111" s="132"/>
      <c r="I111" s="132"/>
      <c r="J111" s="132"/>
      <c r="K111" s="132"/>
      <c r="L111" s="132"/>
      <c r="M111" s="132"/>
      <c r="N111" s="3"/>
    </row>
    <row r="112" spans="1:14" ht="24.6" customHeight="1" x14ac:dyDescent="0.55000000000000004">
      <c r="A112" s="14"/>
      <c r="B112" s="3"/>
      <c r="C112" s="3"/>
      <c r="D112" s="3"/>
      <c r="E112" s="3"/>
      <c r="F112" s="3"/>
      <c r="G112" s="132"/>
      <c r="H112" s="132"/>
      <c r="I112" s="132"/>
      <c r="J112" s="132"/>
      <c r="K112" s="132"/>
      <c r="L112" s="132"/>
      <c r="M112" s="132"/>
      <c r="N112" s="3"/>
    </row>
    <row r="113" spans="1:14" s="2" customFormat="1" ht="24.6" customHeight="1" x14ac:dyDescent="0.55000000000000004">
      <c r="A113" s="133"/>
      <c r="B113" s="3"/>
      <c r="C113" s="14" t="s">
        <v>50</v>
      </c>
      <c r="E113" s="21"/>
      <c r="H113" s="3"/>
      <c r="J113" s="3"/>
      <c r="L113" s="3"/>
      <c r="N113" s="3"/>
    </row>
    <row r="114" spans="1:14" s="2" customFormat="1" ht="24.6" customHeight="1" x14ac:dyDescent="0.55000000000000004">
      <c r="A114" s="133"/>
      <c r="B114" s="3"/>
      <c r="C114" s="14" t="s">
        <v>51</v>
      </c>
      <c r="E114" s="21"/>
      <c r="G114" s="3"/>
      <c r="H114" s="3"/>
      <c r="I114" s="3"/>
      <c r="J114" s="3"/>
      <c r="K114" s="3"/>
      <c r="L114" s="3"/>
      <c r="M114" s="3"/>
      <c r="N114" s="3"/>
    </row>
    <row r="115" spans="1:14" ht="25.2" customHeight="1" x14ac:dyDescent="0.6">
      <c r="G115" s="136"/>
      <c r="I115" s="136"/>
      <c r="K115" s="136"/>
    </row>
  </sheetData>
  <sheetProtection selectLockedCells="1" selectUnlockedCells="1"/>
  <mergeCells count="6">
    <mergeCell ref="G7:I7"/>
    <mergeCell ref="K7:M7"/>
    <mergeCell ref="G51:I51"/>
    <mergeCell ref="K51:M51"/>
    <mergeCell ref="G94:I94"/>
    <mergeCell ref="K94:M94"/>
  </mergeCells>
  <pageMargins left="0.78740157480314965" right="0.27559055118110237" top="0.59055118110236227" bottom="0.23622047244094491" header="0.35433070866141736" footer="0.43"/>
  <pageSetup paperSize="9" scale="80" firstPageNumber="0" fitToHeight="0" orientation="portrait" r:id="rId1"/>
  <headerFooter alignWithMargins="0"/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2673c9f-e737-4eea-8892-bcda32bbff7f" xsi:nil="true"/>
    <lcf76f155ced4ddcb4097134ff3c332f xmlns="45102ca6-cf67-4d1d-ab7b-b35cb72070d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CD6FBF1E3F6474F8EE48D4213FFF545" ma:contentTypeVersion="11" ma:contentTypeDescription="Create a new document." ma:contentTypeScope="" ma:versionID="1e8b7860d3a4d314387696c2ec4a8fae">
  <xsd:schema xmlns:xsd="http://www.w3.org/2001/XMLSchema" xmlns:xs="http://www.w3.org/2001/XMLSchema" xmlns:p="http://schemas.microsoft.com/office/2006/metadata/properties" xmlns:ns2="45102ca6-cf67-4d1d-ab7b-b35cb72070de" xmlns:ns3="52673c9f-e737-4eea-8892-bcda32bbff7f" targetNamespace="http://schemas.microsoft.com/office/2006/metadata/properties" ma:root="true" ma:fieldsID="453d2780134788ac81e7c91344226af0" ns2:_="" ns3:_="">
    <xsd:import namespace="45102ca6-cf67-4d1d-ab7b-b35cb72070de"/>
    <xsd:import namespace="52673c9f-e737-4eea-8892-bcda32bbff7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102ca6-cf67-4d1d-ab7b-b35cb72070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673c9f-e737-4eea-8892-bcda32bbff7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6bdd563-f204-4556-acf7-10c2018e2d52}" ma:internalName="TaxCatchAll" ma:readOnly="false" ma:showField="CatchAllData" ma:web="52673c9f-e737-4eea-8892-bcda32bbff7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2E4DDDE-35C3-45C0-895E-959855A0E68E}">
  <ds:schemaRefs>
    <ds:schemaRef ds:uri="http://purl.org/dc/terms/"/>
    <ds:schemaRef ds:uri="http://schemas.microsoft.com/office/2006/documentManagement/types"/>
    <ds:schemaRef ds:uri="http://www.w3.org/XML/1998/namespace"/>
    <ds:schemaRef ds:uri="http://purl.org/dc/dcmitype/"/>
    <ds:schemaRef ds:uri="45102ca6-cf67-4d1d-ab7b-b35cb72070de"/>
    <ds:schemaRef ds:uri="http://purl.org/dc/elements/1.1/"/>
    <ds:schemaRef ds:uri="52673c9f-e737-4eea-8892-bcda32bbff7f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DF9AEDC1-B062-4185-8662-4D8B9020EE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102ca6-cf67-4d1d-ab7b-b35cb72070de"/>
    <ds:schemaRef ds:uri="52673c9f-e737-4eea-8892-bcda32bbff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1ECC86B-61B0-44E3-A97D-63BB8040BCD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งบฐานะการเงิน</vt:lpstr>
      <vt:lpstr>งบกำไรขาดทุน </vt:lpstr>
      <vt:lpstr>งบเปลี่ยนแปลงรวม</vt:lpstr>
      <vt:lpstr>งบเปลี่ยนแปลงเฉพาะกิจการ</vt:lpstr>
      <vt:lpstr>งบกระแสเงินสด</vt:lpstr>
      <vt:lpstr>งบกระแสเงินสด!Print_Area</vt:lpstr>
      <vt:lpstr>'งบกำไรขาดทุน '!Print_Area</vt:lpstr>
      <vt:lpstr>งบฐานะการเงิน!Print_Area</vt:lpstr>
      <vt:lpstr>งบเปลี่ยนแปลงเฉพาะกิจการ!Print_Area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This PC</dc:creator>
  <cp:keywords/>
  <dc:description/>
  <cp:lastModifiedBy>ยุวดี มัญชูวาท</cp:lastModifiedBy>
  <cp:revision/>
  <cp:lastPrinted>2026-05-13T08:26:58Z</cp:lastPrinted>
  <dcterms:created xsi:type="dcterms:W3CDTF">2026-03-20T06:31:21Z</dcterms:created>
  <dcterms:modified xsi:type="dcterms:W3CDTF">2026-05-13T11:57:22Z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0x010100BCD6FBF1E3F6474F8EE48D4213FFF545</vt:lpwstr>
  </property>
  <property fmtid="{D5CDD505-2E9C-101B-9397-08002B2CF9AE}" pid="3" name="MediaServiceImageTags">
    <vt:lpwstr/>
  </property>
</Properties>
</file>