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9\Nam_2569\Nam_Q1 Mar'69\"/>
    </mc:Choice>
  </mc:AlternateContent>
  <xr:revisionPtr revIDLastSave="0" documentId="13_ncr:1_{3077539F-BF04-45C6-A300-EDA7D636D351}" xr6:coauthVersionLast="47" xr6:coauthVersionMax="47" xr10:uidLastSave="{00000000-0000-0000-0000-000000000000}"/>
  <bookViews>
    <workbookView xWindow="780" yWindow="225" windowWidth="19920" windowHeight="15255" activeTab="4" xr2:uid="{3D006BB8-3FC3-414F-BC97-8FD88584AEBD}"/>
  </bookViews>
  <sheets>
    <sheet name="BS" sheetId="1" r:id="rId1"/>
    <sheet name="PL 3 Month" sheetId="2" r:id="rId2"/>
    <sheet name="CHE_C" sheetId="3" r:id="rId3"/>
    <sheet name="CHE_S" sheetId="4" r:id="rId4"/>
    <sheet name=" CF " sheetId="5" r:id="rId5"/>
  </sheets>
  <definedNames>
    <definedName name="_Hlk135754022" localSheetId="1">'PL 3 Month'!$D$69</definedName>
    <definedName name="_xlnm.Print_Area" localSheetId="0">BS!$A$1:$N$124</definedName>
    <definedName name="_xlnm.Print_Area" localSheetId="2">CHE_C!$A$1:$S$28</definedName>
    <definedName name="_xlnm.Print_Area" localSheetId="3">CHE_S!$A$1:$P$25</definedName>
    <definedName name="_xlnm.Print_Area" localSheetId="1">'PL 3 Month'!$A$1:$N$70</definedName>
    <definedName name="ฟๅ" localSheetId="4">#REF!</definedName>
    <definedName name="ฟๅ" localSheetId="0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8" i="5" l="1"/>
  <c r="M78" i="5"/>
  <c r="K78" i="5"/>
  <c r="I78" i="5"/>
  <c r="G78" i="5"/>
  <c r="K71" i="5"/>
  <c r="G71" i="5"/>
  <c r="K28" i="5"/>
  <c r="P22" i="3" l="1"/>
  <c r="G17" i="1"/>
  <c r="M71" i="5" l="1"/>
  <c r="I71" i="5"/>
  <c r="M28" i="5"/>
  <c r="I28" i="5"/>
  <c r="I72" i="1" l="1"/>
  <c r="K95" i="5"/>
  <c r="G95" i="5"/>
  <c r="I58" i="5"/>
  <c r="I62" i="5" s="1"/>
  <c r="M58" i="5"/>
  <c r="M62" i="5" s="1"/>
  <c r="K58" i="5"/>
  <c r="K62" i="5" s="1"/>
  <c r="A3" i="5"/>
  <c r="A46" i="5" s="1"/>
  <c r="A1" i="5"/>
  <c r="K19" i="4"/>
  <c r="I19" i="4"/>
  <c r="G19" i="4"/>
  <c r="O16" i="4"/>
  <c r="K14" i="4"/>
  <c r="I14" i="4"/>
  <c r="G14" i="4"/>
  <c r="O11" i="4"/>
  <c r="J23" i="3"/>
  <c r="H23" i="3"/>
  <c r="F23" i="3"/>
  <c r="P23" i="3"/>
  <c r="G107" i="1" s="1"/>
  <c r="N21" i="3"/>
  <c r="R21" i="3" s="1"/>
  <c r="R18" i="3"/>
  <c r="J16" i="3"/>
  <c r="H16" i="3"/>
  <c r="F16" i="3"/>
  <c r="P15" i="3"/>
  <c r="P16" i="3" s="1"/>
  <c r="N14" i="3"/>
  <c r="R11" i="3"/>
  <c r="I57" i="2"/>
  <c r="I49" i="2"/>
  <c r="G49" i="2"/>
  <c r="M21" i="2"/>
  <c r="K21" i="2"/>
  <c r="I21" i="2"/>
  <c r="G21" i="2"/>
  <c r="M14" i="2"/>
  <c r="M22" i="2" s="1"/>
  <c r="M25" i="2" s="1"/>
  <c r="K14" i="2"/>
  <c r="I14" i="2"/>
  <c r="G14" i="2"/>
  <c r="M105" i="1"/>
  <c r="M106" i="1" s="1"/>
  <c r="M108" i="1" s="1"/>
  <c r="I105" i="1"/>
  <c r="I106" i="1" s="1"/>
  <c r="I108" i="1" s="1"/>
  <c r="M72" i="1"/>
  <c r="K72" i="1"/>
  <c r="G72" i="1"/>
  <c r="M64" i="1"/>
  <c r="K64" i="1"/>
  <c r="I64" i="1"/>
  <c r="G64" i="1"/>
  <c r="M50" i="1"/>
  <c r="M92" i="1" s="1"/>
  <c r="K50" i="1"/>
  <c r="K92" i="1" s="1"/>
  <c r="I50" i="1"/>
  <c r="I92" i="1" s="1"/>
  <c r="G50" i="1"/>
  <c r="G92" i="1" s="1"/>
  <c r="A46" i="1"/>
  <c r="A88" i="1" s="1"/>
  <c r="A44" i="1"/>
  <c r="A86" i="1" s="1"/>
  <c r="M30" i="1"/>
  <c r="K30" i="1"/>
  <c r="I30" i="1"/>
  <c r="G30" i="1"/>
  <c r="M17" i="1"/>
  <c r="K17" i="1"/>
  <c r="I17" i="1"/>
  <c r="A44" i="5" l="1"/>
  <c r="A86" i="5"/>
  <c r="K22" i="2"/>
  <c r="K25" i="2" s="1"/>
  <c r="K27" i="2" s="1"/>
  <c r="K50" i="2" s="1"/>
  <c r="G22" i="2"/>
  <c r="K73" i="1"/>
  <c r="M27" i="2"/>
  <c r="M50" i="2" s="1"/>
  <c r="I22" i="2"/>
  <c r="G31" i="1"/>
  <c r="K31" i="1"/>
  <c r="G73" i="1"/>
  <c r="M31" i="1"/>
  <c r="I31" i="1"/>
  <c r="M73" i="1"/>
  <c r="M109" i="1" s="1"/>
  <c r="I73" i="1"/>
  <c r="I109" i="1" s="1"/>
  <c r="K94" i="5"/>
  <c r="K96" i="5" s="1"/>
  <c r="M94" i="5"/>
  <c r="M96" i="5" s="1"/>
  <c r="I94" i="5"/>
  <c r="I96" i="5" s="1"/>
  <c r="R14" i="3"/>
  <c r="G25" i="2" l="1"/>
  <c r="G27" i="2" s="1"/>
  <c r="G50" i="2" s="1"/>
  <c r="G56" i="2" s="1"/>
  <c r="G58" i="2" s="1"/>
  <c r="I25" i="2"/>
  <c r="I27" i="2" s="1"/>
  <c r="K52" i="2"/>
  <c r="M52" i="2"/>
  <c r="K56" i="2"/>
  <c r="K58" i="2" s="1"/>
  <c r="M18" i="4"/>
  <c r="M56" i="2"/>
  <c r="M58" i="2" s="1"/>
  <c r="M13" i="4"/>
  <c r="G52" i="2" l="1"/>
  <c r="L22" i="3"/>
  <c r="N22" i="3" s="1"/>
  <c r="I50" i="2"/>
  <c r="I56" i="2" s="1"/>
  <c r="I58" i="2" s="1"/>
  <c r="I52" i="2"/>
  <c r="G54" i="2"/>
  <c r="G10" i="5" s="1"/>
  <c r="G28" i="5" s="1"/>
  <c r="G58" i="5" s="1"/>
  <c r="G62" i="5" s="1"/>
  <c r="G94" i="5" s="1"/>
  <c r="G96" i="5" s="1"/>
  <c r="G60" i="2"/>
  <c r="K54" i="2"/>
  <c r="K60" i="2"/>
  <c r="M54" i="2"/>
  <c r="M60" i="2"/>
  <c r="M19" i="4"/>
  <c r="K105" i="1" s="1"/>
  <c r="K106" i="1" s="1"/>
  <c r="K108" i="1" s="1"/>
  <c r="K109" i="1" s="1"/>
  <c r="O18" i="4"/>
  <c r="O19" i="4" s="1"/>
  <c r="M14" i="4"/>
  <c r="O13" i="4"/>
  <c r="O14" i="4" s="1"/>
  <c r="L23" i="3" l="1"/>
  <c r="G105" i="1" s="1"/>
  <c r="G106" i="1" s="1"/>
  <c r="G108" i="1" s="1"/>
  <c r="G109" i="1" s="1"/>
  <c r="I60" i="2"/>
  <c r="L15" i="3"/>
  <c r="I54" i="2"/>
  <c r="N23" i="3"/>
  <c r="R22" i="3"/>
  <c r="R23" i="3" s="1"/>
  <c r="L16" i="3" l="1"/>
  <c r="N15" i="3"/>
  <c r="R15" i="3" l="1"/>
  <c r="R16" i="3" s="1"/>
  <c r="N1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Rattanakorn Panyasen</author>
  </authors>
  <commentList>
    <comment ref="A49" authorId="0" shapeId="0" xr:uid="{0AF09022-495D-42F8-903E-A5B1DBE3CB7D}">
      <text>
        <r>
          <rPr>
            <b/>
            <sz val="9"/>
            <color indexed="81"/>
            <rFont val="Tahoma"/>
            <family val="2"/>
          </rPr>
          <t>กำไร(ขาดทุน)เบ็ดเสร็จอื่นสำหรับงวด-สุทธิ</t>
        </r>
      </text>
    </comment>
  </commentList>
</comments>
</file>

<file path=xl/sharedStrings.xml><?xml version="1.0" encoding="utf-8"?>
<sst xmlns="http://schemas.openxmlformats.org/spreadsheetml/2006/main" count="367" uniqueCount="227">
  <si>
    <t>NAMWIWAT MEDICAL CORPORATION PUBLIC COMPANY LIMITED AND SUBSIDIARIES</t>
  </si>
  <si>
    <t>STATEMENTS OF FINANCIAL POSITION</t>
  </si>
  <si>
    <t>AS AT MARCH 31, 2026</t>
  </si>
  <si>
    <t xml:space="preserve">(Unit : Baht) </t>
  </si>
  <si>
    <t>Consolidated financial statements</t>
  </si>
  <si>
    <t>Separate financial statements</t>
  </si>
  <si>
    <t>Note</t>
  </si>
  <si>
    <t>December 31, 2025</t>
  </si>
  <si>
    <t>(Unaudited</t>
  </si>
  <si>
    <t>(Audited)</t>
  </si>
  <si>
    <t>Assets</t>
  </si>
  <si>
    <t>/Reviewed only)</t>
  </si>
  <si>
    <t>Current assets</t>
  </si>
  <si>
    <t xml:space="preserve">         Cash and cash equivalents</t>
  </si>
  <si>
    <t>5</t>
  </si>
  <si>
    <t xml:space="preserve">        Trade and other current receivables </t>
  </si>
  <si>
    <t>6</t>
  </si>
  <si>
    <t xml:space="preserve">         Financial lease receivables-current portion</t>
  </si>
  <si>
    <t>7</t>
  </si>
  <si>
    <t xml:space="preserve">         Current contract assets</t>
  </si>
  <si>
    <t xml:space="preserve">         Inventories</t>
  </si>
  <si>
    <t>8</t>
  </si>
  <si>
    <t xml:space="preserve">         Other current financial assets</t>
  </si>
  <si>
    <t>9</t>
  </si>
  <si>
    <t xml:space="preserve">         Total current assets</t>
  </si>
  <si>
    <t>Non-current assets</t>
  </si>
  <si>
    <t xml:space="preserve">         Other non-current financial assets</t>
  </si>
  <si>
    <t xml:space="preserve">         Financial lease receivables</t>
  </si>
  <si>
    <t xml:space="preserve">         Investments in Subsidiaries</t>
  </si>
  <si>
    <t>10</t>
  </si>
  <si>
    <t xml:space="preserve">         Property, plant and equipment</t>
  </si>
  <si>
    <t>11</t>
  </si>
  <si>
    <t xml:space="preserve">         Right-of-use assets</t>
  </si>
  <si>
    <t>12</t>
  </si>
  <si>
    <t xml:space="preserve">         Goodwills</t>
  </si>
  <si>
    <t>13</t>
  </si>
  <si>
    <t xml:space="preserve">         Other intangible assets </t>
  </si>
  <si>
    <t>14</t>
  </si>
  <si>
    <t xml:space="preserve">         Prototype assets</t>
  </si>
  <si>
    <t>15</t>
  </si>
  <si>
    <t xml:space="preserve">         Deferred tax assets</t>
  </si>
  <si>
    <t>16</t>
  </si>
  <si>
    <t xml:space="preserve">         Other non-current financial assets with obligations</t>
  </si>
  <si>
    <t>17</t>
  </si>
  <si>
    <t xml:space="preserve">         Other non-current assets</t>
  </si>
  <si>
    <t xml:space="preserve">         Total non-current assets</t>
  </si>
  <si>
    <t>Total assets</t>
  </si>
  <si>
    <t>Notes to financial statements are parts of these financial statements.</t>
  </si>
  <si>
    <t xml:space="preserve">                Sign …………….………………………..…………........……………… Director</t>
  </si>
  <si>
    <t xml:space="preserve">                               (      Mr.Viroj Chaiturdkiet ,   Miss Nantira Chaiturdkiet     )</t>
  </si>
  <si>
    <t>- 2 -</t>
  </si>
  <si>
    <t>STATEMENTS OF FINANCIAL POSITION (Continued)</t>
  </si>
  <si>
    <t>Liabilities and shareholders' equity</t>
  </si>
  <si>
    <t>Current liabilities</t>
  </si>
  <si>
    <t xml:space="preserve">        Bank overdrafts and short-term borrowings from </t>
  </si>
  <si>
    <t xml:space="preserve">                financial institutions</t>
  </si>
  <si>
    <t>18</t>
  </si>
  <si>
    <t xml:space="preserve">        Trade and other current payables </t>
  </si>
  <si>
    <t>19</t>
  </si>
  <si>
    <t xml:space="preserve">        Current portion of long-term liabilities</t>
  </si>
  <si>
    <t>20</t>
  </si>
  <si>
    <t xml:space="preserve">        Current portion of lease liabilities</t>
  </si>
  <si>
    <t>21</t>
  </si>
  <si>
    <t xml:space="preserve">        Current portion of deferred services income </t>
  </si>
  <si>
    <t>22</t>
  </si>
  <si>
    <t xml:space="preserve">        Short - term loans from related parties</t>
  </si>
  <si>
    <t>4</t>
  </si>
  <si>
    <t xml:space="preserve">        Current income tax payable</t>
  </si>
  <si>
    <t xml:space="preserve">        Current provisions for employee benefit</t>
  </si>
  <si>
    <t>23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</si>
  <si>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</si>
  <si>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</si>
  <si>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</si>
  <si>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</si>
  <si>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</si>
  <si>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</si>
  <si>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 xml:space="preserve">        Deferred tax liabilities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</si>
  <si>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</si>
  <si>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</si>
  <si>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</si>
  <si>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</si>
  <si>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</si>
  <si>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</si>
  <si>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</si>
  <si>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</si>
  <si>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</si>
  <si>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</si>
  <si>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700,000,000 ordinary shares of Baht 0.50 each  </t>
  </si>
  <si>
    <t xml:space="preserve">            Issued and paid share capital</t>
  </si>
  <si>
    <t xml:space="preserve">        Share premium on ordinary share </t>
  </si>
  <si>
    <t xml:space="preserve">        Retained earnings </t>
  </si>
  <si>
    <t xml:space="preserve">            Appropriated</t>
  </si>
  <si>
    <t>Legal reserve</t>
  </si>
  <si>
    <t xml:space="preserve"> 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</si>
  <si>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</si>
  <si>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</si>
  <si>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</si>
  <si>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</si>
  <si>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</si>
  <si>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FOR THE THREE-MONTH PERIODS ENDED MARCH 31, 2026</t>
  </si>
  <si>
    <t>(UNAUDITED / REVIEWED ONLY)</t>
  </si>
  <si>
    <t>2026</t>
  </si>
  <si>
    <t>2025</t>
  </si>
  <si>
    <t>Revenues</t>
  </si>
  <si>
    <t>Revenues from sales of goods</t>
  </si>
  <si>
    <t>Revenues from rental and services</t>
  </si>
  <si>
    <t>Revenues from construction</t>
  </si>
  <si>
    <t xml:space="preserve">Other income </t>
  </si>
  <si>
    <t xml:space="preserve">Total revenues </t>
  </si>
  <si>
    <t>Expenses</t>
  </si>
  <si>
    <t>Cost of sales</t>
  </si>
  <si>
    <t>Cost of rental and services</t>
  </si>
  <si>
    <t>Cost of construction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</si>
  <si>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</si>
  <si>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</si>
  <si>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</si>
  <si>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</si>
  <si>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</si>
  <si>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</si>
  <si>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</si>
  <si>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</si>
  <si>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26</t>
  </si>
  <si>
    <t>Profit for the period</t>
  </si>
  <si>
    <t>Sign …………….………………………..…………........……………… Director</t>
  </si>
  <si>
    <t>STATEMENTS OF COMPREHENSIVE INCOME (Continued)</t>
  </si>
  <si>
    <t>Other comprehensive income :</t>
  </si>
  <si>
    <t xml:space="preserve">Items that will not be reclassified subsequently </t>
  </si>
  <si>
    <t>to profit or loss</t>
  </si>
  <si>
    <t>Exchange differences on translating financial statement</t>
  </si>
  <si>
    <t>Other comprehensive income for the period - net</t>
  </si>
  <si>
    <t>Total comprehensive income for the period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</si>
  <si>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</si>
  <si>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</si>
  <si>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</si>
  <si>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</si>
  <si>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</si>
  <si>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</si>
  <si>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</si>
  <si>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</si>
  <si>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</si>
  <si>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</si>
  <si>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</si>
  <si>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 xml:space="preserve">Total equity of </t>
  </si>
  <si>
    <t>Non-controlling</t>
  </si>
  <si>
    <t>Total</t>
  </si>
  <si>
    <t>share capital</t>
  </si>
  <si>
    <t xml:space="preserve">ordinary share </t>
  </si>
  <si>
    <t>Appropriated</t>
  </si>
  <si>
    <t>Unappropriated</t>
  </si>
  <si>
    <t>the Company</t>
  </si>
  <si>
    <t>interests</t>
  </si>
  <si>
    <t>shareholders' equity</t>
  </si>
  <si>
    <t>legal reserve</t>
  </si>
  <si>
    <t>Balance as at January 1, 2025</t>
  </si>
  <si>
    <t xml:space="preserve">Changes in shareholders' equity </t>
  </si>
  <si>
    <t xml:space="preserve">      Increase in non-controlling in terests from</t>
  </si>
  <si>
    <t xml:space="preserve">         investment in subsidiary</t>
  </si>
  <si>
    <t>Balance as at March 31, 2025</t>
  </si>
  <si>
    <t>Balance as at January 1, 2026</t>
  </si>
  <si>
    <t>Balance as at March 31, 2026</t>
  </si>
  <si>
    <t>STATEMENTS OF CASH FLOWS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</si>
  <si>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</si>
  <si>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</si>
  <si>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</si>
  <si>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</si>
  <si>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</si>
  <si>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</si>
  <si>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</si>
  <si>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Dividend received</t>
  </si>
  <si>
    <t xml:space="preserve">             Depreciation and amortization</t>
  </si>
  <si>
    <t xml:space="preserve">             Expected credit losses</t>
  </si>
  <si>
    <t xml:space="preserve">             Impairment loss of goods</t>
  </si>
  <si>
    <t xml:space="preserve">             Non-current provisions for employee benefit </t>
  </si>
  <si>
    <t xml:space="preserve">             Short-term provisions (reversal)</t>
  </si>
  <si>
    <t xml:space="preserve">            Loss from disposal of assets</t>
  </si>
  <si>
    <t xml:space="preserve">             (Gains) losses on unrealised exchange rate</t>
  </si>
  <si>
    <t xml:space="preserve">             (Gains) on changes in securities value</t>
  </si>
  <si>
    <t xml:space="preserve">             (Gains) losses on inventory count</t>
  </si>
  <si>
    <t xml:space="preserve">             (Gains) losses on sale of assets and write-off assets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</si>
  <si>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</si>
  <si>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</si>
  <si>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</si>
  <si>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Trade and other current receivables</t>
  </si>
  <si>
    <t xml:space="preserve">            Trade debtors-Installments</t>
  </si>
  <si>
    <t xml:space="preserve">             Inventories</t>
  </si>
  <si>
    <t xml:space="preserve">             Current contract assets</t>
  </si>
  <si>
    <t xml:space="preserve">             Other non-current financial assets</t>
  </si>
  <si>
    <t xml:space="preserve">             Deposits at financial institution with obligations</t>
  </si>
  <si>
    <t xml:space="preserve">             Other non-current assets</t>
  </si>
  <si>
    <t>STATEMENTS OF CASH FLOWS (Continued)</t>
  </si>
  <si>
    <t xml:space="preserve"> </t>
  </si>
  <si>
    <t xml:space="preserve">        Increase (Decrease) in changes in operating liabilities</t>
  </si>
  <si>
    <t xml:space="preserve">             Bank overdrafts and short-term borrowings </t>
  </si>
  <si>
    <t xml:space="preserve">from financial institutions </t>
  </si>
  <si>
    <t xml:space="preserve">             Trade and other current payables </t>
  </si>
  <si>
    <t xml:space="preserve">             Deferred services income</t>
  </si>
  <si>
    <t xml:space="preserve">             Employee benefits paid</t>
  </si>
  <si>
    <t xml:space="preserve">Cash generated from operation </t>
  </si>
  <si>
    <t xml:space="preserve">             Cash paid-finance costs </t>
  </si>
  <si>
    <t xml:space="preserve">             Cash received-finance income</t>
  </si>
  <si>
    <t xml:space="preserve">             Income tax paid </t>
  </si>
  <si>
    <t>Net cash provided by operating activities</t>
  </si>
  <si>
    <t>Cash flows from investing activities</t>
  </si>
  <si>
    <t xml:space="preserve">        Payments for acquire of current investments</t>
  </si>
  <si>
    <t xml:space="preserve">        Proceeds from loans to related persons</t>
  </si>
  <si>
    <t xml:space="preserve">        Proceeds received from non-current assets held for sale</t>
  </si>
  <si>
    <t xml:space="preserve">        Dividend received</t>
  </si>
  <si>
    <t xml:space="preserve">        Cash paid for subsidiaries</t>
  </si>
  <si>
    <t xml:space="preserve">        Payments for acquire of property, plant and equipment</t>
  </si>
  <si>
    <t xml:space="preserve">        Payments for acquire of other intangible assets</t>
  </si>
  <si>
    <t>Net cash provided by (used in) investing activities</t>
  </si>
  <si>
    <t>Cash flows from financing activities</t>
  </si>
  <si>
    <t xml:space="preserve">        Proceeds from long-term loans from financial institutions</t>
  </si>
  <si>
    <t xml:space="preserve">        Payments for long-term borrowing from financial institution</t>
  </si>
  <si>
    <t xml:space="preserve">        Payments for lease liabilities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</si>
  <si>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</si>
  <si>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</si>
  <si>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</si>
  <si>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</si>
  <si>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27</t>
  </si>
  <si>
    <t xml:space="preserve">        Dividend paid</t>
  </si>
  <si>
    <t>Supplemental of cash flows information for non-cash transactions</t>
  </si>
  <si>
    <t xml:space="preserve">        Transferred finished goods to equipment</t>
  </si>
  <si>
    <t xml:space="preserve">        Recoded lease liabilities from equipment</t>
  </si>
  <si>
    <t xml:space="preserve">        Recoded lease liabilities from right-of-use-assets</t>
  </si>
  <si>
    <t>March 31, 2026</t>
  </si>
  <si>
    <t xml:space="preserve">         (          Mr.Viroj Chaiturdkiet ,   Miss Nantira Chaiturdkiet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</si>
</sst>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0_);[Blue]\(#,##0.00\)"/>
    <numFmt numFmtId="167" formatCode="_(* #,##0.0000_);_(* \(#,##0.0000\);_(* &quot;-&quot;??_);_(@_)"/>
    <numFmt numFmtId="168" formatCode="_(* #,##0_);_(* \(#,##0\);_(* &quot;-&quot;??_);_(@_)"/>
    <numFmt numFmtId="169" formatCode="#,##0\ ;\(#,##0\)"/>
  </numFmts>
  <fonts count="17" x14ac:knownFonts="1">
    <font>
      <sz val="14"/>
      <name val="Cordia New"/>
      <charset val="222"/>
    </font>
    <font>
      <sz val="12"/>
      <name val="Arial"/>
      <family val="2"/>
      <charset val="222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5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5"/>
      <color theme="1"/>
      <name val="AngsanaUPC"/>
      <family val="1"/>
      <charset val="222"/>
    </font>
    <font>
      <b/>
      <sz val="9"/>
      <color indexed="81"/>
      <name val="Tahoma"/>
      <family val="2"/>
    </font>
    <font>
      <sz val="11"/>
      <color indexed="8"/>
      <name val="Tahoma"/>
      <family val="2"/>
      <charset val="222"/>
    </font>
    <font>
      <sz val="15"/>
      <color theme="1"/>
      <name val="Angsana New"/>
      <family val="1"/>
      <charset val="222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6" fillId="0" borderId="0" applyFill="0" applyBorder="0" applyAlignment="0" applyProtection="0"/>
    <xf numFmtId="39" fontId="1" fillId="0" borderId="0"/>
    <xf numFmtId="39" fontId="3" fillId="0" borderId="0"/>
    <xf numFmtId="0" fontId="4" fillId="0" borderId="0"/>
    <xf numFmtId="0" fontId="10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ill="0" applyBorder="0" applyAlignment="0" applyProtection="0"/>
    <xf numFmtId="0" fontId="14" fillId="0" borderId="0"/>
  </cellStyleXfs>
  <cellXfs count="160">
    <xf numFmtId="0" fontId="0" fillId="0" borderId="0" xfId="0"/>
    <xf numFmtId="39" fontId="2" fillId="0" borderId="0" xfId="2" applyFont="1" applyAlignment="1">
      <alignment horizontal="center"/>
    </xf>
    <xf numFmtId="39" fontId="2" fillId="0" borderId="0" xfId="0" applyNumberFormat="1" applyFont="1"/>
    <xf numFmtId="49" fontId="2" fillId="0" borderId="0" xfId="2" applyNumberFormat="1" applyFont="1" applyAlignment="1">
      <alignment horizontal="center"/>
    </xf>
    <xf numFmtId="39" fontId="2" fillId="0" borderId="0" xfId="2" applyFont="1"/>
    <xf numFmtId="49" fontId="2" fillId="0" borderId="0" xfId="2" applyNumberFormat="1" applyFont="1"/>
    <xf numFmtId="39" fontId="2" fillId="0" borderId="0" xfId="2" applyFont="1" applyAlignment="1">
      <alignment horizontal="right"/>
    </xf>
    <xf numFmtId="49" fontId="2" fillId="0" borderId="0" xfId="2" applyNumberFormat="1" applyFont="1" applyAlignment="1">
      <alignment horizontal="center" wrapText="1"/>
    </xf>
    <xf numFmtId="15" fontId="2" fillId="0" borderId="0" xfId="0" quotePrefix="1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/>
    <xf numFmtId="49" fontId="2" fillId="0" borderId="0" xfId="3" applyNumberFormat="1" applyFont="1" applyAlignment="1">
      <alignment horizontal="center"/>
    </xf>
    <xf numFmtId="39" fontId="2" fillId="0" borderId="0" xfId="4" applyNumberFormat="1" applyFont="1"/>
    <xf numFmtId="49" fontId="2" fillId="0" borderId="0" xfId="3" quotePrefix="1" applyNumberFormat="1" applyFont="1" applyAlignment="1">
      <alignment horizontal="center"/>
    </xf>
    <xf numFmtId="39" fontId="2" fillId="0" borderId="0" xfId="2" applyFont="1" applyAlignment="1">
      <alignment horizontal="left"/>
    </xf>
    <xf numFmtId="39" fontId="5" fillId="0" borderId="0" xfId="2" applyFont="1" applyAlignment="1">
      <alignment horizontal="left"/>
    </xf>
    <xf numFmtId="49" fontId="2" fillId="0" borderId="0" xfId="2" quotePrefix="1" applyNumberFormat="1" applyFont="1" applyAlignment="1">
      <alignment horizontal="center"/>
    </xf>
    <xf numFmtId="165" fontId="2" fillId="0" borderId="0" xfId="2" applyNumberFormat="1" applyFont="1"/>
    <xf numFmtId="165" fontId="2" fillId="0" borderId="0" xfId="2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39" fontId="2" fillId="0" borderId="0" xfId="3" applyFont="1" applyAlignment="1">
      <alignment horizontal="left"/>
    </xf>
    <xf numFmtId="39" fontId="2" fillId="0" borderId="0" xfId="3" applyFont="1"/>
    <xf numFmtId="166" fontId="2" fillId="0" borderId="0" xfId="3" applyNumberFormat="1" applyFont="1" applyAlignment="1">
      <alignment horizontal="left"/>
    </xf>
    <xf numFmtId="49" fontId="2" fillId="0" borderId="0" xfId="2" applyNumberFormat="1" applyFont="1" applyAlignment="1">
      <alignment horizontal="right"/>
    </xf>
    <xf numFmtId="165" fontId="2" fillId="0" borderId="2" xfId="2" applyNumberFormat="1" applyFont="1" applyBorder="1"/>
    <xf numFmtId="165" fontId="2" fillId="0" borderId="0" xfId="2" applyNumberFormat="1" applyFont="1" applyAlignment="1">
      <alignment horizontal="right"/>
    </xf>
    <xf numFmtId="165" fontId="2" fillId="0" borderId="3" xfId="0" applyNumberFormat="1" applyFont="1" applyBorder="1"/>
    <xf numFmtId="165" fontId="2" fillId="0" borderId="4" xfId="2" applyNumberFormat="1" applyFont="1" applyBorder="1"/>
    <xf numFmtId="165" fontId="2" fillId="0" borderId="5" xfId="0" applyNumberFormat="1" applyFont="1" applyBorder="1"/>
    <xf numFmtId="165" fontId="2" fillId="0" borderId="0" xfId="0" applyNumberFormat="1" applyFont="1"/>
    <xf numFmtId="165" fontId="2" fillId="0" borderId="6" xfId="2" applyNumberFormat="1" applyFont="1" applyBorder="1"/>
    <xf numFmtId="165" fontId="2" fillId="0" borderId="7" xfId="2" applyNumberFormat="1" applyFont="1" applyBorder="1"/>
    <xf numFmtId="39" fontId="2" fillId="0" borderId="0" xfId="2" quotePrefix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2" fillId="0" borderId="8" xfId="2" applyNumberFormat="1" applyFont="1" applyBorder="1"/>
    <xf numFmtId="0" fontId="2" fillId="0" borderId="0" xfId="2" applyNumberFormat="1" applyFont="1" applyAlignment="1">
      <alignment horizontal="center"/>
    </xf>
    <xf numFmtId="165" fontId="2" fillId="0" borderId="9" xfId="2" applyNumberFormat="1" applyFont="1" applyBorder="1"/>
    <xf numFmtId="165" fontId="2" fillId="0" borderId="10" xfId="2" applyNumberFormat="1" applyFont="1" applyBorder="1"/>
    <xf numFmtId="164" fontId="2" fillId="0" borderId="0" xfId="1" applyFont="1" applyFill="1"/>
    <xf numFmtId="4" fontId="6" fillId="0" borderId="0" xfId="1" applyNumberFormat="1"/>
    <xf numFmtId="164" fontId="2" fillId="0" borderId="0" xfId="1" applyFont="1"/>
    <xf numFmtId="164" fontId="6" fillId="0" borderId="0" xfId="1"/>
    <xf numFmtId="39" fontId="5" fillId="0" borderId="0" xfId="2" applyFont="1" applyAlignment="1">
      <alignment horizontal="centerContinuous"/>
    </xf>
    <xf numFmtId="49" fontId="5" fillId="0" borderId="0" xfId="2" applyNumberFormat="1" applyFont="1" applyAlignment="1">
      <alignment horizontal="centerContinuous"/>
    </xf>
    <xf numFmtId="39" fontId="5" fillId="0" borderId="0" xfId="2" applyFont="1"/>
    <xf numFmtId="39" fontId="5" fillId="0" borderId="0" xfId="0" applyNumberFormat="1" applyFont="1"/>
    <xf numFmtId="39" fontId="5" fillId="0" borderId="0" xfId="2" quotePrefix="1" applyFont="1" applyAlignment="1">
      <alignment horizontal="centerContinuous"/>
    </xf>
    <xf numFmtId="39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center"/>
    </xf>
    <xf numFmtId="39" fontId="7" fillId="0" borderId="0" xfId="2" applyFont="1"/>
    <xf numFmtId="39" fontId="7" fillId="0" borderId="0" xfId="2" applyFont="1" applyAlignment="1">
      <alignment horizontal="center"/>
    </xf>
    <xf numFmtId="39" fontId="7" fillId="0" borderId="0" xfId="2" applyFont="1" applyAlignment="1">
      <alignment horizontal="right"/>
    </xf>
    <xf numFmtId="49" fontId="7" fillId="0" borderId="0" xfId="2" applyNumberFormat="1" applyFont="1"/>
    <xf numFmtId="49" fontId="7" fillId="0" borderId="0" xfId="2" applyNumberFormat="1" applyFont="1" applyAlignment="1">
      <alignment horizontal="center" wrapText="1"/>
    </xf>
    <xf numFmtId="49" fontId="5" fillId="0" borderId="0" xfId="3" applyNumberFormat="1" applyFont="1" applyAlignment="1">
      <alignment horizontal="center"/>
    </xf>
    <xf numFmtId="166" fontId="5" fillId="0" borderId="0" xfId="3" applyNumberFormat="1" applyFont="1" applyAlignment="1">
      <alignment horizontal="center"/>
    </xf>
    <xf numFmtId="0" fontId="5" fillId="0" borderId="0" xfId="3" quotePrefix="1" applyNumberFormat="1" applyFont="1" applyAlignment="1">
      <alignment horizontal="center"/>
    </xf>
    <xf numFmtId="40" fontId="7" fillId="0" borderId="0" xfId="2" applyNumberFormat="1" applyFont="1"/>
    <xf numFmtId="40" fontId="5" fillId="0" borderId="0" xfId="2" applyNumberFormat="1" applyFont="1"/>
    <xf numFmtId="49" fontId="5" fillId="0" borderId="0" xfId="2" applyNumberFormat="1" applyFont="1"/>
    <xf numFmtId="49" fontId="2" fillId="0" borderId="0" xfId="0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/>
    </xf>
    <xf numFmtId="40" fontId="5" fillId="0" borderId="0" xfId="0" applyNumberFormat="1" applyFont="1"/>
    <xf numFmtId="40" fontId="7" fillId="0" borderId="0" xfId="2" applyNumberFormat="1" applyFont="1" applyAlignment="1">
      <alignment horizontal="left" indent="2"/>
    </xf>
    <xf numFmtId="40" fontId="7" fillId="0" borderId="0" xfId="0" applyNumberFormat="1" applyFont="1"/>
    <xf numFmtId="165" fontId="5" fillId="0" borderId="0" xfId="2" applyNumberFormat="1" applyFont="1"/>
    <xf numFmtId="40" fontId="8" fillId="0" borderId="0" xfId="0" applyNumberFormat="1" applyFont="1"/>
    <xf numFmtId="165" fontId="9" fillId="0" borderId="0" xfId="2" quotePrefix="1" applyNumberFormat="1" applyFont="1" applyAlignment="1">
      <alignment horizontal="center"/>
    </xf>
    <xf numFmtId="40" fontId="2" fillId="0" borderId="0" xfId="2" applyNumberFormat="1" applyFont="1" applyAlignment="1">
      <alignment horizontal="left" indent="2"/>
    </xf>
    <xf numFmtId="165" fontId="7" fillId="0" borderId="2" xfId="2" applyNumberFormat="1" applyFont="1" applyBorder="1"/>
    <xf numFmtId="165" fontId="7" fillId="0" borderId="0" xfId="2" applyNumberFormat="1" applyFont="1" applyAlignment="1">
      <alignment horizontal="center"/>
    </xf>
    <xf numFmtId="165" fontId="7" fillId="0" borderId="0" xfId="2" applyNumberFormat="1" applyFont="1"/>
    <xf numFmtId="165" fontId="7" fillId="0" borderId="6" xfId="2" applyNumberFormat="1" applyFont="1" applyBorder="1"/>
    <xf numFmtId="39" fontId="7" fillId="0" borderId="0" xfId="5" applyNumberFormat="1" applyFont="1"/>
    <xf numFmtId="0" fontId="2" fillId="0" borderId="0" xfId="0" applyFont="1"/>
    <xf numFmtId="165" fontId="2" fillId="0" borderId="0" xfId="6" applyNumberFormat="1" applyFont="1" applyFill="1"/>
    <xf numFmtId="165" fontId="5" fillId="0" borderId="0" xfId="6" applyNumberFormat="1" applyFont="1"/>
    <xf numFmtId="39" fontId="2" fillId="0" borderId="0" xfId="5" applyNumberFormat="1" applyFont="1"/>
    <xf numFmtId="165" fontId="2" fillId="0" borderId="0" xfId="6" applyNumberFormat="1" applyFont="1" applyFill="1" applyBorder="1"/>
    <xf numFmtId="165" fontId="5" fillId="0" borderId="0" xfId="6" applyNumberFormat="1" applyFont="1" applyFill="1" applyBorder="1"/>
    <xf numFmtId="165" fontId="2" fillId="0" borderId="1" xfId="2" applyNumberFormat="1" applyFont="1" applyBorder="1"/>
    <xf numFmtId="165" fontId="5" fillId="0" borderId="1" xfId="2" applyNumberFormat="1" applyFont="1" applyBorder="1"/>
    <xf numFmtId="39" fontId="5" fillId="0" borderId="0" xfId="3" applyFont="1"/>
    <xf numFmtId="49" fontId="7" fillId="0" borderId="0" xfId="2" applyNumberFormat="1" applyFont="1" applyAlignment="1">
      <alignment horizontal="center"/>
    </xf>
    <xf numFmtId="165" fontId="5" fillId="0" borderId="6" xfId="2" applyNumberFormat="1" applyFont="1" applyBorder="1"/>
    <xf numFmtId="39" fontId="7" fillId="0" borderId="0" xfId="2" applyFont="1" applyAlignment="1">
      <alignment horizontal="left"/>
    </xf>
    <xf numFmtId="165" fontId="5" fillId="0" borderId="0" xfId="3" applyNumberFormat="1" applyFont="1"/>
    <xf numFmtId="39" fontId="5" fillId="0" borderId="0" xfId="7" applyNumberFormat="1" applyFont="1"/>
    <xf numFmtId="39" fontId="7" fillId="0" borderId="0" xfId="0" applyNumberFormat="1" applyFont="1"/>
    <xf numFmtId="49" fontId="7" fillId="0" borderId="0" xfId="0" applyNumberFormat="1" applyFont="1"/>
    <xf numFmtId="39" fontId="7" fillId="0" borderId="0" xfId="7" applyNumberFormat="1" applyFont="1"/>
    <xf numFmtId="49" fontId="5" fillId="0" borderId="9" xfId="3" applyNumberFormat="1" applyFont="1" applyBorder="1" applyAlignment="1">
      <alignment horizontal="center"/>
    </xf>
    <xf numFmtId="0" fontId="5" fillId="0" borderId="9" xfId="3" quotePrefix="1" applyNumberFormat="1" applyFont="1" applyBorder="1" applyAlignment="1">
      <alignment horizontal="center"/>
    </xf>
    <xf numFmtId="165" fontId="7" fillId="0" borderId="1" xfId="2" applyNumberFormat="1" applyFont="1" applyBorder="1"/>
    <xf numFmtId="40" fontId="2" fillId="0" borderId="0" xfId="2" applyNumberFormat="1" applyFont="1" applyAlignment="1">
      <alignment horizontal="left"/>
    </xf>
    <xf numFmtId="164" fontId="6" fillId="0" borderId="0" xfId="1" applyFill="1" applyBorder="1"/>
    <xf numFmtId="39" fontId="12" fillId="0" borderId="0" xfId="3" applyFont="1"/>
    <xf numFmtId="165" fontId="5" fillId="0" borderId="10" xfId="2" applyNumberFormat="1" applyFont="1" applyBorder="1"/>
    <xf numFmtId="39" fontId="7" fillId="0" borderId="0" xfId="3" applyFont="1"/>
    <xf numFmtId="166" fontId="12" fillId="0" borderId="0" xfId="3" applyNumberFormat="1" applyFont="1" applyAlignment="1">
      <alignment horizontal="left"/>
    </xf>
    <xf numFmtId="165" fontId="2" fillId="0" borderId="0" xfId="7" applyNumberFormat="1" applyFont="1"/>
    <xf numFmtId="166" fontId="12" fillId="0" borderId="0" xfId="3" applyNumberFormat="1" applyFont="1"/>
    <xf numFmtId="164" fontId="7" fillId="0" borderId="10" xfId="3" applyNumberFormat="1" applyFont="1" applyBorder="1"/>
    <xf numFmtId="166" fontId="5" fillId="0" borderId="0" xfId="3" applyNumberFormat="1" applyFont="1" applyAlignment="1">
      <alignment horizontal="left"/>
    </xf>
    <xf numFmtId="165" fontId="2" fillId="0" borderId="0" xfId="8" applyNumberFormat="1" applyFont="1" applyFill="1" applyAlignment="1">
      <alignment horizontal="right"/>
    </xf>
    <xf numFmtId="166" fontId="5" fillId="0" borderId="0" xfId="3" applyNumberFormat="1" applyFont="1"/>
    <xf numFmtId="40" fontId="7" fillId="0" borderId="0" xfId="2" applyNumberFormat="1" applyFont="1" applyAlignment="1">
      <alignment horizontal="left"/>
    </xf>
    <xf numFmtId="39" fontId="7" fillId="0" borderId="0" xfId="3" applyFont="1" applyAlignment="1">
      <alignment horizontal="left" indent="2"/>
    </xf>
    <xf numFmtId="40" fontId="5" fillId="0" borderId="0" xfId="2" applyNumberFormat="1" applyFont="1" applyAlignment="1">
      <alignment horizontal="left"/>
    </xf>
    <xf numFmtId="167" fontId="2" fillId="0" borderId="0" xfId="1" applyNumberFormat="1" applyFont="1" applyFill="1"/>
    <xf numFmtId="167" fontId="5" fillId="0" borderId="0" xfId="2" applyNumberFormat="1" applyFont="1"/>
    <xf numFmtId="167" fontId="2" fillId="0" borderId="0" xfId="9" applyNumberFormat="1" applyFont="1" applyFill="1" applyBorder="1"/>
    <xf numFmtId="168" fontId="2" fillId="0" borderId="0" xfId="1" applyNumberFormat="1" applyFont="1"/>
    <xf numFmtId="166" fontId="2" fillId="0" borderId="0" xfId="2" applyNumberFormat="1" applyFont="1"/>
    <xf numFmtId="166" fontId="5" fillId="0" borderId="0" xfId="2" applyNumberFormat="1" applyFont="1"/>
    <xf numFmtId="169" fontId="5" fillId="0" borderId="0" xfId="2" applyNumberFormat="1" applyFont="1"/>
    <xf numFmtId="49" fontId="5" fillId="0" borderId="0" xfId="0" applyNumberFormat="1" applyFont="1"/>
    <xf numFmtId="39" fontId="5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right"/>
    </xf>
    <xf numFmtId="39" fontId="2" fillId="0" borderId="1" xfId="2" applyFont="1" applyBorder="1" applyAlignment="1">
      <alignment horizontal="center"/>
    </xf>
    <xf numFmtId="39" fontId="2" fillId="0" borderId="9" xfId="2" applyFont="1" applyBorder="1" applyAlignment="1">
      <alignment horizontal="center"/>
    </xf>
    <xf numFmtId="39" fontId="2" fillId="0" borderId="9" xfId="2" applyFont="1" applyBorder="1"/>
    <xf numFmtId="39" fontId="2" fillId="0" borderId="9" xfId="0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 vertical="center"/>
    </xf>
    <xf numFmtId="39" fontId="2" fillId="0" borderId="1" xfId="0" applyNumberFormat="1" applyFont="1" applyBorder="1" applyAlignment="1">
      <alignment horizontal="center"/>
    </xf>
    <xf numFmtId="39" fontId="2" fillId="0" borderId="1" xfId="0" applyNumberFormat="1" applyFont="1" applyBorder="1" applyAlignment="1">
      <alignment horizontal="center" vertical="center"/>
    </xf>
    <xf numFmtId="39" fontId="2" fillId="0" borderId="1" xfId="0" applyNumberFormat="1" applyFont="1" applyBorder="1" applyAlignment="1">
      <alignment horizontal="center" vertical="center" wrapText="1"/>
    </xf>
    <xf numFmtId="166" fontId="2" fillId="0" borderId="1" xfId="3" applyNumberFormat="1" applyFont="1" applyBorder="1" applyAlignment="1">
      <alignment horizontal="center"/>
    </xf>
    <xf numFmtId="166" fontId="2" fillId="0" borderId="0" xfId="10" applyNumberFormat="1" applyFont="1"/>
    <xf numFmtId="40" fontId="2" fillId="0" borderId="0" xfId="0" applyNumberFormat="1" applyFont="1" applyAlignment="1">
      <alignment horizontal="left" indent="2"/>
    </xf>
    <xf numFmtId="0" fontId="2" fillId="0" borderId="0" xfId="2" quotePrefix="1" applyNumberFormat="1" applyFont="1" applyAlignment="1">
      <alignment horizontal="center"/>
    </xf>
    <xf numFmtId="165" fontId="15" fillId="0" borderId="0" xfId="2" applyNumberFormat="1" applyFont="1"/>
    <xf numFmtId="40" fontId="2" fillId="0" borderId="0" xfId="3" applyNumberFormat="1" applyFont="1" applyAlignment="1">
      <alignment horizontal="left"/>
    </xf>
    <xf numFmtId="39" fontId="2" fillId="0" borderId="0" xfId="7" applyNumberFormat="1" applyFont="1"/>
    <xf numFmtId="39" fontId="2" fillId="0" borderId="0" xfId="2" applyFont="1" applyAlignment="1">
      <alignment horizontal="left" wrapText="1" indent="1"/>
    </xf>
    <xf numFmtId="49" fontId="2" fillId="0" borderId="0" xfId="2" applyNumberFormat="1" applyFont="1" applyAlignment="1">
      <alignment vertical="top"/>
    </xf>
    <xf numFmtId="39" fontId="2" fillId="0" borderId="0" xfId="7" applyNumberFormat="1" applyFont="1" applyAlignment="1">
      <alignment horizontal="left" wrapText="1" indent="1"/>
    </xf>
    <xf numFmtId="39" fontId="2" fillId="0" borderId="0" xfId="7" applyNumberFormat="1" applyFont="1" applyAlignment="1">
      <alignment horizontal="center"/>
    </xf>
    <xf numFmtId="165" fontId="2" fillId="0" borderId="0" xfId="1" applyNumberFormat="1" applyFont="1"/>
    <xf numFmtId="39" fontId="16" fillId="0" borderId="0" xfId="0" applyNumberFormat="1" applyFont="1"/>
    <xf numFmtId="39" fontId="2" fillId="0" borderId="0" xfId="0" applyNumberFormat="1" applyFont="1" applyAlignment="1">
      <alignment horizontal="left"/>
    </xf>
    <xf numFmtId="4" fontId="2" fillId="0" borderId="0" xfId="0" applyNumberFormat="1" applyFont="1"/>
    <xf numFmtId="39" fontId="2" fillId="0" borderId="0" xfId="2" applyFont="1" applyAlignment="1">
      <alignment horizontal="left" indent="13"/>
    </xf>
    <xf numFmtId="39" fontId="2" fillId="0" borderId="0" xfId="2" applyFont="1" applyAlignment="1">
      <alignment horizontal="left" indent="5"/>
    </xf>
    <xf numFmtId="49" fontId="5" fillId="0" borderId="0" xfId="3" quotePrefix="1" applyNumberFormat="1" applyFont="1" applyAlignment="1">
      <alignment horizontal="center"/>
    </xf>
    <xf numFmtId="39" fontId="15" fillId="0" borderId="0" xfId="2" applyFont="1"/>
    <xf numFmtId="49" fontId="7" fillId="0" borderId="1" xfId="2" applyNumberFormat="1" applyFont="1" applyBorder="1" applyAlignment="1">
      <alignment horizontal="center"/>
    </xf>
    <xf numFmtId="39" fontId="7" fillId="0" borderId="0" xfId="3" quotePrefix="1" applyFont="1" applyAlignment="1">
      <alignment horizontal="center"/>
    </xf>
    <xf numFmtId="39" fontId="2" fillId="0" borderId="0" xfId="3" quotePrefix="1" applyFont="1" applyAlignment="1">
      <alignment horizontal="center"/>
    </xf>
    <xf numFmtId="39" fontId="2" fillId="0" borderId="0" xfId="2" applyFont="1" applyAlignment="1">
      <alignment horizontal="center"/>
    </xf>
    <xf numFmtId="49" fontId="2" fillId="0" borderId="1" xfId="2" applyNumberFormat="1" applyFont="1" applyBorder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11" xfId="0" applyNumberFormat="1" applyFont="1" applyBorder="1" applyAlignment="1">
      <alignment horizontal="center" vertical="center"/>
    </xf>
    <xf numFmtId="39" fontId="2" fillId="0" borderId="1" xfId="2" applyFont="1" applyBorder="1" applyAlignment="1">
      <alignment horizontal="center"/>
    </xf>
    <xf numFmtId="49" fontId="2" fillId="0" borderId="1" xfId="2" applyNumberFormat="1" applyFont="1" applyBorder="1" applyAlignment="1">
      <alignment horizontal="center" vertical="top"/>
    </xf>
    <xf numFmtId="39" fontId="2" fillId="0" borderId="0" xfId="7" applyNumberFormat="1" applyFont="1" applyAlignment="1">
      <alignment horizontal="center"/>
    </xf>
    <xf numFmtId="165" fontId="2" fillId="0" borderId="0" xfId="2" applyNumberFormat="1" applyFont="1" applyBorder="1"/>
    <xf numFmtId="39" fontId="2" fillId="0" borderId="0" xfId="7" quotePrefix="1" applyNumberFormat="1" applyFont="1" applyAlignment="1">
      <alignment horizontal="center"/>
    </xf>
  </cellXfs>
  <cellStyles count="11">
    <cellStyle name="Comma 16" xfId="8" xr:uid="{797033FA-8FD4-4018-A2BB-571C994B41F3}"/>
    <cellStyle name="Comma 58" xfId="9" xr:uid="{03DBE1F8-67D6-4D9F-92A0-8BD7FBFE7FAF}"/>
    <cellStyle name="Comma 8 10" xfId="6" xr:uid="{B09ADAFA-9526-447F-9327-A4512D183678}"/>
    <cellStyle name="Normal 2" xfId="10" xr:uid="{85C180B2-9C68-4244-BC5B-CD612C0A969A}"/>
    <cellStyle name="Normal 2 10" xfId="4" xr:uid="{BB22EFE7-8F7F-4D63-9830-560071C32C5A}"/>
    <cellStyle name="Normal 2 2" xfId="7" xr:uid="{8C95999F-8615-45DE-8CCD-EA0B1249F992}"/>
    <cellStyle name="Normal_Presentation of Financial Statement 2" xfId="5" xr:uid="{BBA8E9E3-FDE9-4946-B800-4AE542364F68}"/>
    <cellStyle name="จุลภาค" xfId="1" builtinId="3"/>
    <cellStyle name="ปกติ" xfId="0" builtinId="0"/>
    <cellStyle name="ปกติ_Sheet1" xfId="2" xr:uid="{19EEBC7D-7A9F-4B0A-8518-21C98F5CFA98}"/>
    <cellStyle name="ปกติ_Sheet1 2" xfId="3" xr:uid="{048FC21C-AFDD-4D85-A34D-57CD3DF08A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C2368-C2EC-473D-9DCF-10A3D78C5468}">
  <dimension ref="A1:N127"/>
  <sheetViews>
    <sheetView topLeftCell="A105" zoomScaleNormal="100" zoomScaleSheetLayoutView="85" workbookViewId="0">
      <selection activeCell="D121" sqref="D121:D122"/>
    </sheetView>
  </sheetViews>
  <sheetFormatPr defaultColWidth="9.140625" defaultRowHeight="25.15" customHeight="1" x14ac:dyDescent="0.45"/>
  <cols>
    <col min="1" max="2" width="9.140625" style="2"/>
    <col min="3" max="3" width="9.140625" style="2" customWidth="1"/>
    <col min="4" max="4" width="17.42578125" style="2" customWidth="1"/>
    <col min="5" max="5" width="6.85546875" style="10" customWidth="1"/>
    <col min="6" max="6" width="1.7109375" style="10" customWidth="1"/>
    <col min="7" max="7" width="16.7109375" style="10" customWidth="1"/>
    <col min="8" max="8" width="1.7109375" style="10" customWidth="1"/>
    <col min="9" max="9" width="16.7109375" style="10" customWidth="1"/>
    <col min="10" max="10" width="1.7109375" style="10" customWidth="1"/>
    <col min="11" max="11" width="16.7109375" style="10" customWidth="1"/>
    <col min="12" max="12" width="1.7109375" style="10" customWidth="1"/>
    <col min="13" max="13" width="16.7109375" style="2" customWidth="1"/>
    <col min="14" max="14" width="1.42578125" style="2" customWidth="1"/>
    <col min="15" max="16384" width="9.140625" style="2"/>
  </cols>
  <sheetData>
    <row r="1" spans="1:14" ht="24.75" customHeight="1" x14ac:dyDescent="0.45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4" ht="24.75" customHeight="1" x14ac:dyDescent="0.45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4" ht="24.75" customHeight="1" x14ac:dyDescent="0.45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4" ht="24.75" customHeight="1" x14ac:dyDescent="0.45">
      <c r="A4" s="1"/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75" customHeight="1" x14ac:dyDescent="0.45">
      <c r="A5" s="4"/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6" t="s">
        <v>3</v>
      </c>
    </row>
    <row r="6" spans="1:14" ht="24.75" customHeight="1" x14ac:dyDescent="0.45">
      <c r="A6" s="4"/>
      <c r="B6" s="4"/>
      <c r="C6" s="4"/>
      <c r="D6" s="4"/>
      <c r="E6" s="5"/>
      <c r="F6" s="5"/>
      <c r="G6" s="152" t="s">
        <v>4</v>
      </c>
      <c r="H6" s="152"/>
      <c r="I6" s="152"/>
      <c r="J6" s="5"/>
      <c r="K6" s="152" t="s">
        <v>5</v>
      </c>
      <c r="L6" s="152"/>
      <c r="M6" s="152"/>
    </row>
    <row r="7" spans="1:14" ht="24.75" customHeight="1" x14ac:dyDescent="0.45">
      <c r="A7" s="4"/>
      <c r="B7" s="4"/>
      <c r="C7" s="4"/>
      <c r="D7" s="4"/>
      <c r="E7" s="7" t="s">
        <v>6</v>
      </c>
      <c r="F7" s="7"/>
      <c r="G7" s="8" t="s">
        <v>225</v>
      </c>
      <c r="H7" s="8"/>
      <c r="I7" s="9" t="s">
        <v>7</v>
      </c>
      <c r="K7" s="8" t="s">
        <v>225</v>
      </c>
      <c r="L7" s="3"/>
      <c r="M7" s="9" t="s">
        <v>7</v>
      </c>
    </row>
    <row r="8" spans="1:14" ht="24.75" customHeight="1" x14ac:dyDescent="0.45">
      <c r="A8" s="1"/>
      <c r="B8" s="1"/>
      <c r="C8" s="1"/>
      <c r="D8" s="1"/>
      <c r="E8" s="3"/>
      <c r="F8" s="3"/>
      <c r="G8" s="11" t="s">
        <v>8</v>
      </c>
      <c r="H8" s="11"/>
      <c r="I8" s="11" t="s">
        <v>9</v>
      </c>
      <c r="J8" s="12"/>
      <c r="K8" s="11" t="s">
        <v>8</v>
      </c>
      <c r="L8" s="13"/>
      <c r="M8" s="11" t="s">
        <v>9</v>
      </c>
    </row>
    <row r="9" spans="1:14" ht="24.75" customHeight="1" x14ac:dyDescent="0.45">
      <c r="A9" s="151" t="s">
        <v>10</v>
      </c>
      <c r="B9" s="151"/>
      <c r="C9" s="151"/>
      <c r="D9" s="151"/>
      <c r="E9" s="3"/>
      <c r="F9" s="3"/>
      <c r="G9" s="11" t="s">
        <v>11</v>
      </c>
      <c r="H9" s="11"/>
      <c r="I9" s="11"/>
      <c r="K9" s="11" t="s">
        <v>11</v>
      </c>
      <c r="L9" s="13"/>
      <c r="M9" s="11"/>
    </row>
    <row r="10" spans="1:14" ht="24.75" customHeight="1" x14ac:dyDescent="0.45">
      <c r="A10" s="14" t="s">
        <v>12</v>
      </c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</row>
    <row r="11" spans="1:14" ht="24.75" customHeight="1" x14ac:dyDescent="0.45">
      <c r="A11" s="15" t="s">
        <v>13</v>
      </c>
      <c r="B11" s="4"/>
      <c r="C11" s="4"/>
      <c r="D11" s="4"/>
      <c r="E11" s="16" t="s">
        <v>14</v>
      </c>
      <c r="F11" s="16"/>
      <c r="G11" s="17">
        <v>677026686.22000003</v>
      </c>
      <c r="H11" s="18"/>
      <c r="I11" s="17">
        <v>697823721.48000002</v>
      </c>
      <c r="J11" s="19"/>
      <c r="K11" s="17">
        <v>562057467.32000005</v>
      </c>
      <c r="L11" s="18"/>
      <c r="M11" s="17">
        <v>556034580.1099999</v>
      </c>
    </row>
    <row r="12" spans="1:14" ht="24.75" customHeight="1" x14ac:dyDescent="0.45">
      <c r="A12" s="20" t="s">
        <v>15</v>
      </c>
      <c r="B12" s="4"/>
      <c r="C12" s="4"/>
      <c r="D12" s="4"/>
      <c r="E12" s="16" t="s">
        <v>16</v>
      </c>
      <c r="F12" s="16"/>
      <c r="G12" s="17">
        <v>630658705.379372</v>
      </c>
      <c r="H12" s="18"/>
      <c r="I12" s="17">
        <v>680117271.30000007</v>
      </c>
      <c r="J12" s="19"/>
      <c r="K12" s="17">
        <v>492243230.73999995</v>
      </c>
      <c r="L12" s="18"/>
      <c r="M12" s="17">
        <v>522690618.44999999</v>
      </c>
    </row>
    <row r="13" spans="1:14" ht="24.75" customHeight="1" x14ac:dyDescent="0.45">
      <c r="A13" s="21" t="s">
        <v>17</v>
      </c>
      <c r="B13" s="4"/>
      <c r="C13" s="4"/>
      <c r="D13" s="4"/>
      <c r="E13" s="16" t="s">
        <v>18</v>
      </c>
      <c r="F13" s="16"/>
      <c r="G13" s="17">
        <v>15417029.34</v>
      </c>
      <c r="H13" s="18"/>
      <c r="I13" s="17">
        <v>14367886.359999999</v>
      </c>
      <c r="J13" s="19"/>
      <c r="K13" s="17">
        <v>15271285.16</v>
      </c>
      <c r="L13" s="18"/>
      <c r="M13" s="17">
        <v>13973321.49</v>
      </c>
    </row>
    <row r="14" spans="1:14" ht="24.75" customHeight="1" x14ac:dyDescent="0.45">
      <c r="A14" s="22" t="s">
        <v>19</v>
      </c>
      <c r="B14" s="4"/>
      <c r="C14" s="4"/>
      <c r="D14" s="4"/>
      <c r="F14" s="16"/>
      <c r="G14" s="17">
        <v>8900000</v>
      </c>
      <c r="H14" s="18"/>
      <c r="I14" s="17">
        <v>3828972.5299999993</v>
      </c>
      <c r="J14" s="19"/>
      <c r="K14" s="17">
        <v>8900000</v>
      </c>
      <c r="L14" s="18"/>
      <c r="M14" s="17">
        <v>3828972.5299999993</v>
      </c>
    </row>
    <row r="15" spans="1:14" ht="24.75" customHeight="1" x14ac:dyDescent="0.45">
      <c r="A15" s="22" t="s">
        <v>20</v>
      </c>
      <c r="B15" s="4"/>
      <c r="C15" s="4"/>
      <c r="D15" s="4"/>
      <c r="E15" s="16" t="s">
        <v>21</v>
      </c>
      <c r="F15" s="16"/>
      <c r="G15" s="17">
        <v>710472563.61000001</v>
      </c>
      <c r="H15" s="18"/>
      <c r="I15" s="17">
        <v>825394893.74000001</v>
      </c>
      <c r="J15" s="19"/>
      <c r="K15" s="17">
        <v>448729874.94999999</v>
      </c>
      <c r="L15" s="18"/>
      <c r="M15" s="17">
        <v>480871751.27000004</v>
      </c>
    </row>
    <row r="16" spans="1:14" ht="24.75" customHeight="1" x14ac:dyDescent="0.45">
      <c r="A16" s="20" t="s">
        <v>22</v>
      </c>
      <c r="B16" s="4"/>
      <c r="C16" s="4"/>
      <c r="D16" s="4"/>
      <c r="E16" s="16" t="s">
        <v>23</v>
      </c>
      <c r="F16" s="16"/>
      <c r="G16" s="17">
        <v>1088945.1300000006</v>
      </c>
      <c r="H16" s="18"/>
      <c r="I16" s="17">
        <v>955924.03</v>
      </c>
      <c r="J16" s="19"/>
      <c r="K16" s="17">
        <v>940134.5</v>
      </c>
      <c r="L16" s="18"/>
      <c r="M16" s="17">
        <v>847866.87</v>
      </c>
    </row>
    <row r="17" spans="1:13" ht="24.75" customHeight="1" x14ac:dyDescent="0.45">
      <c r="A17" s="4"/>
      <c r="B17" s="14" t="s">
        <v>24</v>
      </c>
      <c r="C17" s="4"/>
      <c r="D17" s="4"/>
      <c r="E17" s="23"/>
      <c r="F17" s="23"/>
      <c r="G17" s="24">
        <f>SUM(G11:G16)</f>
        <v>2043563929.6793718</v>
      </c>
      <c r="H17" s="25"/>
      <c r="I17" s="26">
        <f>SUM(I11:I16)</f>
        <v>2222488669.4400001</v>
      </c>
      <c r="J17" s="25"/>
      <c r="K17" s="24">
        <f>SUM(K11:K16)</f>
        <v>1528141992.6699998</v>
      </c>
      <c r="L17" s="25"/>
      <c r="M17" s="24">
        <f>SUM(M11:M16)</f>
        <v>1578247110.7199998</v>
      </c>
    </row>
    <row r="18" spans="1:13" ht="24.75" customHeight="1" x14ac:dyDescent="0.45">
      <c r="A18" s="14" t="s">
        <v>25</v>
      </c>
      <c r="B18" s="14"/>
      <c r="C18" s="4"/>
      <c r="D18" s="4"/>
      <c r="E18" s="23"/>
      <c r="F18" s="23"/>
      <c r="G18" s="25"/>
      <c r="H18" s="25"/>
      <c r="I18" s="25"/>
      <c r="J18" s="25"/>
      <c r="K18" s="25"/>
      <c r="L18" s="25"/>
      <c r="M18" s="17"/>
    </row>
    <row r="19" spans="1:13" ht="24.75" customHeight="1" x14ac:dyDescent="0.45">
      <c r="A19" s="14" t="s">
        <v>26</v>
      </c>
      <c r="B19" s="14"/>
      <c r="C19" s="4"/>
      <c r="D19" s="4"/>
      <c r="E19" s="3"/>
      <c r="F19" s="23"/>
      <c r="G19" s="17">
        <v>2715105.04</v>
      </c>
      <c r="H19" s="25"/>
      <c r="I19" s="17">
        <v>3671662.71</v>
      </c>
      <c r="J19" s="17"/>
      <c r="K19" s="17">
        <v>2715105.04</v>
      </c>
      <c r="L19" s="17"/>
      <c r="M19" s="17">
        <v>3671662.71</v>
      </c>
    </row>
    <row r="20" spans="1:13" ht="24.75" customHeight="1" x14ac:dyDescent="0.45">
      <c r="A20" s="22" t="s">
        <v>27</v>
      </c>
      <c r="B20" s="14"/>
      <c r="C20" s="4"/>
      <c r="D20" s="4"/>
      <c r="E20" s="3" t="s">
        <v>18</v>
      </c>
      <c r="F20" s="23"/>
      <c r="G20" s="17">
        <v>5581845.9499999993</v>
      </c>
      <c r="H20" s="25"/>
      <c r="I20" s="17">
        <v>7351425.1200000001</v>
      </c>
      <c r="J20" s="17"/>
      <c r="K20" s="17">
        <v>5332717.0599999996</v>
      </c>
      <c r="L20" s="17"/>
      <c r="M20" s="17">
        <v>7065582.2800000003</v>
      </c>
    </row>
    <row r="21" spans="1:13" ht="24.75" customHeight="1" x14ac:dyDescent="0.45">
      <c r="A21" s="14" t="s">
        <v>28</v>
      </c>
      <c r="B21" s="14"/>
      <c r="C21" s="4"/>
      <c r="D21" s="4"/>
      <c r="E21" s="3" t="s">
        <v>29</v>
      </c>
      <c r="F21" s="23"/>
      <c r="G21" s="17">
        <v>0</v>
      </c>
      <c r="H21" s="17"/>
      <c r="I21" s="17">
        <v>0</v>
      </c>
      <c r="J21" s="17"/>
      <c r="K21" s="17">
        <v>213079587.93000001</v>
      </c>
      <c r="L21" s="17"/>
      <c r="M21" s="17">
        <v>213079587.93000001</v>
      </c>
    </row>
    <row r="22" spans="1:13" ht="24.75" customHeight="1" x14ac:dyDescent="0.45">
      <c r="A22" s="20" t="s">
        <v>30</v>
      </c>
      <c r="B22" s="4"/>
      <c r="C22" s="4"/>
      <c r="D22" s="4"/>
      <c r="E22" s="3" t="s">
        <v>31</v>
      </c>
      <c r="F22" s="3"/>
      <c r="G22" s="17">
        <v>570221636.15999997</v>
      </c>
      <c r="H22" s="17"/>
      <c r="I22" s="17">
        <v>569749599.3599999</v>
      </c>
      <c r="J22" s="17"/>
      <c r="K22" s="17">
        <v>438392538.60000002</v>
      </c>
      <c r="L22" s="17"/>
      <c r="M22" s="17">
        <v>440687405.30000001</v>
      </c>
    </row>
    <row r="23" spans="1:13" ht="24.75" customHeight="1" x14ac:dyDescent="0.45">
      <c r="A23" s="20" t="s">
        <v>32</v>
      </c>
      <c r="B23" s="4"/>
      <c r="C23" s="4"/>
      <c r="D23" s="4"/>
      <c r="E23" s="16" t="s">
        <v>33</v>
      </c>
      <c r="F23" s="16"/>
      <c r="G23" s="17">
        <v>29223716.16</v>
      </c>
      <c r="H23" s="17"/>
      <c r="I23" s="17">
        <v>19214459.330000002</v>
      </c>
      <c r="J23" s="17"/>
      <c r="K23" s="17">
        <v>28019730.550000001</v>
      </c>
      <c r="L23" s="17"/>
      <c r="M23" s="17">
        <v>17628144.23</v>
      </c>
    </row>
    <row r="24" spans="1:13" ht="24.75" customHeight="1" x14ac:dyDescent="0.45">
      <c r="A24" s="20" t="s">
        <v>34</v>
      </c>
      <c r="B24" s="4"/>
      <c r="C24" s="4"/>
      <c r="D24" s="4"/>
      <c r="E24" s="16" t="s">
        <v>35</v>
      </c>
      <c r="F24" s="16"/>
      <c r="G24" s="17">
        <v>64854353.589999996</v>
      </c>
      <c r="H24" s="17"/>
      <c r="I24" s="17">
        <v>63985013.140000001</v>
      </c>
      <c r="J24" s="17"/>
      <c r="K24" s="17">
        <v>0</v>
      </c>
      <c r="L24" s="17"/>
      <c r="M24" s="17">
        <v>0</v>
      </c>
    </row>
    <row r="25" spans="1:13" ht="24.75" customHeight="1" x14ac:dyDescent="0.45">
      <c r="A25" s="12" t="s">
        <v>36</v>
      </c>
      <c r="B25" s="4"/>
      <c r="C25" s="4"/>
      <c r="D25" s="4"/>
      <c r="E25" s="3" t="s">
        <v>37</v>
      </c>
      <c r="F25" s="3"/>
      <c r="G25" s="17">
        <v>27853281.210000001</v>
      </c>
      <c r="H25" s="17"/>
      <c r="I25" s="17">
        <v>25971148.909999996</v>
      </c>
      <c r="J25" s="17"/>
      <c r="K25" s="17">
        <v>22317919.329999998</v>
      </c>
      <c r="L25" s="17"/>
      <c r="M25" s="17">
        <v>20484789.239999998</v>
      </c>
    </row>
    <row r="26" spans="1:13" ht="24.75" customHeight="1" x14ac:dyDescent="0.45">
      <c r="A26" s="12" t="s">
        <v>38</v>
      </c>
      <c r="B26" s="4"/>
      <c r="C26" s="4"/>
      <c r="D26" s="4"/>
      <c r="E26" s="3" t="s">
        <v>39</v>
      </c>
      <c r="F26" s="3"/>
      <c r="G26" s="17">
        <v>75133980</v>
      </c>
      <c r="H26" s="17"/>
      <c r="I26" s="17">
        <v>73124248.250000015</v>
      </c>
      <c r="J26" s="17"/>
      <c r="K26" s="17">
        <v>75133980</v>
      </c>
      <c r="L26" s="17"/>
      <c r="M26" s="17">
        <v>73124248.250000015</v>
      </c>
    </row>
    <row r="27" spans="1:13" ht="24.75" customHeight="1" x14ac:dyDescent="0.45">
      <c r="A27" s="12" t="s">
        <v>40</v>
      </c>
      <c r="B27" s="4"/>
      <c r="C27" s="4"/>
      <c r="D27" s="4"/>
      <c r="E27" s="16" t="s">
        <v>41</v>
      </c>
      <c r="F27" s="16"/>
      <c r="G27" s="17">
        <v>14651918.1</v>
      </c>
      <c r="H27" s="17"/>
      <c r="I27" s="17">
        <v>14670282.819999998</v>
      </c>
      <c r="J27" s="17"/>
      <c r="K27" s="17">
        <v>12313161.33</v>
      </c>
      <c r="L27" s="17"/>
      <c r="M27" s="17">
        <v>11697378.879999999</v>
      </c>
    </row>
    <row r="28" spans="1:13" ht="24.75" customHeight="1" x14ac:dyDescent="0.45">
      <c r="A28" s="14" t="s">
        <v>42</v>
      </c>
      <c r="B28" s="4"/>
      <c r="C28" s="4"/>
      <c r="D28" s="4"/>
      <c r="E28" s="16" t="s">
        <v>43</v>
      </c>
      <c r="F28" s="16"/>
      <c r="G28" s="17">
        <v>51300000</v>
      </c>
      <c r="H28" s="17"/>
      <c r="I28" s="17">
        <v>51300000</v>
      </c>
      <c r="J28" s="17"/>
      <c r="K28" s="17">
        <v>36000000</v>
      </c>
      <c r="L28" s="17"/>
      <c r="M28" s="17">
        <v>36000000</v>
      </c>
    </row>
    <row r="29" spans="1:13" ht="24.75" customHeight="1" x14ac:dyDescent="0.45">
      <c r="A29" s="12" t="s">
        <v>44</v>
      </c>
      <c r="B29" s="14"/>
      <c r="C29" s="4"/>
      <c r="D29" s="4"/>
      <c r="E29" s="3"/>
      <c r="F29" s="3"/>
      <c r="G29" s="17">
        <v>594311.07999999996</v>
      </c>
      <c r="H29" s="17"/>
      <c r="I29" s="17">
        <v>446317.08999999997</v>
      </c>
      <c r="J29" s="17"/>
      <c r="K29" s="17">
        <v>589311.07999999996</v>
      </c>
      <c r="L29" s="17"/>
      <c r="M29" s="17">
        <v>446317.08999999997</v>
      </c>
    </row>
    <row r="30" spans="1:13" ht="24.75" customHeight="1" x14ac:dyDescent="0.45">
      <c r="A30" s="14"/>
      <c r="B30" s="14" t="s">
        <v>45</v>
      </c>
      <c r="C30" s="4"/>
      <c r="D30" s="4"/>
      <c r="E30" s="23"/>
      <c r="F30" s="23"/>
      <c r="G30" s="24">
        <f>SUM(G19:G29)</f>
        <v>842130147.29000008</v>
      </c>
      <c r="H30" s="25"/>
      <c r="I30" s="24">
        <f>SUM(I19:I29)</f>
        <v>829484156.73000002</v>
      </c>
      <c r="J30" s="25"/>
      <c r="K30" s="24">
        <f>SUM(K19:K29)</f>
        <v>833894050.92000008</v>
      </c>
      <c r="L30" s="25"/>
      <c r="M30" s="24">
        <f>SUM(M19:M29)</f>
        <v>823885115.91000009</v>
      </c>
    </row>
    <row r="31" spans="1:13" ht="24.75" customHeight="1" thickBot="1" x14ac:dyDescent="0.5">
      <c r="A31" s="14" t="s">
        <v>46</v>
      </c>
      <c r="B31" s="4"/>
      <c r="C31" s="4"/>
      <c r="D31" s="4"/>
      <c r="E31" s="23"/>
      <c r="F31" s="23"/>
      <c r="G31" s="27">
        <f>+G17+G30</f>
        <v>2885694076.9693718</v>
      </c>
      <c r="H31" s="25"/>
      <c r="I31" s="28">
        <f>I30+I17</f>
        <v>3051972826.1700001</v>
      </c>
      <c r="J31" s="25"/>
      <c r="K31" s="27">
        <f>+K17+K30</f>
        <v>2362036043.5900002</v>
      </c>
      <c r="L31" s="25"/>
      <c r="M31" s="27">
        <f>+M17+M30</f>
        <v>2402132226.6300001</v>
      </c>
    </row>
    <row r="32" spans="1:13" ht="24.75" customHeight="1" thickTop="1" x14ac:dyDescent="0.45">
      <c r="A32" s="4"/>
      <c r="B32" s="4"/>
      <c r="C32" s="4"/>
      <c r="D32" s="4"/>
      <c r="E32" s="23"/>
      <c r="F32" s="23"/>
      <c r="G32" s="23"/>
      <c r="H32" s="23"/>
      <c r="I32" s="23"/>
      <c r="J32" s="23"/>
      <c r="K32" s="23"/>
      <c r="L32" s="23"/>
      <c r="M32" s="4"/>
    </row>
    <row r="33" spans="1:13" ht="24.75" customHeight="1" x14ac:dyDescent="0.45">
      <c r="A33" s="4"/>
      <c r="B33" s="4"/>
      <c r="C33" s="4"/>
      <c r="D33" s="4"/>
      <c r="E33" s="23"/>
      <c r="F33" s="23"/>
      <c r="G33" s="23"/>
      <c r="H33" s="23"/>
      <c r="I33" s="23"/>
      <c r="J33" s="23"/>
      <c r="K33" s="23"/>
      <c r="L33" s="23"/>
      <c r="M33" s="4"/>
    </row>
    <row r="34" spans="1:13" ht="24.75" customHeight="1" x14ac:dyDescent="0.45">
      <c r="A34" s="4"/>
      <c r="B34" s="4"/>
      <c r="C34" s="4"/>
      <c r="D34" s="4"/>
      <c r="E34" s="23"/>
      <c r="F34" s="23"/>
      <c r="G34" s="23"/>
      <c r="H34" s="23"/>
      <c r="I34" s="23"/>
      <c r="J34" s="23"/>
      <c r="K34" s="23"/>
      <c r="L34" s="23"/>
      <c r="M34" s="4"/>
    </row>
    <row r="35" spans="1:13" ht="24.75" customHeight="1" x14ac:dyDescent="0.45">
      <c r="A35" s="14" t="s">
        <v>47</v>
      </c>
      <c r="B35" s="4"/>
      <c r="C35" s="4"/>
      <c r="D35" s="4"/>
      <c r="E35" s="5"/>
      <c r="F35" s="5"/>
      <c r="G35" s="5"/>
      <c r="H35" s="5"/>
      <c r="I35" s="5"/>
      <c r="J35" s="5"/>
      <c r="K35" s="5"/>
      <c r="L35" s="5"/>
      <c r="M35" s="4"/>
    </row>
    <row r="36" spans="1:13" ht="24.75" customHeight="1" x14ac:dyDescent="0.45">
      <c r="A36" s="14"/>
      <c r="B36" s="4"/>
      <c r="C36" s="4"/>
      <c r="D36" s="4"/>
      <c r="E36" s="5"/>
      <c r="F36" s="5"/>
      <c r="G36" s="5"/>
      <c r="H36" s="5"/>
      <c r="I36" s="5"/>
      <c r="J36" s="5"/>
      <c r="K36" s="5"/>
      <c r="L36" s="5"/>
      <c r="M36" s="4"/>
    </row>
    <row r="37" spans="1:13" ht="24.75" customHeight="1" x14ac:dyDescent="0.45">
      <c r="A37" s="14"/>
      <c r="B37" s="4"/>
      <c r="C37" s="4"/>
      <c r="D37" s="4"/>
      <c r="E37" s="5"/>
      <c r="F37" s="5"/>
      <c r="G37" s="5"/>
      <c r="H37" s="5"/>
      <c r="I37" s="5"/>
      <c r="J37" s="5"/>
      <c r="K37" s="5"/>
      <c r="L37" s="5"/>
      <c r="M37" s="4"/>
    </row>
    <row r="38" spans="1:13" ht="24.75" customHeight="1" x14ac:dyDescent="0.45">
      <c r="B38" s="4"/>
      <c r="D38" s="4" t="s">
        <v>123</v>
      </c>
      <c r="E38" s="5"/>
      <c r="F38" s="5"/>
      <c r="G38" s="5"/>
      <c r="H38" s="5"/>
      <c r="I38" s="5"/>
      <c r="J38" s="5"/>
      <c r="K38" s="5"/>
      <c r="L38" s="5"/>
      <c r="M38" s="4"/>
    </row>
    <row r="39" spans="1:13" ht="24.75" customHeight="1" x14ac:dyDescent="0.45">
      <c r="A39" s="4"/>
      <c r="B39" s="4"/>
      <c r="D39" s="4" t="s">
        <v>226</v>
      </c>
      <c r="E39" s="5"/>
      <c r="F39" s="5"/>
      <c r="G39" s="5"/>
      <c r="H39" s="5"/>
      <c r="I39" s="5"/>
      <c r="J39" s="5"/>
      <c r="K39" s="5"/>
      <c r="L39" s="5"/>
      <c r="M39" s="4"/>
    </row>
    <row r="40" spans="1:13" ht="24.75" customHeight="1" x14ac:dyDescent="0.45">
      <c r="A40" s="4"/>
      <c r="B40" s="4"/>
      <c r="C40" s="4"/>
      <c r="D40" s="4"/>
      <c r="E40" s="5"/>
      <c r="F40" s="5"/>
      <c r="G40" s="5"/>
      <c r="H40" s="5"/>
      <c r="I40" s="5"/>
      <c r="J40" s="5"/>
      <c r="K40" s="5"/>
      <c r="L40" s="5"/>
      <c r="M40" s="4"/>
    </row>
    <row r="41" spans="1:13" ht="24.75" customHeight="1" x14ac:dyDescent="0.45">
      <c r="A41" s="4"/>
      <c r="B41" s="4"/>
      <c r="C41" s="4"/>
      <c r="D41" s="4"/>
      <c r="E41" s="5"/>
      <c r="F41" s="5"/>
      <c r="G41" s="5"/>
      <c r="H41" s="5"/>
      <c r="I41" s="5"/>
      <c r="J41" s="5"/>
      <c r="K41" s="5"/>
      <c r="L41" s="5"/>
      <c r="M41" s="4"/>
    </row>
    <row r="42" spans="1:13" ht="27" customHeight="1" x14ac:dyDescent="0.45">
      <c r="A42" s="4"/>
      <c r="B42" s="4"/>
      <c r="C42" s="4"/>
      <c r="D42" s="4"/>
      <c r="E42" s="5"/>
      <c r="F42" s="5"/>
      <c r="G42" s="5"/>
      <c r="H42" s="5"/>
      <c r="I42" s="5"/>
      <c r="J42" s="5"/>
      <c r="K42" s="5"/>
      <c r="L42" s="5"/>
      <c r="M42" s="4"/>
    </row>
    <row r="43" spans="1:13" ht="24.6" customHeight="1" x14ac:dyDescent="0.45">
      <c r="A43" s="151" t="s">
        <v>50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</row>
    <row r="44" spans="1:13" ht="24.6" customHeight="1" x14ac:dyDescent="0.45">
      <c r="A44" s="151" t="str">
        <f>+A1</f>
        <v>NAMWIWAT MEDICAL CORPORATION PUBLIC COMPANY LIMITED AND SUBSIDIARIES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</row>
    <row r="45" spans="1:13" ht="24.6" customHeight="1" x14ac:dyDescent="0.45">
      <c r="A45" s="151" t="s">
        <v>51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</row>
    <row r="46" spans="1:13" ht="24.6" customHeight="1" x14ac:dyDescent="0.45">
      <c r="A46" s="151" t="str">
        <f>+A3</f>
        <v>AS AT MARCH 31, 2026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</row>
    <row r="47" spans="1:13" ht="24.6" customHeight="1" x14ac:dyDescent="0.45">
      <c r="A47" s="4"/>
      <c r="B47" s="4"/>
      <c r="C47" s="4"/>
      <c r="D47" s="4"/>
      <c r="E47" s="5"/>
      <c r="F47" s="5"/>
      <c r="G47" s="5"/>
      <c r="H47" s="5"/>
      <c r="I47" s="5"/>
      <c r="J47" s="5"/>
      <c r="K47" s="5"/>
      <c r="L47" s="5"/>
      <c r="M47" s="4"/>
    </row>
    <row r="48" spans="1:13" ht="24.6" customHeight="1" x14ac:dyDescent="0.45">
      <c r="A48" s="4"/>
      <c r="B48" s="4"/>
      <c r="C48" s="4"/>
      <c r="D48" s="4"/>
      <c r="E48" s="5"/>
      <c r="F48" s="5"/>
      <c r="G48" s="5"/>
      <c r="H48" s="5"/>
      <c r="I48" s="5"/>
      <c r="J48" s="5"/>
      <c r="K48" s="5"/>
      <c r="L48" s="5"/>
      <c r="M48" s="6" t="s">
        <v>3</v>
      </c>
    </row>
    <row r="49" spans="1:13" ht="24.6" customHeight="1" x14ac:dyDescent="0.45">
      <c r="A49" s="4"/>
      <c r="B49" s="4"/>
      <c r="C49" s="4"/>
      <c r="D49" s="4"/>
      <c r="E49" s="5"/>
      <c r="F49" s="5"/>
      <c r="G49" s="152" t="s">
        <v>4</v>
      </c>
      <c r="H49" s="152"/>
      <c r="I49" s="152"/>
      <c r="J49" s="5"/>
      <c r="K49" s="152" t="s">
        <v>5</v>
      </c>
      <c r="L49" s="152"/>
      <c r="M49" s="152"/>
    </row>
    <row r="50" spans="1:13" ht="24.6" customHeight="1" x14ac:dyDescent="0.45">
      <c r="A50" s="4"/>
      <c r="B50" s="4"/>
      <c r="C50" s="4"/>
      <c r="D50" s="4"/>
      <c r="E50" s="7" t="s">
        <v>6</v>
      </c>
      <c r="F50" s="7"/>
      <c r="G50" s="8" t="str">
        <f>+G7</f>
        <v>March 31, 2026</v>
      </c>
      <c r="H50" s="3"/>
      <c r="I50" s="8" t="str">
        <f>+I7</f>
        <v>December 31, 2025</v>
      </c>
      <c r="J50" s="7"/>
      <c r="K50" s="8" t="str">
        <f>+K7</f>
        <v>March 31, 2026</v>
      </c>
      <c r="L50" s="3"/>
      <c r="M50" s="8" t="str">
        <f>+M7</f>
        <v>December 31, 2025</v>
      </c>
    </row>
    <row r="51" spans="1:13" ht="24.6" customHeight="1" x14ac:dyDescent="0.45">
      <c r="A51" s="1"/>
      <c r="B51" s="1"/>
      <c r="C51" s="1"/>
      <c r="D51" s="1"/>
      <c r="E51" s="3"/>
      <c r="F51" s="3"/>
      <c r="G51" s="11" t="s">
        <v>8</v>
      </c>
      <c r="H51" s="13"/>
      <c r="I51" s="11" t="s">
        <v>9</v>
      </c>
      <c r="J51" s="3"/>
      <c r="K51" s="11" t="s">
        <v>8</v>
      </c>
      <c r="L51" s="13"/>
      <c r="M51" s="11" t="s">
        <v>9</v>
      </c>
    </row>
    <row r="52" spans="1:13" ht="24.6" customHeight="1" x14ac:dyDescent="0.45">
      <c r="A52" s="151" t="s">
        <v>52</v>
      </c>
      <c r="B52" s="151"/>
      <c r="C52" s="151"/>
      <c r="D52" s="151"/>
      <c r="E52" s="3"/>
      <c r="F52" s="3"/>
      <c r="G52" s="11" t="s">
        <v>11</v>
      </c>
      <c r="H52" s="13"/>
      <c r="I52" s="11"/>
      <c r="J52" s="3"/>
      <c r="K52" s="11" t="s">
        <v>11</v>
      </c>
      <c r="L52" s="13"/>
      <c r="M52" s="11"/>
    </row>
    <row r="53" spans="1:13" ht="24.6" customHeight="1" x14ac:dyDescent="0.45">
      <c r="A53" s="20" t="s">
        <v>53</v>
      </c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</row>
    <row r="54" spans="1:13" ht="24.6" customHeight="1" x14ac:dyDescent="0.45">
      <c r="A54" s="14" t="s">
        <v>54</v>
      </c>
      <c r="B54" s="4"/>
      <c r="C54" s="4"/>
      <c r="D54" s="4"/>
      <c r="E54" s="16"/>
      <c r="F54" s="16"/>
      <c r="G54" s="16"/>
      <c r="H54" s="16"/>
      <c r="I54" s="16"/>
      <c r="J54" s="16"/>
      <c r="K54" s="16"/>
      <c r="L54" s="16"/>
      <c r="M54" s="17"/>
    </row>
    <row r="55" spans="1:13" ht="24.6" customHeight="1" x14ac:dyDescent="0.45">
      <c r="A55" s="14" t="s">
        <v>55</v>
      </c>
      <c r="B55" s="4"/>
      <c r="C55" s="4"/>
      <c r="D55" s="4"/>
      <c r="E55" s="16" t="s">
        <v>56</v>
      </c>
      <c r="F55" s="16"/>
      <c r="G55" s="17">
        <v>275744434.01999998</v>
      </c>
      <c r="H55" s="17"/>
      <c r="I55" s="17">
        <v>300842674.61000001</v>
      </c>
      <c r="J55" s="17"/>
      <c r="K55" s="17">
        <v>94814890.50999999</v>
      </c>
      <c r="L55" s="17"/>
      <c r="M55" s="17">
        <v>108962799.33</v>
      </c>
    </row>
    <row r="56" spans="1:13" ht="24.6" customHeight="1" x14ac:dyDescent="0.45">
      <c r="A56" s="14" t="s">
        <v>57</v>
      </c>
      <c r="B56" s="4"/>
      <c r="C56" s="4"/>
      <c r="D56" s="4"/>
      <c r="E56" s="16" t="s">
        <v>58</v>
      </c>
      <c r="F56" s="16"/>
      <c r="G56" s="17">
        <v>211628093.56999999</v>
      </c>
      <c r="H56" s="17"/>
      <c r="I56" s="17">
        <v>358439743.60999995</v>
      </c>
      <c r="J56" s="17"/>
      <c r="K56" s="17">
        <v>66280940.45000001</v>
      </c>
      <c r="L56" s="17"/>
      <c r="M56" s="17">
        <v>115324791.82999995</v>
      </c>
    </row>
    <row r="57" spans="1:13" ht="24.6" customHeight="1" x14ac:dyDescent="0.45">
      <c r="A57" s="14" t="s">
        <v>59</v>
      </c>
      <c r="B57" s="4"/>
      <c r="C57" s="4"/>
      <c r="D57" s="4"/>
      <c r="E57" s="16" t="s">
        <v>60</v>
      </c>
      <c r="F57" s="16"/>
      <c r="G57" s="17">
        <v>29086509.32</v>
      </c>
      <c r="H57" s="17"/>
      <c r="I57" s="17">
        <v>29004457.02</v>
      </c>
      <c r="J57" s="17"/>
      <c r="K57" s="17">
        <v>24207236.690000001</v>
      </c>
      <c r="L57" s="17"/>
      <c r="M57" s="17">
        <v>24138933.84</v>
      </c>
    </row>
    <row r="58" spans="1:13" ht="24.6" customHeight="1" x14ac:dyDescent="0.45">
      <c r="A58" s="14" t="s">
        <v>61</v>
      </c>
      <c r="B58" s="4"/>
      <c r="C58" s="4"/>
      <c r="D58" s="4"/>
      <c r="E58" s="16" t="s">
        <v>62</v>
      </c>
      <c r="F58" s="16"/>
      <c r="G58" s="17">
        <v>26178492.219999999</v>
      </c>
      <c r="H58" s="17"/>
      <c r="I58" s="17">
        <v>22788509.369999997</v>
      </c>
      <c r="J58" s="17"/>
      <c r="K58" s="17">
        <v>12331191.029999999</v>
      </c>
      <c r="L58" s="17"/>
      <c r="M58" s="17">
        <v>8981396.9499999993</v>
      </c>
    </row>
    <row r="59" spans="1:13" ht="24.6" customHeight="1" x14ac:dyDescent="0.45">
      <c r="A59" s="14" t="s">
        <v>63</v>
      </c>
      <c r="B59" s="4"/>
      <c r="C59" s="4"/>
      <c r="D59" s="4"/>
      <c r="E59" s="16" t="s">
        <v>64</v>
      </c>
      <c r="F59" s="16"/>
      <c r="G59" s="17">
        <v>15589268.48</v>
      </c>
      <c r="H59" s="17"/>
      <c r="I59" s="17">
        <v>16933256.75</v>
      </c>
      <c r="J59" s="17"/>
      <c r="K59" s="17">
        <v>14317959.65</v>
      </c>
      <c r="L59" s="17"/>
      <c r="M59" s="17">
        <v>15846859.59</v>
      </c>
    </row>
    <row r="60" spans="1:13" ht="24.6" customHeight="1" x14ac:dyDescent="0.45">
      <c r="A60" s="14" t="s">
        <v>65</v>
      </c>
      <c r="B60" s="4"/>
      <c r="C60" s="4"/>
      <c r="D60" s="4"/>
      <c r="E60" s="16" t="s">
        <v>66</v>
      </c>
      <c r="F60" s="16"/>
      <c r="G60" s="17">
        <v>6917693.2300000004</v>
      </c>
      <c r="H60" s="17"/>
      <c r="I60" s="17">
        <v>6609305.9000000004</v>
      </c>
      <c r="J60" s="17"/>
      <c r="K60" s="17">
        <v>0</v>
      </c>
      <c r="L60" s="17"/>
      <c r="M60" s="17">
        <v>0</v>
      </c>
    </row>
    <row r="61" spans="1:13" ht="24.6" customHeight="1" x14ac:dyDescent="0.45">
      <c r="A61" s="14" t="s">
        <v>67</v>
      </c>
      <c r="B61" s="4"/>
      <c r="C61" s="4"/>
      <c r="D61" s="4"/>
      <c r="E61" s="16"/>
      <c r="F61" s="16"/>
      <c r="G61" s="17">
        <v>16711428.859999999</v>
      </c>
      <c r="H61" s="17"/>
      <c r="I61" s="17">
        <v>17329708.980000004</v>
      </c>
      <c r="J61" s="17"/>
      <c r="K61" s="17">
        <v>5023249.5199999996</v>
      </c>
      <c r="L61" s="17"/>
      <c r="M61" s="17">
        <v>5023249.5200000033</v>
      </c>
    </row>
    <row r="62" spans="1:13" ht="24.6" customHeight="1" x14ac:dyDescent="0.45">
      <c r="A62" s="14" t="s">
        <v>68</v>
      </c>
      <c r="B62" s="4"/>
      <c r="C62" s="4"/>
      <c r="D62" s="4"/>
      <c r="E62" s="16" t="s">
        <v>69</v>
      </c>
      <c r="F62" s="16"/>
      <c r="G62" s="17">
        <v>2290137.2800000003</v>
      </c>
      <c r="H62" s="17"/>
      <c r="I62" s="17">
        <v>2290137.2800000003</v>
      </c>
      <c r="J62" s="17"/>
      <c r="K62" s="17">
        <v>1528220.79</v>
      </c>
      <c r="L62" s="17"/>
      <c r="M62" s="17">
        <v>1528220.79</v>
      </c>
    </row>
    <row r="63" spans="1:13" ht="24.6" customHeight="1" x14ac:dyDescent="0.45">
      <c r="A63" s="14" t="s">
        <v>70</v>
      </c>
      <c r="B63" s="4"/>
      <c r="C63" s="4"/>
      <c r="D63" s="4"/>
      <c r="E63" s="16"/>
      <c r="F63" s="16"/>
      <c r="G63" s="17">
        <v>1690302.2999999998</v>
      </c>
      <c r="H63" s="17"/>
      <c r="I63" s="17">
        <v>1310956.6399999999</v>
      </c>
      <c r="J63" s="17"/>
      <c r="K63" s="17">
        <v>1690302.2999999998</v>
      </c>
      <c r="L63" s="17"/>
      <c r="M63" s="17">
        <v>1310956.6399999999</v>
      </c>
    </row>
    <row r="64" spans="1:13" ht="24.6" customHeight="1" x14ac:dyDescent="0.45">
      <c r="A64" s="4"/>
      <c r="B64" s="14" t="s">
        <v>71</v>
      </c>
      <c r="C64" s="4"/>
      <c r="D64" s="4"/>
      <c r="E64" s="3"/>
      <c r="F64" s="3"/>
      <c r="G64" s="24">
        <f>SUM(G54:G63)</f>
        <v>585836359.27999997</v>
      </c>
      <c r="H64" s="18"/>
      <c r="I64" s="24">
        <f>SUM(I54:I63)</f>
        <v>755548750.15999997</v>
      </c>
      <c r="J64" s="18"/>
      <c r="K64" s="24">
        <f>SUM(K54:K63)</f>
        <v>220193990.94000003</v>
      </c>
      <c r="L64" s="18"/>
      <c r="M64" s="24">
        <f>SUM(M54:M63)</f>
        <v>281117208.48999995</v>
      </c>
    </row>
    <row r="65" spans="1:13" ht="24.6" customHeight="1" x14ac:dyDescent="0.45">
      <c r="A65" s="14" t="s">
        <v>72</v>
      </c>
      <c r="B65" s="14"/>
      <c r="C65" s="4"/>
      <c r="D65" s="4"/>
      <c r="E65" s="3"/>
      <c r="F65" s="3"/>
      <c r="G65" s="18"/>
      <c r="H65" s="18"/>
      <c r="I65" s="29"/>
      <c r="J65" s="18"/>
      <c r="K65" s="18"/>
      <c r="L65" s="18"/>
      <c r="M65" s="29"/>
    </row>
    <row r="66" spans="1:13" ht="24.6" customHeight="1" x14ac:dyDescent="0.45">
      <c r="A66" s="4" t="s">
        <v>73</v>
      </c>
      <c r="B66" s="14"/>
      <c r="C66" s="4"/>
      <c r="D66" s="4"/>
      <c r="E66" s="16" t="s">
        <v>60</v>
      </c>
      <c r="F66" s="16"/>
      <c r="G66" s="17">
        <v>81158897.010000005</v>
      </c>
      <c r="H66" s="17"/>
      <c r="I66" s="17">
        <v>88668153.420000002</v>
      </c>
      <c r="J66" s="17"/>
      <c r="K66" s="17">
        <v>66489953.169999994</v>
      </c>
      <c r="L66" s="17"/>
      <c r="M66" s="17">
        <v>72947488.659999996</v>
      </c>
    </row>
    <row r="67" spans="1:13" ht="24.6" customHeight="1" x14ac:dyDescent="0.45">
      <c r="A67" s="4" t="s">
        <v>74</v>
      </c>
      <c r="B67" s="14"/>
      <c r="C67" s="4"/>
      <c r="D67" s="4"/>
      <c r="E67" s="16" t="s">
        <v>62</v>
      </c>
      <c r="F67" s="16"/>
      <c r="G67" s="17">
        <v>53588819.519999996</v>
      </c>
      <c r="H67" s="17"/>
      <c r="I67" s="17">
        <v>47400305.180000007</v>
      </c>
      <c r="J67" s="17"/>
      <c r="K67" s="17">
        <v>31514183.469999999</v>
      </c>
      <c r="L67" s="17"/>
      <c r="M67" s="17">
        <v>21959444.140000001</v>
      </c>
    </row>
    <row r="68" spans="1:13" ht="24.6" customHeight="1" x14ac:dyDescent="0.45">
      <c r="A68" s="4" t="s">
        <v>75</v>
      </c>
      <c r="C68" s="4"/>
      <c r="D68" s="4"/>
      <c r="E68" s="16" t="s">
        <v>69</v>
      </c>
      <c r="F68" s="16"/>
      <c r="G68" s="17">
        <v>49083913.399999999</v>
      </c>
      <c r="H68" s="17"/>
      <c r="I68" s="17">
        <v>47018305.089999996</v>
      </c>
      <c r="J68" s="17"/>
      <c r="K68" s="17">
        <v>39982853.659999996</v>
      </c>
      <c r="L68" s="17"/>
      <c r="M68" s="17">
        <v>38313194.619999997</v>
      </c>
    </row>
    <row r="69" spans="1:13" ht="24.6" customHeight="1" x14ac:dyDescent="0.45">
      <c r="A69" s="4" t="s">
        <v>76</v>
      </c>
      <c r="C69" s="4"/>
      <c r="D69" s="4"/>
      <c r="E69" s="16" t="s">
        <v>41</v>
      </c>
      <c r="F69" s="16"/>
      <c r="G69" s="17">
        <v>1870936.3000000003</v>
      </c>
      <c r="H69" s="17"/>
      <c r="I69" s="17">
        <v>1833960.6700000004</v>
      </c>
      <c r="J69" s="17"/>
      <c r="K69" s="17">
        <v>0</v>
      </c>
      <c r="L69" s="17"/>
      <c r="M69" s="17">
        <v>0</v>
      </c>
    </row>
    <row r="70" spans="1:13" ht="24.6" customHeight="1" x14ac:dyDescent="0.45">
      <c r="A70" s="14" t="s">
        <v>77</v>
      </c>
      <c r="C70" s="4"/>
      <c r="D70" s="4"/>
      <c r="E70" s="16" t="s">
        <v>64</v>
      </c>
      <c r="F70" s="16"/>
      <c r="G70" s="17">
        <v>8063882.0700000003</v>
      </c>
      <c r="H70" s="17"/>
      <c r="I70" s="17">
        <v>8292169.1200000001</v>
      </c>
      <c r="J70" s="17"/>
      <c r="K70" s="17">
        <v>6930363.7999999998</v>
      </c>
      <c r="L70" s="17"/>
      <c r="M70" s="17">
        <v>7202598.4500000002</v>
      </c>
    </row>
    <row r="71" spans="1:13" ht="24.6" customHeight="1" x14ac:dyDescent="0.45">
      <c r="A71" s="14" t="s">
        <v>78</v>
      </c>
      <c r="B71" s="14"/>
      <c r="C71" s="4"/>
      <c r="D71" s="4"/>
      <c r="E71" s="16"/>
      <c r="F71" s="16"/>
      <c r="G71" s="17">
        <v>641745.55000000005</v>
      </c>
      <c r="H71" s="17"/>
      <c r="I71" s="17">
        <v>640332.55999999994</v>
      </c>
      <c r="J71" s="17"/>
      <c r="K71" s="17">
        <v>641745.55000000005</v>
      </c>
      <c r="L71" s="17"/>
      <c r="M71" s="17">
        <v>640332.55999999994</v>
      </c>
    </row>
    <row r="72" spans="1:13" ht="24.6" customHeight="1" x14ac:dyDescent="0.45">
      <c r="A72" s="4"/>
      <c r="B72" s="14" t="s">
        <v>79</v>
      </c>
      <c r="C72" s="4"/>
      <c r="D72" s="4"/>
      <c r="E72" s="23"/>
      <c r="F72" s="23"/>
      <c r="G72" s="30">
        <f>SUM(G66:G71)</f>
        <v>194408193.85000002</v>
      </c>
      <c r="H72" s="25"/>
      <c r="I72" s="24">
        <f>SUM(I66:I71)</f>
        <v>193853226.04000002</v>
      </c>
      <c r="J72" s="25"/>
      <c r="K72" s="30">
        <f>SUM(K66:K71)</f>
        <v>145559099.65000001</v>
      </c>
      <c r="L72" s="25"/>
      <c r="M72" s="24">
        <f>SUM(M66:M71)</f>
        <v>141063058.42999998</v>
      </c>
    </row>
    <row r="73" spans="1:13" ht="24.6" customHeight="1" x14ac:dyDescent="0.45">
      <c r="A73" s="4"/>
      <c r="B73" s="14" t="s">
        <v>80</v>
      </c>
      <c r="C73" s="4"/>
      <c r="D73" s="4"/>
      <c r="E73" s="5"/>
      <c r="F73" s="5"/>
      <c r="G73" s="31">
        <f>+G64+G72</f>
        <v>780244553.13</v>
      </c>
      <c r="H73" s="17"/>
      <c r="I73" s="31">
        <f>+I64+I72</f>
        <v>949401976.20000005</v>
      </c>
      <c r="J73" s="17"/>
      <c r="K73" s="31">
        <f>+K64+K72</f>
        <v>365753090.59000003</v>
      </c>
      <c r="L73" s="17"/>
      <c r="M73" s="31">
        <f>+M64+M72</f>
        <v>422180266.91999996</v>
      </c>
    </row>
    <row r="74" spans="1:13" ht="24.6" customHeight="1" x14ac:dyDescent="0.45">
      <c r="A74" s="4"/>
      <c r="B74" s="14"/>
      <c r="C74" s="4"/>
      <c r="D74" s="4"/>
      <c r="E74" s="5"/>
      <c r="F74" s="5"/>
      <c r="G74" s="5"/>
      <c r="H74" s="5"/>
      <c r="I74" s="5"/>
      <c r="J74" s="5"/>
      <c r="K74" s="17"/>
      <c r="L74" s="5"/>
      <c r="M74" s="17"/>
    </row>
    <row r="75" spans="1:13" ht="24.6" customHeight="1" x14ac:dyDescent="0.45"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4"/>
    </row>
    <row r="76" spans="1:13" ht="24.6" customHeight="1" x14ac:dyDescent="0.45">
      <c r="A76" s="14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4"/>
    </row>
    <row r="77" spans="1:13" ht="24.6" customHeight="1" x14ac:dyDescent="0.45">
      <c r="A77" s="14" t="s">
        <v>47</v>
      </c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4"/>
    </row>
    <row r="78" spans="1:13" ht="24.6" customHeight="1" x14ac:dyDescent="0.45">
      <c r="A78" s="14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4"/>
    </row>
    <row r="79" spans="1:13" ht="24.6" customHeight="1" x14ac:dyDescent="0.45">
      <c r="A79" s="14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4"/>
    </row>
    <row r="80" spans="1:13" ht="24.6" customHeight="1" x14ac:dyDescent="0.45">
      <c r="A80" s="4"/>
      <c r="B80" s="14"/>
      <c r="C80" s="4"/>
      <c r="D80" s="4"/>
      <c r="E80" s="5"/>
      <c r="F80" s="5"/>
      <c r="G80" s="5"/>
      <c r="H80" s="5"/>
      <c r="I80" s="5"/>
      <c r="J80" s="5"/>
      <c r="K80" s="5"/>
      <c r="L80" s="5"/>
      <c r="M80" s="17"/>
    </row>
    <row r="81" spans="1:13" ht="24.6" customHeight="1" x14ac:dyDescent="0.45">
      <c r="A81" s="4"/>
      <c r="B81" s="4"/>
      <c r="C81" s="4"/>
      <c r="D81" s="4" t="s">
        <v>123</v>
      </c>
      <c r="E81" s="5"/>
      <c r="F81" s="5"/>
      <c r="G81" s="5"/>
      <c r="H81" s="5"/>
      <c r="I81" s="5"/>
      <c r="J81" s="5"/>
      <c r="K81" s="5"/>
      <c r="L81" s="5"/>
      <c r="M81" s="4"/>
    </row>
    <row r="82" spans="1:13" ht="24.6" customHeight="1" x14ac:dyDescent="0.45">
      <c r="A82" s="4"/>
      <c r="B82" s="4"/>
      <c r="C82" s="4"/>
      <c r="D82" s="4" t="s">
        <v>226</v>
      </c>
      <c r="E82" s="5"/>
      <c r="F82" s="5"/>
      <c r="G82" s="5"/>
      <c r="H82" s="5"/>
      <c r="I82" s="5"/>
      <c r="J82" s="5"/>
      <c r="K82" s="5"/>
      <c r="L82" s="5"/>
      <c r="M82" s="4"/>
    </row>
    <row r="83" spans="1:13" ht="24.75" customHeight="1" x14ac:dyDescent="0.45">
      <c r="A83" s="4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4"/>
    </row>
    <row r="84" spans="1:13" ht="24.75" customHeight="1" x14ac:dyDescent="0.45">
      <c r="A84" s="4"/>
      <c r="B84" s="4"/>
      <c r="C84" s="4"/>
      <c r="D84" s="4"/>
      <c r="E84" s="5"/>
      <c r="F84" s="5"/>
      <c r="G84" s="5"/>
      <c r="H84" s="5"/>
      <c r="I84" s="5"/>
      <c r="J84" s="5"/>
      <c r="K84" s="5"/>
      <c r="L84" s="5"/>
      <c r="M84" s="4"/>
    </row>
    <row r="85" spans="1:13" ht="25.5" customHeight="1" x14ac:dyDescent="0.45">
      <c r="A85" s="153" t="s">
        <v>81</v>
      </c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</row>
    <row r="86" spans="1:13" ht="25.5" customHeight="1" x14ac:dyDescent="0.45">
      <c r="A86" s="151" t="str">
        <f>+A44</f>
        <v>NAMWIWAT MEDICAL CORPORATION PUBLIC COMPANY LIMITED AND SUBSIDIARIES</v>
      </c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</row>
    <row r="87" spans="1:13" ht="25.5" customHeight="1" x14ac:dyDescent="0.45">
      <c r="A87" s="151" t="s">
        <v>51</v>
      </c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</row>
    <row r="88" spans="1:13" ht="25.5" customHeight="1" x14ac:dyDescent="0.45">
      <c r="A88" s="151" t="str">
        <f>+A46</f>
        <v>AS AT MARCH 31, 2026</v>
      </c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</row>
    <row r="89" spans="1:13" ht="25.5" customHeight="1" x14ac:dyDescent="0.45">
      <c r="A89" s="1"/>
      <c r="B89" s="1"/>
      <c r="C89" s="1"/>
      <c r="D89" s="1"/>
      <c r="E89" s="3"/>
      <c r="F89" s="3"/>
      <c r="G89" s="3"/>
      <c r="H89" s="3"/>
      <c r="I89" s="3"/>
      <c r="J89" s="3"/>
      <c r="K89" s="3"/>
      <c r="L89" s="3"/>
      <c r="M89" s="1"/>
    </row>
    <row r="90" spans="1:13" ht="25.5" customHeight="1" x14ac:dyDescent="0.45">
      <c r="A90" s="4"/>
      <c r="B90" s="4"/>
      <c r="C90" s="4"/>
      <c r="D90" s="4"/>
      <c r="E90" s="5"/>
      <c r="F90" s="5"/>
      <c r="G90" s="5"/>
      <c r="H90" s="5"/>
      <c r="I90" s="5"/>
      <c r="J90" s="5"/>
      <c r="K90" s="5"/>
      <c r="L90" s="5"/>
      <c r="M90" s="6" t="s">
        <v>3</v>
      </c>
    </row>
    <row r="91" spans="1:13" ht="25.5" customHeight="1" x14ac:dyDescent="0.45">
      <c r="A91" s="4"/>
      <c r="B91" s="4"/>
      <c r="C91" s="4"/>
      <c r="D91" s="4"/>
      <c r="E91" s="5"/>
      <c r="F91" s="5"/>
      <c r="G91" s="152" t="s">
        <v>4</v>
      </c>
      <c r="H91" s="152"/>
      <c r="I91" s="152"/>
      <c r="J91" s="5"/>
      <c r="K91" s="152" t="s">
        <v>5</v>
      </c>
      <c r="L91" s="152"/>
      <c r="M91" s="152"/>
    </row>
    <row r="92" spans="1:13" ht="25.5" customHeight="1" x14ac:dyDescent="0.45">
      <c r="A92" s="4"/>
      <c r="B92" s="4"/>
      <c r="C92" s="4"/>
      <c r="D92" s="4"/>
      <c r="E92" s="7"/>
      <c r="F92" s="7"/>
      <c r="G92" s="8" t="str">
        <f>+G50</f>
        <v>March 31, 2026</v>
      </c>
      <c r="H92" s="3"/>
      <c r="I92" s="8" t="str">
        <f>+I50</f>
        <v>December 31, 2025</v>
      </c>
      <c r="J92" s="7"/>
      <c r="K92" s="8" t="str">
        <f>+K50</f>
        <v>March 31, 2026</v>
      </c>
      <c r="L92" s="3"/>
      <c r="M92" s="8" t="str">
        <f>+M50</f>
        <v>December 31, 2025</v>
      </c>
    </row>
    <row r="93" spans="1:13" ht="25.5" customHeight="1" x14ac:dyDescent="0.45">
      <c r="A93" s="1"/>
      <c r="B93" s="1"/>
      <c r="C93" s="1"/>
      <c r="D93" s="1"/>
      <c r="E93" s="3"/>
      <c r="F93" s="3"/>
      <c r="G93" s="11" t="s">
        <v>8</v>
      </c>
      <c r="H93" s="13"/>
      <c r="I93" s="11" t="s">
        <v>9</v>
      </c>
      <c r="J93" s="3"/>
      <c r="K93" s="11" t="s">
        <v>8</v>
      </c>
      <c r="L93" s="13"/>
      <c r="M93" s="11" t="s">
        <v>9</v>
      </c>
    </row>
    <row r="94" spans="1:13" ht="25.5" customHeight="1" x14ac:dyDescent="0.45">
      <c r="A94" s="151" t="s">
        <v>82</v>
      </c>
      <c r="B94" s="151"/>
      <c r="C94" s="151"/>
      <c r="D94" s="151"/>
      <c r="E94" s="3"/>
      <c r="F94" s="3"/>
      <c r="G94" s="11" t="s">
        <v>11</v>
      </c>
      <c r="H94" s="13"/>
      <c r="I94" s="11"/>
      <c r="J94" s="3"/>
      <c r="K94" s="11" t="s">
        <v>11</v>
      </c>
      <c r="L94" s="13"/>
      <c r="M94" s="11"/>
    </row>
    <row r="95" spans="1:13" ht="25.5" customHeight="1" x14ac:dyDescent="0.45">
      <c r="A95" s="14" t="s">
        <v>83</v>
      </c>
      <c r="B95" s="4"/>
      <c r="C95" s="4"/>
      <c r="D95" s="4"/>
      <c r="E95" s="5"/>
      <c r="F95" s="5"/>
      <c r="G95" s="5"/>
      <c r="H95" s="5"/>
      <c r="I95" s="5"/>
      <c r="J95" s="5"/>
      <c r="K95" s="5"/>
      <c r="L95" s="5"/>
      <c r="M95" s="33" t="s">
        <v>84</v>
      </c>
    </row>
    <row r="96" spans="1:13" ht="25.5" customHeight="1" x14ac:dyDescent="0.45">
      <c r="A96" s="14" t="s">
        <v>85</v>
      </c>
      <c r="B96" s="4"/>
      <c r="C96" s="4"/>
      <c r="D96" s="4"/>
      <c r="E96" s="5"/>
      <c r="F96" s="5"/>
      <c r="G96" s="5"/>
      <c r="H96" s="5"/>
      <c r="I96" s="5"/>
      <c r="J96" s="5"/>
      <c r="K96" s="5"/>
      <c r="L96" s="5"/>
      <c r="M96" s="17"/>
    </row>
    <row r="97" spans="1:14" ht="25.5" customHeight="1" x14ac:dyDescent="0.45">
      <c r="A97" s="14" t="s">
        <v>86</v>
      </c>
      <c r="B97" s="4"/>
      <c r="C97" s="4"/>
      <c r="D97" s="4"/>
      <c r="E97" s="5"/>
      <c r="F97" s="5"/>
      <c r="G97" s="5"/>
      <c r="H97" s="5"/>
      <c r="I97" s="5"/>
      <c r="J97" s="5"/>
      <c r="K97" s="5"/>
      <c r="L97" s="5"/>
      <c r="M97" s="17"/>
    </row>
    <row r="98" spans="1:14" ht="25.5" customHeight="1" thickBot="1" x14ac:dyDescent="0.5">
      <c r="A98" s="4"/>
      <c r="B98" s="14" t="s">
        <v>87</v>
      </c>
      <c r="C98" s="4"/>
      <c r="D98" s="4"/>
      <c r="E98" s="5"/>
      <c r="F98" s="5"/>
      <c r="G98" s="34">
        <v>350000000</v>
      </c>
      <c r="H98" s="18"/>
      <c r="I98" s="34">
        <v>350000000</v>
      </c>
      <c r="J98" s="18"/>
      <c r="K98" s="34">
        <v>350000000</v>
      </c>
      <c r="L98" s="18"/>
      <c r="M98" s="34">
        <v>350000000</v>
      </c>
    </row>
    <row r="99" spans="1:14" ht="25.5" customHeight="1" thickTop="1" x14ac:dyDescent="0.45">
      <c r="A99" s="14" t="s">
        <v>88</v>
      </c>
      <c r="B99" s="4"/>
      <c r="C99" s="4"/>
      <c r="D99" s="4"/>
      <c r="E99" s="5"/>
      <c r="F99" s="5"/>
      <c r="G99" s="17"/>
      <c r="H99" s="18"/>
      <c r="I99" s="17"/>
      <c r="J99" s="18"/>
      <c r="K99" s="17"/>
      <c r="L99" s="18"/>
      <c r="M99" s="17"/>
    </row>
    <row r="100" spans="1:14" ht="25.5" customHeight="1" x14ac:dyDescent="0.45">
      <c r="A100" s="4"/>
      <c r="B100" s="14" t="s">
        <v>87</v>
      </c>
      <c r="C100" s="4"/>
      <c r="D100" s="4"/>
      <c r="E100" s="3"/>
      <c r="F100" s="3"/>
      <c r="G100" s="17">
        <v>350000000</v>
      </c>
      <c r="H100" s="18"/>
      <c r="I100" s="17">
        <v>350000000</v>
      </c>
      <c r="J100" s="18"/>
      <c r="K100" s="17">
        <v>350000000</v>
      </c>
      <c r="L100" s="18"/>
      <c r="M100" s="17">
        <v>350000000</v>
      </c>
    </row>
    <row r="101" spans="1:14" ht="25.5" customHeight="1" x14ac:dyDescent="0.45">
      <c r="A101" s="14" t="s">
        <v>89</v>
      </c>
      <c r="C101" s="4"/>
      <c r="D101" s="4"/>
      <c r="E101" s="3"/>
      <c r="F101" s="3"/>
      <c r="G101" s="17">
        <v>1459718667</v>
      </c>
      <c r="H101" s="18"/>
      <c r="I101" s="17">
        <v>1459718667</v>
      </c>
      <c r="J101" s="18"/>
      <c r="K101" s="17">
        <v>1459718667</v>
      </c>
      <c r="L101" s="18"/>
      <c r="M101" s="17">
        <v>1459718667</v>
      </c>
    </row>
    <row r="102" spans="1:14" ht="25.5" customHeight="1" x14ac:dyDescent="0.45">
      <c r="A102" s="14" t="s">
        <v>90</v>
      </c>
      <c r="B102" s="4"/>
      <c r="C102" s="4"/>
      <c r="D102" s="4"/>
      <c r="E102" s="5"/>
      <c r="F102" s="5"/>
      <c r="G102" s="2"/>
      <c r="H102" s="2"/>
      <c r="I102" s="2"/>
      <c r="J102" s="2"/>
      <c r="K102" s="2"/>
      <c r="L102" s="2"/>
    </row>
    <row r="103" spans="1:14" ht="25.5" customHeight="1" x14ac:dyDescent="0.45">
      <c r="A103" s="14" t="s">
        <v>91</v>
      </c>
      <c r="B103" s="4"/>
      <c r="C103" s="4"/>
      <c r="D103" s="4"/>
      <c r="E103" s="5"/>
      <c r="F103" s="5"/>
      <c r="G103" s="2"/>
      <c r="H103" s="2"/>
      <c r="I103" s="2"/>
      <c r="J103" s="2"/>
      <c r="K103" s="2"/>
      <c r="L103" s="2"/>
    </row>
    <row r="104" spans="1:14" ht="25.5" customHeight="1" x14ac:dyDescent="0.45">
      <c r="A104" s="4"/>
      <c r="B104" s="14" t="s">
        <v>92</v>
      </c>
      <c r="C104" s="4"/>
      <c r="D104" s="4"/>
      <c r="E104" s="35">
        <v>24</v>
      </c>
      <c r="F104" s="35"/>
      <c r="G104" s="17">
        <v>35000000</v>
      </c>
      <c r="H104" s="18"/>
      <c r="I104" s="17">
        <v>35000000</v>
      </c>
      <c r="J104" s="18"/>
      <c r="K104" s="17">
        <v>35000000</v>
      </c>
      <c r="L104" s="18"/>
      <c r="M104" s="17">
        <v>35000000</v>
      </c>
      <c r="N104" s="2">
        <v>0</v>
      </c>
    </row>
    <row r="105" spans="1:14" ht="25.5" customHeight="1" x14ac:dyDescent="0.45">
      <c r="A105" s="14" t="s">
        <v>93</v>
      </c>
      <c r="B105" s="4"/>
      <c r="C105" s="4"/>
      <c r="D105" s="4"/>
      <c r="E105" s="5"/>
      <c r="F105" s="5"/>
      <c r="G105" s="17">
        <f>+CHE_C!L23</f>
        <v>163589423.41762087</v>
      </c>
      <c r="H105" s="18"/>
      <c r="I105" s="17">
        <f>+CHE_C!L18</f>
        <v>154862058.1600008</v>
      </c>
      <c r="J105" s="18"/>
      <c r="K105" s="17">
        <f>+CHE_S!M19</f>
        <v>151564285.99999964</v>
      </c>
      <c r="L105" s="18"/>
      <c r="M105" s="17">
        <f>+CHE_S!M16</f>
        <v>135233292.70999962</v>
      </c>
      <c r="N105" s="17">
        <v>0</v>
      </c>
    </row>
    <row r="106" spans="1:14" ht="25.5" customHeight="1" x14ac:dyDescent="0.45">
      <c r="A106" s="20" t="s">
        <v>94</v>
      </c>
      <c r="B106" s="20"/>
      <c r="C106" s="20"/>
      <c r="D106" s="20"/>
      <c r="E106" s="5"/>
      <c r="F106" s="5"/>
      <c r="G106" s="36">
        <f>SUM(G100:G105)</f>
        <v>2008308090.4176209</v>
      </c>
      <c r="H106" s="18"/>
      <c r="I106" s="36">
        <f>SUM(I100:I105)</f>
        <v>1999580725.1600008</v>
      </c>
      <c r="J106" s="18"/>
      <c r="K106" s="36">
        <f>SUM(K100:K105)</f>
        <v>1996282952.9999995</v>
      </c>
      <c r="L106" s="18"/>
      <c r="M106" s="36">
        <f>SUM(M100:M105)</f>
        <v>1979951959.7099996</v>
      </c>
    </row>
    <row r="107" spans="1:14" ht="25.5" customHeight="1" x14ac:dyDescent="0.45">
      <c r="A107" s="12" t="s">
        <v>95</v>
      </c>
      <c r="B107" s="21"/>
      <c r="C107" s="21"/>
      <c r="D107" s="21"/>
      <c r="E107" s="5"/>
      <c r="F107" s="5"/>
      <c r="G107" s="17">
        <f>+CHE_C!P23</f>
        <v>97141433.420000002</v>
      </c>
      <c r="H107" s="18"/>
      <c r="I107" s="17">
        <v>102990124.81</v>
      </c>
      <c r="J107" s="18"/>
      <c r="K107" s="17">
        <v>0</v>
      </c>
      <c r="L107" s="18"/>
      <c r="M107" s="17">
        <v>0</v>
      </c>
    </row>
    <row r="108" spans="1:14" ht="25.5" customHeight="1" x14ac:dyDescent="0.45">
      <c r="B108" s="14" t="s">
        <v>96</v>
      </c>
      <c r="C108" s="4"/>
      <c r="D108" s="4"/>
      <c r="E108" s="5"/>
      <c r="F108" s="5"/>
      <c r="G108" s="36">
        <f>SUM(G106:G107)</f>
        <v>2105449523.837621</v>
      </c>
      <c r="H108" s="18"/>
      <c r="I108" s="36">
        <f>SUM(I106:I107)</f>
        <v>2102570849.9700007</v>
      </c>
      <c r="J108" s="18"/>
      <c r="K108" s="36">
        <f>SUM(K106:K107)</f>
        <v>1996282952.9999995</v>
      </c>
      <c r="L108" s="18"/>
      <c r="M108" s="36">
        <f>SUM(M106:M107)</f>
        <v>1979951959.7099996</v>
      </c>
    </row>
    <row r="109" spans="1:14" ht="25.5" customHeight="1" thickBot="1" x14ac:dyDescent="0.5">
      <c r="B109" s="20" t="s">
        <v>97</v>
      </c>
      <c r="C109" s="4"/>
      <c r="D109" s="4"/>
      <c r="E109" s="5"/>
      <c r="F109" s="5"/>
      <c r="G109" s="37">
        <f>+G73+G108</f>
        <v>2885694076.9676208</v>
      </c>
      <c r="H109" s="18"/>
      <c r="I109" s="37">
        <f>+I73+I108</f>
        <v>3051972826.170001</v>
      </c>
      <c r="J109" s="18"/>
      <c r="K109" s="37">
        <f>+K73+K108</f>
        <v>2362036043.5899997</v>
      </c>
      <c r="L109" s="18"/>
      <c r="M109" s="37">
        <f>+M73+M108</f>
        <v>2402132226.6299996</v>
      </c>
    </row>
    <row r="110" spans="1:14" ht="25.5" customHeight="1" thickTop="1" x14ac:dyDescent="0.45">
      <c r="B110" s="4"/>
      <c r="C110" s="4"/>
      <c r="D110" s="4"/>
      <c r="E110" s="5"/>
      <c r="F110" s="5"/>
      <c r="G110" s="38"/>
      <c r="H110" s="5"/>
      <c r="I110" s="38"/>
      <c r="J110" s="5"/>
      <c r="K110" s="38"/>
      <c r="L110" s="5"/>
      <c r="M110" s="38"/>
    </row>
    <row r="111" spans="1:14" ht="25.5" customHeight="1" x14ac:dyDescent="0.45">
      <c r="A111" s="14"/>
      <c r="B111" s="4"/>
      <c r="C111" s="4"/>
      <c r="D111" s="4"/>
      <c r="E111" s="5"/>
      <c r="F111" s="5"/>
      <c r="G111" s="5"/>
      <c r="H111" s="5"/>
      <c r="I111" s="5"/>
      <c r="J111" s="5"/>
      <c r="K111" s="5"/>
      <c r="L111" s="5"/>
      <c r="M111" s="38"/>
    </row>
    <row r="112" spans="1:14" ht="25.5" customHeight="1" x14ac:dyDescent="0.45">
      <c r="A112" s="14"/>
      <c r="B112" s="4"/>
      <c r="C112" s="4"/>
      <c r="D112" s="4"/>
      <c r="E112" s="5"/>
      <c r="F112" s="5"/>
      <c r="G112" s="5"/>
      <c r="H112" s="5"/>
      <c r="I112" s="5"/>
      <c r="J112" s="5"/>
      <c r="K112" s="5"/>
      <c r="L112" s="5"/>
      <c r="M112" s="38"/>
    </row>
    <row r="113" spans="1:13" ht="25.5" customHeight="1" x14ac:dyDescent="0.45">
      <c r="B113" s="4"/>
      <c r="C113" s="4"/>
      <c r="D113" s="4"/>
      <c r="E113" s="5"/>
      <c r="F113" s="5"/>
      <c r="G113" s="5"/>
      <c r="H113" s="5"/>
      <c r="I113" s="5"/>
      <c r="J113" s="5"/>
      <c r="K113" s="5"/>
      <c r="L113" s="5"/>
      <c r="M113" s="38"/>
    </row>
    <row r="114" spans="1:13" ht="25.5" customHeight="1" x14ac:dyDescent="0.45">
      <c r="A114" s="14"/>
      <c r="B114" s="4"/>
      <c r="C114" s="4"/>
      <c r="D114" s="4"/>
      <c r="E114" s="5"/>
      <c r="F114" s="5"/>
      <c r="G114" s="5"/>
      <c r="H114" s="5"/>
      <c r="I114" s="5"/>
      <c r="J114" s="5"/>
      <c r="K114" s="5"/>
      <c r="L114" s="5"/>
      <c r="M114" s="38"/>
    </row>
    <row r="115" spans="1:13" ht="25.5" customHeight="1" x14ac:dyDescent="0.45">
      <c r="A115" s="14"/>
      <c r="B115" s="4"/>
      <c r="C115" s="4"/>
      <c r="D115" s="4"/>
      <c r="E115" s="5"/>
      <c r="F115" s="5"/>
      <c r="G115" s="5"/>
      <c r="H115" s="5"/>
      <c r="I115" s="5"/>
      <c r="J115" s="5"/>
      <c r="K115" s="5"/>
      <c r="L115" s="5"/>
      <c r="M115" s="38"/>
    </row>
    <row r="116" spans="1:13" ht="25.5" customHeight="1" x14ac:dyDescent="0.45">
      <c r="A116" s="14" t="s">
        <v>47</v>
      </c>
      <c r="B116" s="4"/>
      <c r="C116" s="4"/>
      <c r="D116" s="4"/>
      <c r="E116" s="5"/>
      <c r="F116" s="5"/>
      <c r="G116" s="5"/>
      <c r="H116" s="5"/>
      <c r="I116" s="5"/>
      <c r="J116" s="5"/>
      <c r="K116" s="5"/>
      <c r="L116" s="5"/>
      <c r="M116" s="38"/>
    </row>
    <row r="117" spans="1:13" ht="25.5" customHeight="1" x14ac:dyDescent="0.45">
      <c r="A117" s="14"/>
      <c r="B117" s="4"/>
      <c r="C117" s="4"/>
      <c r="D117" s="4"/>
      <c r="E117" s="5"/>
      <c r="F117" s="5"/>
      <c r="G117" s="5"/>
      <c r="H117" s="5"/>
      <c r="I117" s="5"/>
      <c r="J117" s="5"/>
      <c r="K117" s="5"/>
      <c r="L117" s="5"/>
      <c r="M117" s="38"/>
    </row>
    <row r="118" spans="1:13" ht="25.5" customHeight="1" x14ac:dyDescent="0.45">
      <c r="A118" s="14"/>
      <c r="B118" s="4"/>
      <c r="C118" s="4"/>
      <c r="D118" s="4"/>
      <c r="E118" s="5"/>
      <c r="F118" s="5"/>
      <c r="G118" s="5"/>
      <c r="H118" s="5"/>
      <c r="I118" s="5"/>
      <c r="J118" s="5"/>
      <c r="K118" s="5"/>
      <c r="L118" s="5"/>
      <c r="M118" s="38"/>
    </row>
    <row r="119" spans="1:13" ht="25.5" customHeight="1" x14ac:dyDescent="0.45">
      <c r="A119" s="14"/>
      <c r="B119" s="4"/>
      <c r="C119" s="4"/>
      <c r="D119" s="4"/>
      <c r="E119" s="5"/>
      <c r="F119" s="5"/>
      <c r="G119" s="39"/>
      <c r="H119" s="5"/>
      <c r="I119" s="39"/>
      <c r="J119" s="5"/>
      <c r="K119" s="39"/>
      <c r="L119" s="5"/>
      <c r="M119" s="39"/>
    </row>
    <row r="120" spans="1:13" ht="25.5" customHeight="1" x14ac:dyDescent="0.45">
      <c r="A120" s="4"/>
      <c r="B120" s="4"/>
      <c r="D120" s="4"/>
      <c r="E120" s="5"/>
      <c r="F120" s="5"/>
      <c r="G120" s="5"/>
      <c r="H120" s="5"/>
      <c r="I120" s="5"/>
      <c r="J120" s="5"/>
      <c r="K120" s="5"/>
      <c r="L120" s="5"/>
      <c r="M120" s="4"/>
    </row>
    <row r="121" spans="1:13" ht="25.5" customHeight="1" x14ac:dyDescent="0.45">
      <c r="A121" s="4"/>
      <c r="B121" s="4"/>
      <c r="C121" s="4"/>
      <c r="D121" s="4" t="s">
        <v>123</v>
      </c>
      <c r="E121" s="5"/>
      <c r="F121" s="5"/>
      <c r="G121" s="5"/>
      <c r="H121" s="5"/>
      <c r="I121" s="5"/>
      <c r="J121" s="5"/>
      <c r="K121" s="5"/>
      <c r="L121" s="5"/>
      <c r="M121" s="4"/>
    </row>
    <row r="122" spans="1:13" ht="25.5" customHeight="1" x14ac:dyDescent="0.45">
      <c r="C122" s="4"/>
      <c r="D122" s="4" t="s">
        <v>226</v>
      </c>
      <c r="E122" s="5"/>
      <c r="F122" s="5"/>
      <c r="G122" s="5"/>
    </row>
    <row r="123" spans="1:13" ht="25.15" customHeight="1" x14ac:dyDescent="0.45">
      <c r="G123" s="40"/>
      <c r="I123" s="40"/>
      <c r="K123" s="40"/>
      <c r="M123" s="40"/>
    </row>
    <row r="127" spans="1:13" ht="25.15" customHeight="1" x14ac:dyDescent="0.45">
      <c r="G127" s="41"/>
      <c r="I127" s="41"/>
      <c r="K127" s="41"/>
      <c r="M127" s="41"/>
    </row>
  </sheetData>
  <sheetProtection selectLockedCells="1" selectUnlockedCells="1"/>
  <mergeCells count="20">
    <mergeCell ref="A94:D94"/>
    <mergeCell ref="A52:D52"/>
    <mergeCell ref="A85:M85"/>
    <mergeCell ref="A86:M86"/>
    <mergeCell ref="A87:M87"/>
    <mergeCell ref="A88:M88"/>
    <mergeCell ref="G91:I91"/>
    <mergeCell ref="K91:M91"/>
    <mergeCell ref="A43:M43"/>
    <mergeCell ref="A44:M44"/>
    <mergeCell ref="A45:M45"/>
    <mergeCell ref="A46:M46"/>
    <mergeCell ref="G49:I49"/>
    <mergeCell ref="K49:M49"/>
    <mergeCell ref="A9:D9"/>
    <mergeCell ref="A1:M1"/>
    <mergeCell ref="A2:M2"/>
    <mergeCell ref="A3:M3"/>
    <mergeCell ref="G6:I6"/>
    <mergeCell ref="K6:M6"/>
  </mergeCells>
  <pageMargins left="0.78740157480314965" right="0.27559055118110237" top="0.59055118110236227" bottom="0.39370078740157483" header="0.31496062992125984" footer="0.15748031496062992"/>
  <pageSetup paperSize="9" scale="78" firstPageNumber="0" orientation="portrait" r:id="rId1"/>
  <headerFooter alignWithMargins="0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61C5A-F95C-4FB5-A749-18BE306264CC}">
  <dimension ref="A1:V100"/>
  <sheetViews>
    <sheetView topLeftCell="A53" zoomScale="85" zoomScaleNormal="85" zoomScaleSheetLayoutView="100" workbookViewId="0">
      <selection activeCell="G72" sqref="G72"/>
    </sheetView>
  </sheetViews>
  <sheetFormatPr defaultColWidth="9.140625" defaultRowHeight="27" customHeight="1" x14ac:dyDescent="0.45"/>
  <cols>
    <col min="1" max="4" width="9.140625" style="45" customWidth="1"/>
    <col min="5" max="5" width="3.7109375" style="45" customWidth="1"/>
    <col min="6" max="6" width="9.140625" style="116" customWidth="1"/>
    <col min="7" max="7" width="15.7109375" style="116" customWidth="1"/>
    <col min="8" max="8" width="1.7109375" style="116" customWidth="1"/>
    <col min="9" max="9" width="15.7109375" style="116" customWidth="1"/>
    <col min="10" max="10" width="1.7109375" style="116" customWidth="1"/>
    <col min="11" max="11" width="15.7109375" style="45" customWidth="1"/>
    <col min="12" max="12" width="1.7109375" style="117" customWidth="1"/>
    <col min="13" max="13" width="15.7109375" style="45" customWidth="1"/>
    <col min="14" max="14" width="2.28515625" style="45" customWidth="1"/>
    <col min="15" max="16384" width="9.140625" style="45"/>
  </cols>
  <sheetData>
    <row r="1" spans="1:15" ht="26.1" customHeight="1" x14ac:dyDescent="0.45">
      <c r="A1" s="42" t="s">
        <v>0</v>
      </c>
      <c r="B1" s="42"/>
      <c r="C1" s="42"/>
      <c r="D1" s="42"/>
      <c r="E1" s="42"/>
      <c r="F1" s="43"/>
      <c r="G1" s="43"/>
      <c r="H1" s="43"/>
      <c r="I1" s="43"/>
      <c r="J1" s="43"/>
      <c r="K1" s="42"/>
      <c r="L1" s="42"/>
      <c r="M1" s="42"/>
      <c r="N1" s="44"/>
    </row>
    <row r="2" spans="1:15" ht="26.1" customHeight="1" x14ac:dyDescent="0.45">
      <c r="A2" s="42" t="s">
        <v>98</v>
      </c>
      <c r="B2" s="42"/>
      <c r="C2" s="42"/>
      <c r="D2" s="42"/>
      <c r="E2" s="42"/>
      <c r="F2" s="43"/>
      <c r="G2" s="43"/>
      <c r="H2" s="43"/>
      <c r="I2" s="43"/>
      <c r="J2" s="43"/>
      <c r="K2" s="42"/>
      <c r="L2" s="42"/>
      <c r="M2" s="42"/>
      <c r="N2" s="44"/>
    </row>
    <row r="3" spans="1:15" ht="26.1" customHeight="1" x14ac:dyDescent="0.45">
      <c r="A3" s="42" t="s">
        <v>99</v>
      </c>
      <c r="B3" s="42"/>
      <c r="C3" s="42"/>
      <c r="D3" s="42"/>
      <c r="E3" s="42"/>
      <c r="F3" s="43"/>
      <c r="G3" s="43"/>
      <c r="H3" s="43"/>
      <c r="I3" s="43"/>
      <c r="J3" s="43"/>
      <c r="K3" s="42"/>
      <c r="L3" s="42"/>
      <c r="M3" s="42"/>
      <c r="N3" s="44"/>
    </row>
    <row r="4" spans="1:15" ht="26.1" customHeight="1" x14ac:dyDescent="0.45">
      <c r="A4" s="46" t="s">
        <v>100</v>
      </c>
      <c r="B4" s="42"/>
      <c r="C4" s="42"/>
      <c r="D4" s="42"/>
      <c r="E4" s="42"/>
      <c r="F4" s="43"/>
      <c r="G4" s="43"/>
      <c r="H4" s="43"/>
      <c r="I4" s="43"/>
      <c r="J4" s="43"/>
      <c r="K4" s="42"/>
      <c r="L4" s="42"/>
      <c r="M4" s="42"/>
      <c r="N4" s="44"/>
    </row>
    <row r="5" spans="1:15" ht="26.1" customHeight="1" x14ac:dyDescent="0.45">
      <c r="A5" s="47"/>
      <c r="B5" s="47"/>
      <c r="C5" s="47"/>
      <c r="D5" s="47"/>
      <c r="E5" s="47"/>
      <c r="F5" s="48"/>
      <c r="G5" s="48"/>
      <c r="H5" s="48"/>
      <c r="I5" s="48"/>
      <c r="J5" s="48"/>
      <c r="K5" s="47"/>
      <c r="L5" s="47"/>
      <c r="M5" s="47"/>
      <c r="N5" s="44"/>
    </row>
    <row r="6" spans="1:15" ht="26.1" customHeight="1" x14ac:dyDescent="0.45">
      <c r="A6" s="47"/>
      <c r="B6" s="47"/>
      <c r="C6" s="47"/>
      <c r="D6" s="47"/>
      <c r="E6" s="47"/>
      <c r="F6" s="48"/>
      <c r="G6" s="48"/>
      <c r="H6" s="48"/>
      <c r="I6" s="48"/>
      <c r="J6" s="48"/>
      <c r="K6" s="49"/>
      <c r="L6" s="50"/>
      <c r="M6" s="51" t="s">
        <v>3</v>
      </c>
      <c r="N6" s="44"/>
    </row>
    <row r="7" spans="1:15" ht="26.1" customHeight="1" x14ac:dyDescent="0.45">
      <c r="A7" s="47"/>
      <c r="B7" s="47"/>
      <c r="C7" s="47"/>
      <c r="D7" s="47"/>
      <c r="E7" s="47"/>
      <c r="F7" s="48"/>
      <c r="G7" s="148" t="s">
        <v>4</v>
      </c>
      <c r="H7" s="148"/>
      <c r="I7" s="148"/>
      <c r="J7" s="52"/>
      <c r="K7" s="148" t="s">
        <v>5</v>
      </c>
      <c r="L7" s="148"/>
      <c r="M7" s="148"/>
      <c r="N7" s="44"/>
    </row>
    <row r="8" spans="1:15" ht="26.1" customHeight="1" x14ac:dyDescent="0.45">
      <c r="A8" s="44"/>
      <c r="B8" s="44"/>
      <c r="C8" s="44"/>
      <c r="D8" s="44"/>
      <c r="E8" s="44"/>
      <c r="F8" s="53" t="s">
        <v>6</v>
      </c>
      <c r="G8" s="54" t="s">
        <v>101</v>
      </c>
      <c r="H8" s="53"/>
      <c r="I8" s="54" t="s">
        <v>102</v>
      </c>
      <c r="J8" s="55"/>
      <c r="K8" s="54" t="s">
        <v>101</v>
      </c>
      <c r="L8" s="56"/>
      <c r="M8" s="54" t="s">
        <v>102</v>
      </c>
      <c r="N8" s="44"/>
    </row>
    <row r="9" spans="1:15" s="62" customFormat="1" ht="26.1" customHeight="1" x14ac:dyDescent="0.45">
      <c r="A9" s="57" t="s">
        <v>103</v>
      </c>
      <c r="B9" s="57"/>
      <c r="C9" s="58"/>
      <c r="D9" s="58"/>
      <c r="E9" s="58"/>
      <c r="F9" s="59"/>
      <c r="G9" s="59"/>
      <c r="H9" s="59"/>
      <c r="I9" s="59"/>
      <c r="J9" s="59"/>
      <c r="K9" s="60"/>
      <c r="L9" s="59"/>
      <c r="M9" s="60"/>
      <c r="N9" s="61"/>
    </row>
    <row r="10" spans="1:15" s="62" customFormat="1" ht="26.1" customHeight="1" x14ac:dyDescent="0.45">
      <c r="A10" s="63" t="s">
        <v>104</v>
      </c>
      <c r="B10" s="64"/>
      <c r="F10" s="59"/>
      <c r="G10" s="65">
        <v>301182003.36000001</v>
      </c>
      <c r="H10" s="1"/>
      <c r="I10" s="65">
        <v>456546610.93000001</v>
      </c>
      <c r="J10" s="1"/>
      <c r="K10" s="65">
        <v>142945258.83000001</v>
      </c>
      <c r="L10" s="1"/>
      <c r="M10" s="65">
        <v>160646841.33000001</v>
      </c>
      <c r="O10" s="66"/>
    </row>
    <row r="11" spans="1:15" s="62" customFormat="1" ht="26.1" customHeight="1" x14ac:dyDescent="0.45">
      <c r="A11" s="63" t="s">
        <v>105</v>
      </c>
      <c r="B11" s="64"/>
      <c r="F11" s="59"/>
      <c r="G11" s="17">
        <v>72788479.550000012</v>
      </c>
      <c r="H11" s="67"/>
      <c r="I11" s="17">
        <v>63553429.779999994</v>
      </c>
      <c r="J11" s="18"/>
      <c r="K11" s="17">
        <v>39973949.039999999</v>
      </c>
      <c r="L11" s="18"/>
      <c r="M11" s="65">
        <v>42930162.440000005</v>
      </c>
    </row>
    <row r="12" spans="1:15" s="62" customFormat="1" ht="26.1" customHeight="1" x14ac:dyDescent="0.45">
      <c r="A12" s="68" t="s">
        <v>106</v>
      </c>
      <c r="B12" s="64"/>
      <c r="F12" s="59"/>
      <c r="G12" s="17">
        <v>2899999.45</v>
      </c>
      <c r="H12" s="67"/>
      <c r="I12" s="17">
        <v>17989808.259999998</v>
      </c>
      <c r="J12" s="18"/>
      <c r="K12" s="17">
        <v>2899999.45</v>
      </c>
      <c r="L12" s="18"/>
      <c r="M12" s="65">
        <v>0</v>
      </c>
    </row>
    <row r="13" spans="1:15" s="62" customFormat="1" ht="26.1" customHeight="1" x14ac:dyDescent="0.45">
      <c r="A13" s="63" t="s">
        <v>107</v>
      </c>
      <c r="B13" s="64"/>
      <c r="F13" s="16" t="s">
        <v>121</v>
      </c>
      <c r="G13" s="17">
        <v>1857601.5999999978</v>
      </c>
      <c r="H13" s="19"/>
      <c r="I13" s="17">
        <v>402468.37</v>
      </c>
      <c r="J13" s="18"/>
      <c r="K13" s="17">
        <v>20240633.919999998</v>
      </c>
      <c r="L13" s="18"/>
      <c r="M13" s="65">
        <v>889713.74</v>
      </c>
    </row>
    <row r="14" spans="1:15" s="62" customFormat="1" ht="26.1" customHeight="1" x14ac:dyDescent="0.45">
      <c r="A14" s="57" t="s">
        <v>108</v>
      </c>
      <c r="B14" s="57"/>
      <c r="C14" s="58"/>
      <c r="D14" s="58"/>
      <c r="E14" s="58"/>
      <c r="F14" s="59"/>
      <c r="G14" s="69">
        <f>SUM(G10:G13)</f>
        <v>378728083.96000004</v>
      </c>
      <c r="H14" s="59"/>
      <c r="I14" s="69">
        <f>SUM(I10:I13)</f>
        <v>538492317.34000003</v>
      </c>
      <c r="J14" s="70"/>
      <c r="K14" s="69">
        <f>SUM(K10:K13)</f>
        <v>206059841.23999998</v>
      </c>
      <c r="L14" s="70"/>
      <c r="M14" s="69">
        <f>SUM(M10:M13)</f>
        <v>204466717.51000002</v>
      </c>
    </row>
    <row r="15" spans="1:15" s="62" customFormat="1" ht="26.1" customHeight="1" x14ac:dyDescent="0.45">
      <c r="A15" s="57" t="s">
        <v>109</v>
      </c>
      <c r="B15" s="57"/>
      <c r="C15" s="58"/>
      <c r="D15" s="58"/>
      <c r="E15" s="58"/>
      <c r="F15" s="59"/>
      <c r="G15" s="64"/>
      <c r="H15" s="59"/>
      <c r="I15" s="64"/>
      <c r="J15" s="70"/>
      <c r="K15" s="64"/>
      <c r="L15" s="70"/>
      <c r="M15" s="71"/>
    </row>
    <row r="16" spans="1:15" s="62" customFormat="1" ht="26.1" customHeight="1" x14ac:dyDescent="0.45">
      <c r="A16" s="63" t="s">
        <v>110</v>
      </c>
      <c r="B16" s="64"/>
      <c r="C16" s="64"/>
      <c r="F16" s="59"/>
      <c r="G16" s="17">
        <v>-208683143.05000001</v>
      </c>
      <c r="H16" s="18"/>
      <c r="I16" s="17">
        <v>-313273679.92999995</v>
      </c>
      <c r="J16" s="18"/>
      <c r="K16" s="17">
        <v>-93216727.280000001</v>
      </c>
      <c r="L16" s="18"/>
      <c r="M16" s="65">
        <v>-94009624.379999995</v>
      </c>
    </row>
    <row r="17" spans="1:22" s="62" customFormat="1" ht="26.1" customHeight="1" x14ac:dyDescent="0.45">
      <c r="A17" s="63" t="s">
        <v>111</v>
      </c>
      <c r="B17" s="64"/>
      <c r="C17" s="64"/>
      <c r="F17" s="59"/>
      <c r="G17" s="17">
        <v>-49090810.890000001</v>
      </c>
      <c r="H17" s="18"/>
      <c r="I17" s="17">
        <v>-44633381.100000009</v>
      </c>
      <c r="J17" s="18"/>
      <c r="K17" s="17">
        <v>-28173151.829999994</v>
      </c>
      <c r="L17" s="18"/>
      <c r="M17" s="65">
        <v>-33777985.100000001</v>
      </c>
    </row>
    <row r="18" spans="1:22" s="62" customFormat="1" ht="26.1" customHeight="1" x14ac:dyDescent="0.45">
      <c r="A18" s="68" t="s">
        <v>112</v>
      </c>
      <c r="B18" s="64"/>
      <c r="C18" s="64"/>
      <c r="F18" s="59"/>
      <c r="G18" s="17">
        <v>-2347850.67</v>
      </c>
      <c r="H18" s="18"/>
      <c r="I18" s="17">
        <v>-9879448.6099999994</v>
      </c>
      <c r="J18" s="18"/>
      <c r="K18" s="17">
        <v>-2347850.67</v>
      </c>
      <c r="L18" s="18"/>
      <c r="M18" s="65">
        <v>0</v>
      </c>
    </row>
    <row r="19" spans="1:22" s="62" customFormat="1" ht="26.1" customHeight="1" x14ac:dyDescent="0.45">
      <c r="A19" s="63" t="s">
        <v>113</v>
      </c>
      <c r="B19" s="64"/>
      <c r="C19" s="64"/>
      <c r="F19" s="59"/>
      <c r="G19" s="17">
        <v>-49976052.869999997</v>
      </c>
      <c r="H19" s="18"/>
      <c r="I19" s="17">
        <v>-38010135.840000004</v>
      </c>
      <c r="J19" s="18"/>
      <c r="K19" s="17">
        <v>-29147815.859999999</v>
      </c>
      <c r="L19" s="18"/>
      <c r="M19" s="65">
        <v>-26264581.459999993</v>
      </c>
    </row>
    <row r="20" spans="1:22" s="62" customFormat="1" ht="26.1" customHeight="1" x14ac:dyDescent="0.45">
      <c r="A20" s="63" t="s">
        <v>114</v>
      </c>
      <c r="B20" s="64"/>
      <c r="C20" s="64"/>
      <c r="F20" s="59"/>
      <c r="G20" s="17">
        <v>-47969854.622380003</v>
      </c>
      <c r="H20" s="19"/>
      <c r="I20" s="17">
        <v>-48948956.060000002</v>
      </c>
      <c r="J20" s="18"/>
      <c r="K20" s="17">
        <v>-35174286.29999999</v>
      </c>
      <c r="L20" s="18"/>
      <c r="M20" s="65">
        <v>-35671063.450000003</v>
      </c>
    </row>
    <row r="21" spans="1:22" s="62" customFormat="1" ht="26.1" customHeight="1" x14ac:dyDescent="0.45">
      <c r="A21" s="64" t="s">
        <v>115</v>
      </c>
      <c r="B21" s="64"/>
      <c r="C21" s="64"/>
      <c r="F21" s="59"/>
      <c r="G21" s="72">
        <f>SUM(G16:G20)</f>
        <v>-358067712.10237998</v>
      </c>
      <c r="H21" s="59"/>
      <c r="I21" s="72">
        <f>SUM(I16:I20)</f>
        <v>-454745601.54000002</v>
      </c>
      <c r="J21" s="70"/>
      <c r="K21" s="72">
        <f>SUM(K16:K20)</f>
        <v>-188059831.93999997</v>
      </c>
      <c r="L21" s="70"/>
      <c r="M21" s="72">
        <f>SUM(M16:M20)</f>
        <v>-189723254.38999999</v>
      </c>
    </row>
    <row r="22" spans="1:22" s="77" customFormat="1" ht="26.1" customHeight="1" x14ac:dyDescent="0.45">
      <c r="A22" s="73" t="s">
        <v>116</v>
      </c>
      <c r="B22" s="73"/>
      <c r="C22" s="73"/>
      <c r="D22" s="73"/>
      <c r="E22" s="73"/>
      <c r="F22" s="74"/>
      <c r="G22" s="75">
        <f>+G14+G21</f>
        <v>20660371.85762006</v>
      </c>
      <c r="H22" s="74"/>
      <c r="I22" s="75">
        <f>+I14+I21</f>
        <v>83746715.800000012</v>
      </c>
      <c r="J22" s="70"/>
      <c r="K22" s="75">
        <f>+K14+K21</f>
        <v>18000009.300000012</v>
      </c>
      <c r="L22" s="70"/>
      <c r="M22" s="76">
        <f>+M14+M21</f>
        <v>14743463.120000035</v>
      </c>
      <c r="O22" s="62"/>
      <c r="P22" s="62"/>
      <c r="Q22" s="62"/>
      <c r="R22" s="62"/>
      <c r="S22" s="62"/>
      <c r="T22" s="62"/>
      <c r="U22" s="62"/>
      <c r="V22" s="62"/>
    </row>
    <row r="23" spans="1:22" s="77" customFormat="1" ht="26.1" customHeight="1" x14ac:dyDescent="0.45">
      <c r="A23" s="63" t="s">
        <v>117</v>
      </c>
      <c r="B23" s="73"/>
      <c r="C23" s="73"/>
      <c r="D23" s="73"/>
      <c r="E23" s="73"/>
      <c r="F23" s="74"/>
      <c r="G23" s="78">
        <v>1638954.05</v>
      </c>
      <c r="H23" s="19"/>
      <c r="I23" s="78">
        <v>3759173.3</v>
      </c>
      <c r="J23" s="18"/>
      <c r="K23" s="78">
        <v>1612547.93</v>
      </c>
      <c r="L23" s="18"/>
      <c r="M23" s="79">
        <v>3737874.98</v>
      </c>
      <c r="O23" s="62"/>
      <c r="P23" s="62"/>
      <c r="Q23" s="62"/>
      <c r="R23" s="62"/>
      <c r="S23" s="62"/>
      <c r="T23" s="62"/>
      <c r="U23" s="62"/>
      <c r="V23" s="62"/>
    </row>
    <row r="24" spans="1:22" s="62" customFormat="1" ht="26.1" customHeight="1" x14ac:dyDescent="0.45">
      <c r="A24" s="63" t="s">
        <v>118</v>
      </c>
      <c r="B24" s="64"/>
      <c r="C24" s="64"/>
      <c r="D24" s="64"/>
      <c r="E24" s="64"/>
      <c r="F24" s="59"/>
      <c r="G24" s="80">
        <v>-4272025.1000000006</v>
      </c>
      <c r="H24" s="19"/>
      <c r="I24" s="80">
        <v>-6903912.5199999996</v>
      </c>
      <c r="J24" s="18"/>
      <c r="K24" s="80">
        <v>-2458341.7200000002</v>
      </c>
      <c r="L24" s="18"/>
      <c r="M24" s="81">
        <v>-4006376.7499999995</v>
      </c>
      <c r="O24" s="77"/>
      <c r="P24" s="77"/>
      <c r="Q24" s="77"/>
      <c r="R24" s="77"/>
      <c r="S24" s="77"/>
      <c r="T24" s="77"/>
      <c r="U24" s="77"/>
      <c r="V24" s="77"/>
    </row>
    <row r="25" spans="1:22" s="62" customFormat="1" ht="26.1" customHeight="1" x14ac:dyDescent="0.45">
      <c r="A25" s="57" t="s">
        <v>119</v>
      </c>
      <c r="F25" s="59"/>
      <c r="G25" s="65">
        <f>SUM(G22:G24)</f>
        <v>18027300.80762006</v>
      </c>
      <c r="H25" s="59"/>
      <c r="I25" s="65">
        <f>SUM(I22:I24)</f>
        <v>80601976.580000013</v>
      </c>
      <c r="J25" s="50"/>
      <c r="K25" s="65">
        <f>SUM(K22:K24)</f>
        <v>17154215.510000013</v>
      </c>
      <c r="L25" s="50"/>
      <c r="M25" s="65">
        <f>SUM(M22:M24)</f>
        <v>14474961.350000035</v>
      </c>
    </row>
    <row r="26" spans="1:22" s="62" customFormat="1" ht="26.1" customHeight="1" x14ac:dyDescent="0.45">
      <c r="A26" s="57" t="s">
        <v>120</v>
      </c>
      <c r="F26" s="16" t="s">
        <v>219</v>
      </c>
      <c r="G26" s="17">
        <v>-5876022.3399999999</v>
      </c>
      <c r="H26" s="3"/>
      <c r="I26" s="17">
        <v>-19679746.340000004</v>
      </c>
      <c r="J26" s="3"/>
      <c r="K26" s="17">
        <v>-823222.22</v>
      </c>
      <c r="L26" s="3"/>
      <c r="M26" s="65">
        <v>-2513854.9500000002</v>
      </c>
    </row>
    <row r="27" spans="1:22" s="62" customFormat="1" ht="26.1" customHeight="1" x14ac:dyDescent="0.45">
      <c r="A27" s="82" t="s">
        <v>122</v>
      </c>
      <c r="F27" s="59"/>
      <c r="G27" s="72">
        <f>SUM(G25:G26)</f>
        <v>12151278.46762006</v>
      </c>
      <c r="H27" s="59"/>
      <c r="I27" s="72">
        <f>SUM(I25:I26)</f>
        <v>60922230.24000001</v>
      </c>
      <c r="J27" s="83"/>
      <c r="K27" s="72">
        <f>SUM(K25:K26)</f>
        <v>16330993.290000012</v>
      </c>
      <c r="L27" s="83"/>
      <c r="M27" s="84">
        <f>SUM(M25:M26)</f>
        <v>11961106.400000036</v>
      </c>
    </row>
    <row r="28" spans="1:22" s="62" customFormat="1" ht="26.1" customHeight="1" x14ac:dyDescent="0.45">
      <c r="A28" s="82"/>
      <c r="F28" s="59"/>
      <c r="G28" s="59"/>
      <c r="H28" s="59"/>
      <c r="I28" s="59"/>
      <c r="J28" s="59"/>
      <c r="K28" s="65"/>
      <c r="L28" s="65"/>
      <c r="M28" s="65"/>
    </row>
    <row r="29" spans="1:22" s="62" customFormat="1" ht="26.1" customHeight="1" x14ac:dyDescent="0.45">
      <c r="A29" s="82"/>
      <c r="F29" s="59"/>
      <c r="G29" s="59"/>
      <c r="H29" s="59"/>
      <c r="I29" s="59"/>
      <c r="J29" s="59"/>
      <c r="K29" s="65"/>
      <c r="L29" s="65"/>
      <c r="M29" s="65"/>
    </row>
    <row r="30" spans="1:22" s="62" customFormat="1" ht="26.1" customHeight="1" x14ac:dyDescent="0.45">
      <c r="A30" s="82"/>
      <c r="F30" s="59"/>
      <c r="G30" s="59"/>
      <c r="H30" s="59"/>
      <c r="I30" s="59"/>
      <c r="J30" s="59"/>
      <c r="K30" s="65"/>
      <c r="L30" s="65"/>
      <c r="M30" s="65"/>
    </row>
    <row r="31" spans="1:22" s="87" customFormat="1" ht="26.1" customHeight="1" x14ac:dyDescent="0.45">
      <c r="A31" s="85" t="s">
        <v>47</v>
      </c>
      <c r="B31" s="82"/>
      <c r="C31" s="82"/>
      <c r="D31" s="82"/>
      <c r="E31" s="82"/>
      <c r="F31" s="82"/>
      <c r="G31" s="82"/>
      <c r="H31" s="82"/>
      <c r="I31" s="82"/>
      <c r="J31" s="82"/>
      <c r="K31" s="86"/>
      <c r="M31" s="86"/>
    </row>
    <row r="32" spans="1:22" s="87" customFormat="1" ht="26.1" customHeight="1" x14ac:dyDescent="0.45">
      <c r="A32" s="85"/>
      <c r="B32" s="82"/>
      <c r="C32" s="82"/>
      <c r="D32" s="82"/>
      <c r="E32" s="82"/>
      <c r="F32" s="82"/>
      <c r="G32" s="82"/>
      <c r="H32" s="82"/>
      <c r="I32" s="82"/>
      <c r="J32" s="82"/>
      <c r="K32" s="86"/>
      <c r="M32" s="86"/>
    </row>
    <row r="33" spans="1:14" s="87" customFormat="1" ht="26.1" customHeight="1" x14ac:dyDescent="0.45">
      <c r="A33" s="85"/>
      <c r="B33" s="82"/>
      <c r="C33" s="82"/>
      <c r="D33" s="82"/>
      <c r="E33" s="82"/>
      <c r="F33" s="82"/>
      <c r="G33" s="82"/>
      <c r="H33" s="82"/>
      <c r="I33" s="82"/>
      <c r="J33" s="82"/>
      <c r="K33" s="86"/>
      <c r="M33" s="86"/>
    </row>
    <row r="34" spans="1:14" s="88" customFormat="1" ht="26.1" customHeight="1" x14ac:dyDescent="0.45">
      <c r="B34" s="49"/>
      <c r="C34" s="49"/>
      <c r="D34" s="4" t="s">
        <v>123</v>
      </c>
      <c r="E34" s="4"/>
      <c r="F34" s="89"/>
      <c r="G34" s="89"/>
      <c r="H34" s="89"/>
      <c r="I34" s="89"/>
      <c r="J34" s="89"/>
      <c r="K34" s="49"/>
      <c r="M34" s="49"/>
    </row>
    <row r="35" spans="1:14" s="88" customFormat="1" ht="26.1" customHeight="1" x14ac:dyDescent="0.45">
      <c r="B35" s="49"/>
      <c r="C35" s="49"/>
      <c r="D35" s="4" t="s">
        <v>226</v>
      </c>
      <c r="E35" s="4"/>
      <c r="F35" s="89"/>
      <c r="G35" s="89"/>
      <c r="H35" s="89"/>
      <c r="I35" s="89"/>
      <c r="J35" s="89"/>
      <c r="K35" s="49"/>
      <c r="L35" s="49"/>
      <c r="M35" s="49"/>
    </row>
    <row r="36" spans="1:14" s="90" customFormat="1" ht="26.1" customHeight="1" x14ac:dyDescent="0.45">
      <c r="A36" s="149" t="s">
        <v>50</v>
      </c>
      <c r="B36" s="149"/>
      <c r="C36" s="149"/>
      <c r="D36" s="150"/>
      <c r="E36" s="150"/>
      <c r="F36" s="149"/>
      <c r="G36" s="149"/>
      <c r="H36" s="149"/>
      <c r="I36" s="149"/>
      <c r="J36" s="149"/>
      <c r="K36" s="149"/>
      <c r="L36" s="149"/>
      <c r="M36" s="149"/>
    </row>
    <row r="37" spans="1:14" ht="26.1" customHeight="1" x14ac:dyDescent="0.45">
      <c r="A37" s="42" t="s">
        <v>0</v>
      </c>
      <c r="B37" s="42"/>
      <c r="C37" s="42"/>
      <c r="D37" s="42"/>
      <c r="E37" s="42"/>
      <c r="F37" s="43"/>
      <c r="G37" s="43"/>
      <c r="H37" s="43"/>
      <c r="I37" s="43"/>
      <c r="J37" s="43"/>
      <c r="K37" s="42"/>
      <c r="L37" s="42"/>
      <c r="M37" s="42"/>
      <c r="N37" s="44"/>
    </row>
    <row r="38" spans="1:14" ht="26.1" customHeight="1" x14ac:dyDescent="0.45">
      <c r="A38" s="42" t="s">
        <v>124</v>
      </c>
      <c r="B38" s="42"/>
      <c r="C38" s="42"/>
      <c r="D38" s="42"/>
      <c r="E38" s="42"/>
      <c r="F38" s="43"/>
      <c r="G38" s="43"/>
      <c r="H38" s="43"/>
      <c r="I38" s="43"/>
      <c r="J38" s="43"/>
      <c r="K38" s="42"/>
      <c r="L38" s="42"/>
      <c r="M38" s="42"/>
      <c r="N38" s="44"/>
    </row>
    <row r="39" spans="1:14" ht="26.1" customHeight="1" x14ac:dyDescent="0.45">
      <c r="A39" s="42" t="s">
        <v>99</v>
      </c>
      <c r="B39" s="42"/>
      <c r="C39" s="42"/>
      <c r="D39" s="42"/>
      <c r="E39" s="42"/>
      <c r="F39" s="43"/>
      <c r="G39" s="43"/>
      <c r="H39" s="43"/>
      <c r="I39" s="43"/>
      <c r="J39" s="43"/>
      <c r="K39" s="42"/>
      <c r="L39" s="42"/>
      <c r="M39" s="42"/>
      <c r="N39" s="44"/>
    </row>
    <row r="40" spans="1:14" ht="26.1" customHeight="1" x14ac:dyDescent="0.45">
      <c r="A40" s="46" t="s">
        <v>100</v>
      </c>
      <c r="B40" s="42"/>
      <c r="C40" s="42"/>
      <c r="D40" s="42"/>
      <c r="E40" s="42"/>
      <c r="F40" s="43"/>
      <c r="G40" s="43"/>
      <c r="H40" s="43"/>
      <c r="I40" s="43"/>
      <c r="J40" s="43"/>
      <c r="K40" s="42"/>
      <c r="L40" s="42"/>
      <c r="M40" s="42"/>
      <c r="N40" s="44"/>
    </row>
    <row r="41" spans="1:14" ht="26.1" customHeight="1" x14ac:dyDescent="0.45">
      <c r="A41" s="47"/>
      <c r="B41" s="47"/>
      <c r="C41" s="47"/>
      <c r="D41" s="47"/>
      <c r="E41" s="47"/>
      <c r="F41" s="48"/>
      <c r="G41" s="48"/>
      <c r="H41" s="48"/>
      <c r="I41" s="48"/>
      <c r="J41" s="48"/>
      <c r="K41" s="49"/>
      <c r="L41" s="50"/>
      <c r="N41" s="44"/>
    </row>
    <row r="42" spans="1:14" ht="26.1" customHeight="1" x14ac:dyDescent="0.45">
      <c r="A42" s="47"/>
      <c r="B42" s="47"/>
      <c r="C42" s="47"/>
      <c r="D42" s="47"/>
      <c r="E42" s="47"/>
      <c r="F42" s="48"/>
      <c r="G42" s="48"/>
      <c r="H42" s="48"/>
      <c r="I42" s="48"/>
      <c r="J42" s="48"/>
      <c r="K42" s="49"/>
      <c r="L42" s="50"/>
      <c r="M42" s="51" t="s">
        <v>3</v>
      </c>
      <c r="N42" s="44"/>
    </row>
    <row r="43" spans="1:14" ht="26.1" customHeight="1" x14ac:dyDescent="0.45">
      <c r="A43" s="47"/>
      <c r="B43" s="47"/>
      <c r="C43" s="47"/>
      <c r="D43" s="47"/>
      <c r="E43" s="47"/>
      <c r="F43" s="48"/>
      <c r="G43" s="148" t="s">
        <v>4</v>
      </c>
      <c r="H43" s="148"/>
      <c r="I43" s="148"/>
      <c r="J43" s="52"/>
      <c r="K43" s="148" t="s">
        <v>5</v>
      </c>
      <c r="L43" s="148"/>
      <c r="M43" s="148"/>
      <c r="N43" s="44"/>
    </row>
    <row r="44" spans="1:14" ht="26.1" customHeight="1" x14ac:dyDescent="0.45">
      <c r="A44" s="44"/>
      <c r="B44" s="44"/>
      <c r="C44" s="44"/>
      <c r="D44" s="44"/>
      <c r="E44" s="44"/>
      <c r="F44" s="55"/>
      <c r="G44" s="54" t="s">
        <v>101</v>
      </c>
      <c r="H44" s="55"/>
      <c r="I44" s="54" t="s">
        <v>102</v>
      </c>
      <c r="J44" s="55"/>
      <c r="K44" s="91" t="s">
        <v>101</v>
      </c>
      <c r="L44" s="92"/>
      <c r="M44" s="91" t="s">
        <v>102</v>
      </c>
      <c r="N44" s="44"/>
    </row>
    <row r="45" spans="1:14" ht="26.1" customHeight="1" x14ac:dyDescent="0.45">
      <c r="A45" s="44" t="s">
        <v>125</v>
      </c>
      <c r="B45" s="44"/>
      <c r="C45" s="44"/>
      <c r="D45" s="44"/>
      <c r="E45" s="44"/>
      <c r="F45" s="55"/>
      <c r="G45" s="54"/>
      <c r="H45" s="55"/>
      <c r="I45" s="54"/>
      <c r="J45" s="55"/>
      <c r="K45" s="54"/>
      <c r="L45" s="56"/>
      <c r="M45" s="54"/>
      <c r="N45" s="44"/>
    </row>
    <row r="46" spans="1:14" ht="26.1" customHeight="1" x14ac:dyDescent="0.45">
      <c r="A46" s="44" t="s">
        <v>126</v>
      </c>
      <c r="B46" s="44"/>
      <c r="C46" s="44"/>
      <c r="D46" s="44"/>
      <c r="E46" s="44"/>
      <c r="F46" s="55"/>
      <c r="G46" s="54"/>
      <c r="H46" s="55"/>
      <c r="I46" s="54"/>
      <c r="J46" s="55"/>
      <c r="K46" s="54"/>
      <c r="L46" s="56"/>
      <c r="M46" s="54"/>
      <c r="N46" s="44"/>
    </row>
    <row r="47" spans="1:14" ht="26.1" customHeight="1" x14ac:dyDescent="0.45">
      <c r="A47" s="44" t="s">
        <v>127</v>
      </c>
      <c r="C47" s="44"/>
      <c r="D47" s="44"/>
      <c r="E47" s="44"/>
      <c r="F47" s="55"/>
      <c r="G47" s="54"/>
      <c r="H47" s="55"/>
      <c r="I47" s="54"/>
      <c r="J47" s="55"/>
      <c r="K47" s="54"/>
      <c r="L47" s="56"/>
      <c r="M47" s="54"/>
      <c r="N47" s="44"/>
    </row>
    <row r="48" spans="1:14" ht="26.1" customHeight="1" x14ac:dyDescent="0.45">
      <c r="A48" s="45" t="s">
        <v>128</v>
      </c>
      <c r="B48" s="44"/>
      <c r="C48" s="44"/>
      <c r="D48" s="44"/>
      <c r="E48" s="44"/>
      <c r="F48" s="55"/>
      <c r="G48" s="93">
        <v>2727635.4</v>
      </c>
      <c r="H48" s="55"/>
      <c r="I48" s="93">
        <v>2010421.25</v>
      </c>
      <c r="J48" s="55"/>
      <c r="K48" s="93">
        <v>0</v>
      </c>
      <c r="L48" s="56"/>
      <c r="M48" s="93">
        <v>0</v>
      </c>
      <c r="N48" s="44"/>
    </row>
    <row r="49" spans="1:22" s="62" customFormat="1" ht="26.1" customHeight="1" x14ac:dyDescent="0.45">
      <c r="A49" s="94" t="s">
        <v>129</v>
      </c>
      <c r="F49" s="59"/>
      <c r="G49" s="71">
        <f>SUM(G48)</f>
        <v>2727635.4</v>
      </c>
      <c r="H49" s="59"/>
      <c r="I49" s="71">
        <f>SUM(I48)</f>
        <v>2010421.25</v>
      </c>
      <c r="J49" s="59"/>
      <c r="K49" s="81">
        <v>0</v>
      </c>
      <c r="L49" s="95"/>
      <c r="M49" s="81">
        <v>0</v>
      </c>
    </row>
    <row r="50" spans="1:22" s="62" customFormat="1" ht="26.1" customHeight="1" thickBot="1" x14ac:dyDescent="0.5">
      <c r="A50" s="96" t="s">
        <v>130</v>
      </c>
      <c r="F50" s="59"/>
      <c r="G50" s="97">
        <f>G27+G49</f>
        <v>14878913.86762006</v>
      </c>
      <c r="H50" s="59"/>
      <c r="I50" s="97">
        <f>I27+I49</f>
        <v>62932651.49000001</v>
      </c>
      <c r="J50" s="59"/>
      <c r="K50" s="97">
        <f>K27+K49</f>
        <v>16330993.290000012</v>
      </c>
      <c r="L50" s="65"/>
      <c r="M50" s="97">
        <f>M27+M49</f>
        <v>11961106.400000036</v>
      </c>
    </row>
    <row r="51" spans="1:22" s="62" customFormat="1" ht="26.1" customHeight="1" thickTop="1" x14ac:dyDescent="0.45">
      <c r="A51" s="20" t="s">
        <v>131</v>
      </c>
      <c r="B51" s="98"/>
      <c r="C51" s="98"/>
      <c r="F51" s="59"/>
      <c r="G51" s="65"/>
      <c r="H51" s="59"/>
      <c r="I51" s="65"/>
      <c r="J51" s="59"/>
      <c r="K51" s="65"/>
      <c r="L51" s="65"/>
      <c r="M51" s="65"/>
    </row>
    <row r="52" spans="1:22" s="62" customFormat="1" ht="26.1" customHeight="1" x14ac:dyDescent="0.45">
      <c r="A52" s="99" t="s">
        <v>132</v>
      </c>
      <c r="B52" s="98"/>
      <c r="C52" s="98"/>
      <c r="F52" s="59"/>
      <c r="G52" s="100">
        <f>+G27-G53</f>
        <v>6588709.16762006</v>
      </c>
      <c r="H52" s="59"/>
      <c r="I52" s="100">
        <f>+I27-I53</f>
        <v>40004237.780000009</v>
      </c>
      <c r="J52" s="70"/>
      <c r="K52" s="100">
        <f>+K27-K53</f>
        <v>16330993.290000012</v>
      </c>
      <c r="L52" s="70"/>
      <c r="M52" s="100">
        <f>+M27-M53</f>
        <v>11961106.400000036</v>
      </c>
    </row>
    <row r="53" spans="1:22" s="62" customFormat="1" ht="26.1" customHeight="1" x14ac:dyDescent="0.45">
      <c r="A53" s="101" t="s">
        <v>95</v>
      </c>
      <c r="B53" s="98"/>
      <c r="C53" s="98"/>
      <c r="F53" s="59"/>
      <c r="G53" s="71">
        <v>5562569.2999999998</v>
      </c>
      <c r="H53" s="59"/>
      <c r="I53" s="71">
        <v>20917992.460000001</v>
      </c>
      <c r="J53" s="70"/>
      <c r="K53" s="93">
        <v>0</v>
      </c>
      <c r="L53" s="70"/>
      <c r="M53" s="93">
        <v>0</v>
      </c>
    </row>
    <row r="54" spans="1:22" s="62" customFormat="1" ht="26.1" customHeight="1" thickBot="1" x14ac:dyDescent="0.5">
      <c r="A54" s="96"/>
      <c r="F54" s="59"/>
      <c r="G54" s="97">
        <f>SUM(G52:G53)</f>
        <v>12151278.46762006</v>
      </c>
      <c r="H54" s="59"/>
      <c r="I54" s="97">
        <f>SUM(I52:I53)</f>
        <v>60922230.24000001</v>
      </c>
      <c r="J54" s="70"/>
      <c r="K54" s="97">
        <f>SUM(K52:K53)</f>
        <v>16330993.290000012</v>
      </c>
      <c r="L54" s="70"/>
      <c r="M54" s="102">
        <f>SUM(M52:M53)</f>
        <v>11961106.400000036</v>
      </c>
    </row>
    <row r="55" spans="1:22" s="62" customFormat="1" ht="26.1" customHeight="1" thickTop="1" x14ac:dyDescent="0.45">
      <c r="A55" s="21" t="s">
        <v>133</v>
      </c>
      <c r="F55" s="59"/>
      <c r="G55" s="65"/>
      <c r="H55" s="59"/>
      <c r="I55" s="65"/>
      <c r="J55" s="59"/>
      <c r="K55" s="65"/>
      <c r="L55" s="65"/>
      <c r="M55" s="65"/>
    </row>
    <row r="56" spans="1:22" s="62" customFormat="1" ht="26.1" customHeight="1" x14ac:dyDescent="0.45">
      <c r="A56" s="103" t="s">
        <v>132</v>
      </c>
      <c r="F56" s="59"/>
      <c r="G56" s="104">
        <f>+G50-G57</f>
        <v>8727365.257620059</v>
      </c>
      <c r="H56" s="59"/>
      <c r="I56" s="100">
        <f>+I50-I57</f>
        <v>42014659.030000009</v>
      </c>
      <c r="J56" s="70"/>
      <c r="K56" s="100">
        <f>+K50-K57</f>
        <v>16330993.290000012</v>
      </c>
      <c r="L56" s="70"/>
      <c r="M56" s="100">
        <f>+M50-M57</f>
        <v>11961106.400000036</v>
      </c>
    </row>
    <row r="57" spans="1:22" s="62" customFormat="1" ht="26.1" customHeight="1" x14ac:dyDescent="0.45">
      <c r="A57" s="105" t="s">
        <v>95</v>
      </c>
      <c r="F57" s="59"/>
      <c r="G57" s="71">
        <v>6151548.6100000003</v>
      </c>
      <c r="H57" s="59"/>
      <c r="I57" s="71">
        <f>+I53</f>
        <v>20917992.460000001</v>
      </c>
      <c r="J57" s="70"/>
      <c r="K57" s="93">
        <v>0</v>
      </c>
      <c r="L57" s="70"/>
      <c r="M57" s="93">
        <v>0</v>
      </c>
    </row>
    <row r="58" spans="1:22" s="62" customFormat="1" ht="26.1" customHeight="1" thickBot="1" x14ac:dyDescent="0.5">
      <c r="A58" s="96"/>
      <c r="F58" s="59"/>
      <c r="G58" s="97">
        <f>SUM(G56:G57)</f>
        <v>14878913.867620058</v>
      </c>
      <c r="H58" s="59"/>
      <c r="I58" s="97">
        <f>SUM(I56:I57)</f>
        <v>62932651.49000001</v>
      </c>
      <c r="J58" s="70"/>
      <c r="K58" s="97">
        <f>SUM(K56:K57)</f>
        <v>16330993.290000012</v>
      </c>
      <c r="L58" s="70"/>
      <c r="M58" s="102">
        <f>SUM(M56:M57)</f>
        <v>11961106.400000036</v>
      </c>
    </row>
    <row r="59" spans="1:22" s="62" customFormat="1" ht="26.1" customHeight="1" thickTop="1" x14ac:dyDescent="0.45">
      <c r="A59" s="106" t="s">
        <v>134</v>
      </c>
      <c r="B59" s="58"/>
      <c r="C59" s="58"/>
      <c r="D59" s="58"/>
      <c r="E59" s="58"/>
      <c r="F59" s="59"/>
      <c r="G59" s="59"/>
      <c r="H59" s="59"/>
      <c r="I59" s="59"/>
      <c r="J59" s="59"/>
      <c r="K59" s="65"/>
      <c r="L59" s="65"/>
      <c r="M59" s="65"/>
      <c r="O59" s="87"/>
      <c r="P59" s="87"/>
      <c r="Q59" s="87"/>
      <c r="R59" s="87"/>
      <c r="S59" s="87"/>
      <c r="T59" s="87"/>
      <c r="U59" s="87"/>
      <c r="V59" s="87"/>
    </row>
    <row r="60" spans="1:22" s="62" customFormat="1" ht="26.1" customHeight="1" x14ac:dyDescent="0.45">
      <c r="A60" s="107" t="s">
        <v>135</v>
      </c>
      <c r="C60" s="108"/>
      <c r="D60" s="108"/>
      <c r="E60" s="108"/>
      <c r="F60" s="59"/>
      <c r="G60" s="109">
        <f>+G52/G61</f>
        <v>9.4124416680286573E-3</v>
      </c>
      <c r="H60" s="59"/>
      <c r="I60" s="109">
        <f>+I52/I61</f>
        <v>5.7148911114285723E-2</v>
      </c>
      <c r="J60" s="110"/>
      <c r="K60" s="109">
        <f>+K52/K61</f>
        <v>2.3329990414285733E-2</v>
      </c>
      <c r="L60" s="111"/>
      <c r="M60" s="109">
        <f>+M52/M61</f>
        <v>1.7087294857142908E-2</v>
      </c>
    </row>
    <row r="61" spans="1:22" s="62" customFormat="1" ht="26.1" customHeight="1" x14ac:dyDescent="0.45">
      <c r="A61" s="106" t="s">
        <v>136</v>
      </c>
      <c r="B61" s="108"/>
      <c r="C61" s="108"/>
      <c r="D61" s="108"/>
      <c r="E61" s="108"/>
      <c r="F61" s="59"/>
      <c r="G61" s="112">
        <v>700000000</v>
      </c>
      <c r="H61" s="59"/>
      <c r="I61" s="112">
        <v>700000000</v>
      </c>
      <c r="J61" s="59"/>
      <c r="K61" s="112">
        <v>700000000</v>
      </c>
      <c r="L61" s="113"/>
      <c r="M61" s="112">
        <v>700000000</v>
      </c>
      <c r="N61" s="114"/>
    </row>
    <row r="62" spans="1:22" s="62" customFormat="1" ht="26.1" customHeight="1" x14ac:dyDescent="0.45">
      <c r="A62" s="106"/>
      <c r="B62" s="108"/>
      <c r="C62" s="108"/>
      <c r="D62" s="108"/>
      <c r="E62" s="108"/>
      <c r="F62" s="59"/>
      <c r="G62" s="59"/>
      <c r="H62" s="59"/>
      <c r="I62" s="59"/>
      <c r="J62" s="59"/>
      <c r="K62" s="115"/>
      <c r="L62" s="114"/>
      <c r="M62" s="115"/>
      <c r="N62" s="114"/>
    </row>
    <row r="63" spans="1:22" s="62" customFormat="1" ht="26.1" customHeight="1" x14ac:dyDescent="0.45">
      <c r="A63" s="106"/>
      <c r="B63" s="108"/>
      <c r="C63" s="108"/>
      <c r="D63" s="108"/>
      <c r="E63" s="108"/>
      <c r="F63" s="59"/>
      <c r="G63" s="59"/>
      <c r="H63" s="59"/>
      <c r="I63" s="59"/>
      <c r="J63" s="59"/>
      <c r="K63" s="115"/>
      <c r="L63" s="114"/>
      <c r="M63" s="115"/>
      <c r="N63" s="114"/>
    </row>
    <row r="64" spans="1:22" s="62" customFormat="1" ht="26.1" customHeight="1" x14ac:dyDescent="0.45">
      <c r="A64" s="106"/>
      <c r="B64" s="108"/>
      <c r="C64" s="108"/>
      <c r="D64" s="108"/>
      <c r="E64" s="108"/>
      <c r="F64" s="59"/>
      <c r="G64" s="59"/>
      <c r="H64" s="59"/>
      <c r="I64" s="59"/>
      <c r="J64" s="59"/>
      <c r="K64" s="115"/>
      <c r="L64" s="114"/>
      <c r="M64" s="115"/>
      <c r="N64" s="114"/>
    </row>
    <row r="65" spans="1:13" s="87" customFormat="1" ht="26.1" customHeight="1" x14ac:dyDescent="0.45">
      <c r="A65" s="85" t="s">
        <v>47</v>
      </c>
      <c r="B65" s="82"/>
      <c r="C65" s="82"/>
      <c r="D65" s="82"/>
      <c r="E65" s="82"/>
      <c r="F65" s="82"/>
      <c r="G65" s="82"/>
      <c r="H65" s="82"/>
      <c r="I65" s="82"/>
      <c r="J65" s="82"/>
      <c r="K65" s="86"/>
      <c r="M65" s="86"/>
    </row>
    <row r="66" spans="1:13" s="87" customFormat="1" ht="26.1" customHeight="1" x14ac:dyDescent="0.45">
      <c r="A66" s="85"/>
      <c r="B66" s="82"/>
      <c r="C66" s="82"/>
      <c r="D66" s="82"/>
      <c r="E66" s="82"/>
      <c r="F66" s="82"/>
      <c r="G66" s="82"/>
      <c r="H66" s="82"/>
      <c r="I66" s="82"/>
      <c r="J66" s="82"/>
      <c r="K66" s="86"/>
      <c r="M66" s="86"/>
    </row>
    <row r="67" spans="1:13" s="87" customFormat="1" ht="26.1" customHeight="1" x14ac:dyDescent="0.45">
      <c r="A67" s="85"/>
      <c r="B67" s="82"/>
      <c r="C67" s="82"/>
      <c r="D67" s="82"/>
      <c r="E67" s="82"/>
      <c r="F67" s="82"/>
      <c r="G67" s="82"/>
      <c r="H67" s="82"/>
      <c r="I67" s="82"/>
      <c r="J67" s="82"/>
      <c r="K67" s="86"/>
      <c r="M67" s="86"/>
    </row>
    <row r="68" spans="1:13" s="87" customFormat="1" ht="26.1" customHeight="1" x14ac:dyDescent="0.45">
      <c r="A68" s="85"/>
      <c r="B68" s="82"/>
      <c r="C68" s="82"/>
      <c r="D68" s="82"/>
      <c r="E68" s="82"/>
      <c r="F68" s="82"/>
      <c r="G68" s="82"/>
      <c r="H68" s="82"/>
      <c r="I68" s="82"/>
      <c r="J68" s="82"/>
      <c r="K68" s="86"/>
      <c r="M68" s="86"/>
    </row>
    <row r="69" spans="1:13" s="88" customFormat="1" ht="26.1" customHeight="1" x14ac:dyDescent="0.45">
      <c r="B69" s="49"/>
      <c r="C69" s="49"/>
      <c r="D69" s="4" t="s">
        <v>123</v>
      </c>
      <c r="E69" s="4"/>
      <c r="F69" s="89"/>
      <c r="G69" s="89"/>
      <c r="H69" s="89"/>
      <c r="I69" s="89"/>
      <c r="J69" s="89"/>
      <c r="K69" s="49"/>
      <c r="M69" s="49"/>
    </row>
    <row r="70" spans="1:13" s="88" customFormat="1" ht="26.1" customHeight="1" x14ac:dyDescent="0.45">
      <c r="B70" s="49"/>
      <c r="C70" s="49"/>
      <c r="D70" s="4" t="s">
        <v>226</v>
      </c>
      <c r="E70" s="4"/>
      <c r="F70" s="89"/>
      <c r="G70" s="89"/>
      <c r="H70" s="89"/>
      <c r="I70" s="89"/>
      <c r="J70" s="89"/>
      <c r="K70" s="49"/>
      <c r="L70" s="49"/>
      <c r="M70" s="49"/>
    </row>
    <row r="100" ht="27" hidden="1" customHeight="1" x14ac:dyDescent="0.45"/>
  </sheetData>
  <sheetProtection selectLockedCells="1" selectUnlockedCells="1"/>
  <mergeCells count="5">
    <mergeCell ref="G7:I7"/>
    <mergeCell ref="K7:M7"/>
    <mergeCell ref="A36:M36"/>
    <mergeCell ref="G43:I43"/>
    <mergeCell ref="K43:M43"/>
  </mergeCells>
  <pageMargins left="0.98425196850393704" right="0.28999999999999998" top="0.59055118110236227" bottom="0.39370078740157483" header="0.39370078740157483" footer="0.35433070866141736"/>
  <pageSetup paperSize="9" scale="80" firstPageNumber="0" orientation="portrait" r:id="rId1"/>
  <headerFooter alignWithMargins="0"/>
  <rowBreaks count="1" manualBreakCount="1">
    <brk id="3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17585-E991-4FFF-AC68-E2AC58E2F51D}">
  <dimension ref="A1:S29"/>
  <sheetViews>
    <sheetView view="pageBreakPreview" topLeftCell="A9" zoomScale="70" zoomScaleNormal="100" zoomScaleSheetLayoutView="70" workbookViewId="0">
      <selection activeCell="N25" sqref="N25"/>
    </sheetView>
  </sheetViews>
  <sheetFormatPr defaultColWidth="9.140625" defaultRowHeight="25.15" customHeight="1" x14ac:dyDescent="0.45"/>
  <cols>
    <col min="1" max="1" width="9.140625" style="2"/>
    <col min="2" max="2" width="19.85546875" style="2" customWidth="1"/>
    <col min="3" max="3" width="9.85546875" style="2" customWidth="1"/>
    <col min="4" max="4" width="7.7109375" style="2" customWidth="1"/>
    <col min="5" max="5" width="2.28515625" style="2" customWidth="1"/>
    <col min="6" max="6" width="15.5703125" style="2" customWidth="1"/>
    <col min="7" max="7" width="1.85546875" style="2" customWidth="1"/>
    <col min="8" max="8" width="17.42578125" style="2" customWidth="1"/>
    <col min="9" max="9" width="1.85546875" style="2" customWidth="1"/>
    <col min="10" max="10" width="15.5703125" style="2" customWidth="1"/>
    <col min="11" max="11" width="1.85546875" style="2" customWidth="1"/>
    <col min="12" max="12" width="15.5703125" style="2" customWidth="1"/>
    <col min="13" max="13" width="1.85546875" style="2" customWidth="1"/>
    <col min="14" max="14" width="17.28515625" style="2" customWidth="1"/>
    <col min="15" max="15" width="1.85546875" style="2" customWidth="1"/>
    <col min="16" max="16" width="16.140625" style="2" customWidth="1"/>
    <col min="17" max="17" width="1.85546875" style="2" customWidth="1"/>
    <col min="18" max="18" width="17.5703125" style="2" customWidth="1"/>
    <col min="19" max="19" width="3.7109375" style="2" customWidth="1"/>
    <col min="20" max="20" width="9.42578125" style="2" customWidth="1"/>
    <col min="21" max="16384" width="9.140625" style="2"/>
  </cols>
  <sheetData>
    <row r="1" spans="1:19" ht="25.15" customHeight="1" x14ac:dyDescent="0.45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4"/>
    </row>
    <row r="2" spans="1:19" ht="25.15" customHeight="1" x14ac:dyDescent="0.45">
      <c r="A2" s="151" t="s">
        <v>137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4"/>
    </row>
    <row r="3" spans="1:19" ht="25.15" customHeight="1" x14ac:dyDescent="0.45">
      <c r="A3" s="151" t="s">
        <v>99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4"/>
    </row>
    <row r="4" spans="1:19" ht="25.15" customHeight="1" x14ac:dyDescent="0.45">
      <c r="A4" s="151" t="s">
        <v>100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4"/>
    </row>
    <row r="5" spans="1:19" ht="25.1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"/>
    </row>
    <row r="6" spans="1:19" ht="25.15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8" t="s">
        <v>138</v>
      </c>
      <c r="S6" s="4"/>
    </row>
    <row r="7" spans="1:19" ht="25.15" customHeight="1" x14ac:dyDescent="0.45">
      <c r="A7" s="1"/>
      <c r="B7" s="1"/>
      <c r="C7" s="1"/>
      <c r="D7" s="1"/>
      <c r="E7" s="1"/>
      <c r="F7" s="155" t="s">
        <v>4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4"/>
    </row>
    <row r="8" spans="1:19" ht="25.15" customHeight="1" x14ac:dyDescent="0.45">
      <c r="A8" s="1"/>
      <c r="B8" s="1"/>
      <c r="C8" s="1"/>
      <c r="E8" s="6"/>
      <c r="F8" s="120" t="s">
        <v>139</v>
      </c>
      <c r="G8" s="121"/>
      <c r="H8" s="122" t="s">
        <v>140</v>
      </c>
      <c r="I8" s="121"/>
      <c r="J8" s="154" t="s">
        <v>141</v>
      </c>
      <c r="K8" s="154"/>
      <c r="L8" s="154"/>
      <c r="M8" s="122"/>
      <c r="N8" s="123" t="s">
        <v>142</v>
      </c>
      <c r="O8" s="123"/>
      <c r="P8" s="123" t="s">
        <v>143</v>
      </c>
      <c r="Q8" s="121"/>
      <c r="R8" s="120" t="s">
        <v>144</v>
      </c>
      <c r="S8" s="4"/>
    </row>
    <row r="9" spans="1:19" ht="25.15" customHeight="1" x14ac:dyDescent="0.45">
      <c r="A9" s="1"/>
      <c r="B9" s="1"/>
      <c r="C9" s="1"/>
      <c r="E9" s="6"/>
      <c r="F9" s="124" t="s">
        <v>145</v>
      </c>
      <c r="G9" s="4"/>
      <c r="H9" s="125" t="s">
        <v>146</v>
      </c>
      <c r="I9" s="4"/>
      <c r="J9" s="125" t="s">
        <v>147</v>
      </c>
      <c r="K9" s="125"/>
      <c r="L9" s="125" t="s">
        <v>148</v>
      </c>
      <c r="M9" s="125"/>
      <c r="N9" s="123" t="s">
        <v>149</v>
      </c>
      <c r="O9" s="123"/>
      <c r="P9" s="123" t="s">
        <v>150</v>
      </c>
      <c r="Q9" s="4"/>
      <c r="R9" s="1" t="s">
        <v>151</v>
      </c>
      <c r="S9" s="4"/>
    </row>
    <row r="10" spans="1:19" ht="25.15" customHeight="1" x14ac:dyDescent="0.45">
      <c r="A10" s="1"/>
      <c r="B10" s="1"/>
      <c r="C10" s="1"/>
      <c r="D10" s="7"/>
      <c r="E10" s="1"/>
      <c r="F10" s="126"/>
      <c r="G10" s="119"/>
      <c r="H10" s="127"/>
      <c r="I10" s="119"/>
      <c r="J10" s="128" t="s">
        <v>152</v>
      </c>
      <c r="K10" s="119"/>
      <c r="L10" s="127"/>
      <c r="M10" s="127"/>
      <c r="N10" s="129"/>
      <c r="O10" s="129"/>
      <c r="P10" s="129"/>
      <c r="Q10" s="119"/>
      <c r="R10" s="119"/>
      <c r="S10" s="4"/>
    </row>
    <row r="11" spans="1:19" ht="25.15" customHeight="1" x14ac:dyDescent="0.45">
      <c r="A11" s="130" t="s">
        <v>153</v>
      </c>
      <c r="B11" s="4"/>
      <c r="C11" s="4"/>
      <c r="D11" s="35"/>
      <c r="E11" s="32"/>
      <c r="F11" s="65">
        <v>350000000</v>
      </c>
      <c r="G11" s="65"/>
      <c r="H11" s="65">
        <v>1459718667</v>
      </c>
      <c r="I11" s="65"/>
      <c r="J11" s="65">
        <v>35000000</v>
      </c>
      <c r="K11" s="65"/>
      <c r="L11" s="17">
        <v>226504736.80000001</v>
      </c>
      <c r="M11" s="65"/>
      <c r="N11" s="17">
        <v>2071223403.8</v>
      </c>
      <c r="O11" s="17"/>
      <c r="P11" s="17">
        <v>24208715.609999999</v>
      </c>
      <c r="Q11" s="65"/>
      <c r="R11" s="17">
        <f>N11+P11</f>
        <v>2095432119.4099998</v>
      </c>
      <c r="S11" s="4"/>
    </row>
    <row r="12" spans="1:19" ht="25.15" customHeight="1" x14ac:dyDescent="0.45">
      <c r="A12" s="130" t="s">
        <v>154</v>
      </c>
      <c r="B12" s="4"/>
      <c r="C12" s="4"/>
      <c r="D12" s="35"/>
      <c r="E12" s="32"/>
      <c r="F12" s="17"/>
      <c r="G12" s="17"/>
      <c r="H12" s="17"/>
      <c r="I12" s="17"/>
      <c r="J12" s="17"/>
      <c r="K12" s="17"/>
      <c r="L12" s="4"/>
      <c r="M12" s="4"/>
      <c r="N12" s="17"/>
      <c r="O12" s="17"/>
      <c r="P12" s="17"/>
      <c r="Q12" s="17"/>
      <c r="R12" s="17"/>
      <c r="S12" s="4"/>
    </row>
    <row r="13" spans="1:19" ht="25.15" customHeight="1" x14ac:dyDescent="0.45">
      <c r="A13" s="130" t="s">
        <v>155</v>
      </c>
      <c r="B13" s="4"/>
      <c r="C13" s="4"/>
      <c r="D13" s="35"/>
      <c r="E13" s="32"/>
      <c r="F13" s="17"/>
      <c r="G13" s="17"/>
      <c r="H13" s="17"/>
      <c r="I13" s="17"/>
      <c r="J13" s="17"/>
      <c r="K13" s="17"/>
      <c r="L13" s="4"/>
      <c r="M13" s="4"/>
      <c r="N13" s="17"/>
      <c r="O13" s="17"/>
      <c r="P13" s="17"/>
      <c r="Q13" s="17"/>
      <c r="R13" s="17"/>
      <c r="S13" s="4"/>
    </row>
    <row r="14" spans="1:19" ht="25.15" customHeight="1" x14ac:dyDescent="0.45">
      <c r="A14" s="130" t="s">
        <v>156</v>
      </c>
      <c r="B14" s="4"/>
      <c r="C14" s="4"/>
      <c r="D14" s="35"/>
      <c r="E14" s="32"/>
      <c r="F14" s="17">
        <v>0</v>
      </c>
      <c r="G14" s="17"/>
      <c r="H14" s="17">
        <v>0</v>
      </c>
      <c r="I14" s="17"/>
      <c r="J14" s="17">
        <v>0</v>
      </c>
      <c r="K14" s="17"/>
      <c r="L14" s="4">
        <v>0</v>
      </c>
      <c r="M14" s="4"/>
      <c r="N14" s="17">
        <f>+J14+L14</f>
        <v>0</v>
      </c>
      <c r="O14" s="17"/>
      <c r="P14" s="17">
        <v>69430906.359999999</v>
      </c>
      <c r="Q14" s="17"/>
      <c r="R14" s="17">
        <f>+N14+P14</f>
        <v>69430906.359999999</v>
      </c>
      <c r="S14" s="4"/>
    </row>
    <row r="15" spans="1:19" ht="25.15" customHeight="1" x14ac:dyDescent="0.45">
      <c r="A15" s="131" t="s">
        <v>130</v>
      </c>
      <c r="B15" s="4"/>
      <c r="C15" s="4"/>
      <c r="D15" s="4"/>
      <c r="E15" s="132"/>
      <c r="F15" s="17">
        <v>0</v>
      </c>
      <c r="G15" s="17"/>
      <c r="H15" s="17">
        <v>0</v>
      </c>
      <c r="I15" s="74"/>
      <c r="J15" s="17">
        <v>0</v>
      </c>
      <c r="K15" s="17"/>
      <c r="L15" s="17">
        <f>'PL 3 Month'!I52</f>
        <v>40004237.780000009</v>
      </c>
      <c r="M15" s="17"/>
      <c r="N15" s="65">
        <f>SUM(F15:L15)</f>
        <v>40004237.780000009</v>
      </c>
      <c r="O15" s="17"/>
      <c r="P15" s="17">
        <f>+'PL 3 Month'!I53</f>
        <v>20917992.460000001</v>
      </c>
      <c r="Q15" s="17"/>
      <c r="R15" s="65">
        <f>SUM(N15:P15)</f>
        <v>60922230.24000001</v>
      </c>
      <c r="S15" s="4"/>
    </row>
    <row r="16" spans="1:19" ht="25.15" customHeight="1" thickBot="1" x14ac:dyDescent="0.5">
      <c r="A16" s="130" t="s">
        <v>157</v>
      </c>
      <c r="B16" s="4"/>
      <c r="C16" s="4"/>
      <c r="D16" s="4"/>
      <c r="E16" s="4"/>
      <c r="F16" s="27">
        <f>SUM(F11:F15)</f>
        <v>350000000</v>
      </c>
      <c r="G16" s="17"/>
      <c r="H16" s="27">
        <f>SUM(H11:H15)</f>
        <v>1459718667</v>
      </c>
      <c r="I16" s="17"/>
      <c r="J16" s="27">
        <f>SUM(J11:J15)</f>
        <v>35000000</v>
      </c>
      <c r="K16" s="17"/>
      <c r="L16" s="27">
        <f>SUM(L11:L15)</f>
        <v>266508974.58000001</v>
      </c>
      <c r="M16" s="17"/>
      <c r="N16" s="37">
        <f>SUM(N11:N15)</f>
        <v>2111227641.5799999</v>
      </c>
      <c r="O16" s="17"/>
      <c r="P16" s="37">
        <f>SUM(P11:P15)</f>
        <v>114557614.43000001</v>
      </c>
      <c r="Q16" s="17"/>
      <c r="R16" s="27">
        <f>SUM(R11:R15)</f>
        <v>2225785256.0100002</v>
      </c>
      <c r="S16" s="4"/>
    </row>
    <row r="17" spans="1:19" ht="25.15" customHeight="1" thickTop="1" x14ac:dyDescent="0.45">
      <c r="A17" s="130"/>
      <c r="B17" s="4"/>
      <c r="C17" s="4"/>
      <c r="D17" s="4"/>
      <c r="E17" s="4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4"/>
    </row>
    <row r="18" spans="1:19" ht="25.15" customHeight="1" x14ac:dyDescent="0.45">
      <c r="A18" s="130" t="s">
        <v>158</v>
      </c>
      <c r="B18" s="4"/>
      <c r="C18" s="4"/>
      <c r="D18" s="35"/>
      <c r="E18" s="32"/>
      <c r="F18" s="65">
        <v>350000000</v>
      </c>
      <c r="G18" s="65"/>
      <c r="H18" s="65">
        <v>1459718667</v>
      </c>
      <c r="I18" s="65"/>
      <c r="J18" s="65">
        <v>35000000</v>
      </c>
      <c r="K18" s="65"/>
      <c r="L18" s="65">
        <v>154862058.1600008</v>
      </c>
      <c r="M18" s="65"/>
      <c r="N18" s="65">
        <v>1999580725.1600008</v>
      </c>
      <c r="O18" s="17"/>
      <c r="P18" s="17">
        <v>102990124.81</v>
      </c>
      <c r="Q18" s="65"/>
      <c r="R18" s="17">
        <f>N18+P18</f>
        <v>2102570849.9700007</v>
      </c>
      <c r="S18" s="4"/>
    </row>
    <row r="19" spans="1:19" ht="25.15" customHeight="1" x14ac:dyDescent="0.45">
      <c r="A19" s="130" t="s">
        <v>154</v>
      </c>
      <c r="B19" s="4"/>
      <c r="C19" s="4"/>
      <c r="D19" s="35"/>
      <c r="E19" s="32"/>
      <c r="F19" s="17"/>
      <c r="G19" s="17"/>
      <c r="H19" s="17"/>
      <c r="I19" s="17"/>
      <c r="J19" s="17"/>
      <c r="K19" s="17"/>
      <c r="L19" s="4"/>
      <c r="M19" s="4"/>
      <c r="N19" s="17"/>
      <c r="O19" s="17"/>
      <c r="P19" s="17"/>
      <c r="Q19" s="17"/>
      <c r="R19" s="17"/>
      <c r="S19" s="4"/>
    </row>
    <row r="20" spans="1:19" ht="25.15" customHeight="1" x14ac:dyDescent="0.45">
      <c r="A20" s="130" t="s">
        <v>155</v>
      </c>
      <c r="B20" s="4"/>
      <c r="C20" s="4"/>
      <c r="D20" s="35"/>
      <c r="E20" s="32"/>
      <c r="F20" s="17"/>
      <c r="G20" s="17"/>
      <c r="H20" s="17"/>
      <c r="I20" s="17"/>
      <c r="J20" s="17"/>
      <c r="K20" s="17"/>
      <c r="L20" s="4"/>
      <c r="M20" s="4"/>
      <c r="N20" s="17"/>
      <c r="O20" s="17"/>
      <c r="P20" s="17"/>
      <c r="Q20" s="17"/>
      <c r="R20" s="17"/>
      <c r="S20" s="4"/>
    </row>
    <row r="21" spans="1:19" ht="25.15" customHeight="1" x14ac:dyDescent="0.45">
      <c r="A21" s="130" t="s">
        <v>156</v>
      </c>
      <c r="B21" s="4"/>
      <c r="C21" s="4"/>
      <c r="D21" s="35"/>
      <c r="E21" s="32"/>
      <c r="F21" s="17">
        <v>0</v>
      </c>
      <c r="G21" s="17"/>
      <c r="H21" s="17">
        <v>0</v>
      </c>
      <c r="I21" s="17"/>
      <c r="J21" s="17">
        <v>0</v>
      </c>
      <c r="K21" s="17"/>
      <c r="L21" s="4">
        <v>0</v>
      </c>
      <c r="M21" s="4"/>
      <c r="N21" s="17">
        <f>+J21+L21</f>
        <v>0</v>
      </c>
      <c r="O21" s="17"/>
      <c r="P21" s="17">
        <v>-12000240</v>
      </c>
      <c r="Q21" s="17"/>
      <c r="R21" s="17">
        <f>+N21+P21</f>
        <v>-12000240</v>
      </c>
      <c r="S21" s="4"/>
    </row>
    <row r="22" spans="1:19" ht="25.15" customHeight="1" x14ac:dyDescent="0.45">
      <c r="A22" s="131" t="s">
        <v>130</v>
      </c>
      <c r="B22" s="4"/>
      <c r="C22" s="4"/>
      <c r="D22" s="4"/>
      <c r="E22" s="132"/>
      <c r="F22" s="17">
        <v>0</v>
      </c>
      <c r="G22" s="17"/>
      <c r="H22" s="17">
        <v>0</v>
      </c>
      <c r="I22" s="74"/>
      <c r="J22" s="17">
        <v>0</v>
      </c>
      <c r="K22" s="17"/>
      <c r="L22" s="17">
        <f>+'PL 3 Month'!G56</f>
        <v>8727365.257620059</v>
      </c>
      <c r="M22" s="17"/>
      <c r="N22" s="65">
        <f>SUM(F22:L22)</f>
        <v>8727365.257620059</v>
      </c>
      <c r="O22" s="17"/>
      <c r="P22" s="17">
        <f>+'PL 3 Month'!G57</f>
        <v>6151548.6100000003</v>
      </c>
      <c r="Q22" s="17"/>
      <c r="R22" s="17">
        <f>+N22+P22</f>
        <v>14878913.867620058</v>
      </c>
      <c r="S22" s="4"/>
    </row>
    <row r="23" spans="1:19" ht="25.15" customHeight="1" thickBot="1" x14ac:dyDescent="0.5">
      <c r="A23" s="130" t="s">
        <v>159</v>
      </c>
      <c r="B23" s="4"/>
      <c r="C23" s="4"/>
      <c r="D23" s="4"/>
      <c r="E23" s="4"/>
      <c r="F23" s="27">
        <f>SUM(F18:F22)</f>
        <v>350000000</v>
      </c>
      <c r="G23" s="17"/>
      <c r="H23" s="27">
        <f>SUM(H18:H22)</f>
        <v>1459718667</v>
      </c>
      <c r="I23" s="17"/>
      <c r="J23" s="27">
        <f>SUM(J18:J22)</f>
        <v>35000000</v>
      </c>
      <c r="K23" s="17"/>
      <c r="L23" s="27">
        <f>SUM(L18:L22)</f>
        <v>163589423.41762087</v>
      </c>
      <c r="M23" s="17"/>
      <c r="N23" s="37">
        <f>SUM(N18:N22)</f>
        <v>2008308090.4176209</v>
      </c>
      <c r="O23" s="17"/>
      <c r="P23" s="37">
        <f>SUM(P18:P22)</f>
        <v>97141433.420000002</v>
      </c>
      <c r="Q23" s="17"/>
      <c r="R23" s="27">
        <f>SUM(R18:R22)</f>
        <v>2105449523.8376207</v>
      </c>
      <c r="S23" s="4"/>
    </row>
    <row r="24" spans="1:19" ht="25.15" customHeight="1" thickTop="1" x14ac:dyDescent="0.45">
      <c r="A24" s="130"/>
      <c r="B24" s="4"/>
      <c r="C24" s="4"/>
      <c r="D24" s="4"/>
      <c r="E24" s="4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4"/>
    </row>
    <row r="25" spans="1:19" ht="25.15" customHeight="1" x14ac:dyDescent="0.45">
      <c r="A25" s="103" t="s">
        <v>47</v>
      </c>
      <c r="B25" s="14"/>
      <c r="C25" s="14"/>
      <c r="D25" s="14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25.15" customHeight="1" x14ac:dyDescent="0.45">
      <c r="A26" s="103"/>
      <c r="B26" s="14"/>
      <c r="C26" s="14"/>
      <c r="D26" s="14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25.15" customHeight="1" x14ac:dyDescent="0.45">
      <c r="A27" s="4"/>
      <c r="F27" s="4" t="s">
        <v>48</v>
      </c>
      <c r="G27" s="4"/>
      <c r="H27" s="4"/>
      <c r="I27" s="4"/>
      <c r="J27" s="4"/>
      <c r="K27" s="4"/>
      <c r="Q27" s="4"/>
      <c r="R27" s="4"/>
    </row>
    <row r="28" spans="1:19" ht="25.15" customHeight="1" x14ac:dyDescent="0.45">
      <c r="A28" s="4"/>
      <c r="F28" s="4" t="s">
        <v>49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9" ht="25.1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</sheetData>
  <sheetProtection selectLockedCells="1" selectUnlockedCells="1"/>
  <mergeCells count="6">
    <mergeCell ref="J8:L8"/>
    <mergeCell ref="A1:R1"/>
    <mergeCell ref="A2:R2"/>
    <mergeCell ref="A3:R3"/>
    <mergeCell ref="A4:R4"/>
    <mergeCell ref="F7:R7"/>
  </mergeCells>
  <pageMargins left="0.98425196850393704" right="0.39370078740157483" top="0.59055118110236227" bottom="0.39370078740157483" header="0.51181102362204722" footer="0.51181102362204722"/>
  <pageSetup paperSize="9" scale="75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BD226-620F-4833-9B32-F6F3E565B1CA}">
  <dimension ref="A1:P26"/>
  <sheetViews>
    <sheetView view="pageBreakPreview" topLeftCell="B4" zoomScale="70" zoomScaleNormal="85" zoomScaleSheetLayoutView="70" workbookViewId="0">
      <selection activeCell="K105" sqref="K105"/>
    </sheetView>
  </sheetViews>
  <sheetFormatPr defaultColWidth="9.140625" defaultRowHeight="24" customHeight="1" x14ac:dyDescent="0.45"/>
  <cols>
    <col min="1" max="1" width="9.140625" style="2"/>
    <col min="2" max="4" width="13.140625" style="2" customWidth="1"/>
    <col min="5" max="5" width="9.42578125" style="2" customWidth="1"/>
    <col min="6" max="6" width="2.28515625" style="2" customWidth="1"/>
    <col min="7" max="7" width="19.7109375" style="2" customWidth="1"/>
    <col min="8" max="8" width="0.85546875" style="2" customWidth="1"/>
    <col min="9" max="9" width="19.7109375" style="2" customWidth="1"/>
    <col min="10" max="10" width="0.85546875" style="2" customWidth="1"/>
    <col min="11" max="11" width="19.7109375" style="2" customWidth="1"/>
    <col min="12" max="12" width="0.85546875" style="2" customWidth="1"/>
    <col min="13" max="13" width="19.7109375" style="2" customWidth="1"/>
    <col min="14" max="14" width="0.85546875" style="2" customWidth="1"/>
    <col min="15" max="15" width="19.7109375" style="2" customWidth="1"/>
    <col min="16" max="16" width="2.28515625" style="2" customWidth="1"/>
    <col min="17" max="17" width="9.42578125" style="2" customWidth="1"/>
    <col min="18" max="16384" width="9.140625" style="2"/>
  </cols>
  <sheetData>
    <row r="1" spans="1:16" ht="25.15" customHeight="1" x14ac:dyDescent="0.45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4"/>
    </row>
    <row r="2" spans="1:16" ht="25.15" customHeight="1" x14ac:dyDescent="0.45">
      <c r="A2" s="151" t="s">
        <v>137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4"/>
    </row>
    <row r="3" spans="1:16" ht="25.15" customHeight="1" x14ac:dyDescent="0.45">
      <c r="A3" s="151" t="s">
        <v>99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4"/>
    </row>
    <row r="4" spans="1:16" ht="25.15" customHeight="1" x14ac:dyDescent="0.45">
      <c r="A4" s="151" t="s">
        <v>100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4"/>
    </row>
    <row r="5" spans="1:16" ht="25.1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4"/>
    </row>
    <row r="6" spans="1:16" ht="25.15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8" t="s">
        <v>138</v>
      </c>
      <c r="P6" s="4"/>
    </row>
    <row r="7" spans="1:16" ht="25.15" customHeight="1" x14ac:dyDescent="0.45">
      <c r="A7" s="1"/>
      <c r="B7" s="1"/>
      <c r="C7" s="1"/>
      <c r="D7" s="1"/>
      <c r="E7" s="1"/>
      <c r="F7" s="1"/>
      <c r="G7" s="155" t="s">
        <v>5</v>
      </c>
      <c r="H7" s="155"/>
      <c r="I7" s="155"/>
      <c r="J7" s="155"/>
      <c r="K7" s="155"/>
      <c r="L7" s="155"/>
      <c r="M7" s="155"/>
      <c r="N7" s="155"/>
      <c r="O7" s="155"/>
      <c r="P7" s="4"/>
    </row>
    <row r="8" spans="1:16" ht="25.15" customHeight="1" x14ac:dyDescent="0.45">
      <c r="A8" s="1"/>
      <c r="B8" s="1"/>
      <c r="C8" s="1"/>
      <c r="D8" s="1"/>
      <c r="F8" s="6"/>
      <c r="G8" s="120" t="s">
        <v>139</v>
      </c>
      <c r="H8" s="121"/>
      <c r="I8" s="122" t="s">
        <v>140</v>
      </c>
      <c r="J8" s="121"/>
      <c r="K8" s="154" t="s">
        <v>141</v>
      </c>
      <c r="L8" s="154"/>
      <c r="M8" s="154"/>
      <c r="N8" s="121"/>
      <c r="O8" s="120" t="s">
        <v>144</v>
      </c>
      <c r="P8" s="4"/>
    </row>
    <row r="9" spans="1:16" ht="25.15" customHeight="1" x14ac:dyDescent="0.45">
      <c r="A9" s="1"/>
      <c r="B9" s="1"/>
      <c r="C9" s="1"/>
      <c r="D9" s="1"/>
      <c r="E9" s="1"/>
      <c r="F9" s="6"/>
      <c r="G9" s="124" t="s">
        <v>145</v>
      </c>
      <c r="H9" s="4"/>
      <c r="I9" s="125" t="s">
        <v>146</v>
      </c>
      <c r="J9" s="4"/>
      <c r="K9" s="125" t="s">
        <v>147</v>
      </c>
      <c r="L9" s="125"/>
      <c r="M9" s="125" t="s">
        <v>148</v>
      </c>
      <c r="N9" s="4"/>
      <c r="O9" s="1" t="s">
        <v>151</v>
      </c>
      <c r="P9" s="4"/>
    </row>
    <row r="10" spans="1:16" ht="25.15" customHeight="1" x14ac:dyDescent="0.45">
      <c r="A10" s="1"/>
      <c r="B10" s="1"/>
      <c r="C10" s="1"/>
      <c r="D10" s="1"/>
      <c r="E10" s="7"/>
      <c r="F10" s="1"/>
      <c r="G10" s="126"/>
      <c r="H10" s="119"/>
      <c r="I10" s="127"/>
      <c r="J10" s="119"/>
      <c r="K10" s="128" t="s">
        <v>152</v>
      </c>
      <c r="L10" s="119"/>
      <c r="M10" s="127"/>
      <c r="N10" s="119"/>
      <c r="O10" s="119"/>
      <c r="P10" s="4"/>
    </row>
    <row r="11" spans="1:16" ht="25.15" customHeight="1" x14ac:dyDescent="0.45">
      <c r="A11" s="130" t="s">
        <v>153</v>
      </c>
      <c r="B11" s="4"/>
      <c r="C11" s="4"/>
      <c r="D11" s="4"/>
      <c r="E11" s="4"/>
      <c r="F11" s="4"/>
      <c r="G11" s="133">
        <v>350000000</v>
      </c>
      <c r="H11" s="133"/>
      <c r="I11" s="133">
        <v>1459718667</v>
      </c>
      <c r="J11" s="133"/>
      <c r="K11" s="133">
        <v>35000000</v>
      </c>
      <c r="L11" s="133"/>
      <c r="M11" s="133">
        <v>223069085.24000001</v>
      </c>
      <c r="N11" s="133"/>
      <c r="O11" s="17">
        <f>SUM(G11:M11)</f>
        <v>2067787752.24</v>
      </c>
      <c r="P11" s="4"/>
    </row>
    <row r="12" spans="1:16" ht="25.15" customHeight="1" x14ac:dyDescent="0.45">
      <c r="A12" s="134" t="s">
        <v>154</v>
      </c>
      <c r="B12" s="4"/>
      <c r="C12" s="4"/>
      <c r="D12" s="4"/>
      <c r="E12" s="1"/>
      <c r="F12" s="32"/>
      <c r="G12" s="65"/>
      <c r="H12" s="65"/>
      <c r="I12" s="65"/>
      <c r="J12" s="65"/>
      <c r="K12" s="65"/>
      <c r="L12" s="65"/>
      <c r="M12" s="65"/>
      <c r="N12" s="65"/>
      <c r="O12" s="65"/>
      <c r="P12" s="4"/>
    </row>
    <row r="13" spans="1:16" ht="25.15" customHeight="1" x14ac:dyDescent="0.45">
      <c r="A13" s="131" t="s">
        <v>130</v>
      </c>
      <c r="B13" s="4"/>
      <c r="C13" s="4"/>
      <c r="D13" s="4"/>
      <c r="E13" s="1"/>
      <c r="F13" s="132"/>
      <c r="G13" s="17">
        <v>0</v>
      </c>
      <c r="H13" s="17"/>
      <c r="I13" s="17">
        <v>0</v>
      </c>
      <c r="K13" s="17">
        <v>0</v>
      </c>
      <c r="M13" s="17">
        <f>+'PL 3 Month'!M50</f>
        <v>11961106.400000036</v>
      </c>
      <c r="O13" s="65">
        <f>SUM(G13:M13)</f>
        <v>11961106.400000036</v>
      </c>
      <c r="P13" s="4"/>
    </row>
    <row r="14" spans="1:16" ht="25.15" customHeight="1" thickBot="1" x14ac:dyDescent="0.5">
      <c r="A14" s="130" t="s">
        <v>157</v>
      </c>
      <c r="B14" s="4"/>
      <c r="C14" s="4"/>
      <c r="D14" s="4"/>
      <c r="E14" s="4"/>
      <c r="F14" s="32"/>
      <c r="G14" s="97">
        <f>SUM(G11:G13)</f>
        <v>350000000</v>
      </c>
      <c r="H14" s="65"/>
      <c r="I14" s="97">
        <f>SUM(I11:I13)</f>
        <v>1459718667</v>
      </c>
      <c r="J14" s="65"/>
      <c r="K14" s="97">
        <f>SUM(K11:K13)</f>
        <v>35000000</v>
      </c>
      <c r="L14" s="65"/>
      <c r="M14" s="97">
        <f>SUM(M11:M13)</f>
        <v>235030191.64000005</v>
      </c>
      <c r="N14" s="65"/>
      <c r="O14" s="97">
        <f>SUM(O11:O13)</f>
        <v>2079748858.6400001</v>
      </c>
      <c r="P14" s="4"/>
    </row>
    <row r="15" spans="1:16" ht="25.15" customHeight="1" thickTop="1" x14ac:dyDescent="0.45">
      <c r="A15" s="130"/>
      <c r="B15" s="4"/>
      <c r="C15" s="4"/>
      <c r="D15" s="4"/>
      <c r="E15" s="35"/>
      <c r="F15" s="32"/>
      <c r="G15" s="65"/>
      <c r="H15" s="65"/>
      <c r="I15" s="65"/>
      <c r="J15" s="65"/>
      <c r="K15" s="65"/>
      <c r="L15" s="65"/>
      <c r="M15" s="65"/>
      <c r="N15" s="65"/>
      <c r="O15" s="65"/>
      <c r="P15" s="4"/>
    </row>
    <row r="16" spans="1:16" ht="25.15" customHeight="1" x14ac:dyDescent="0.45">
      <c r="A16" s="130" t="s">
        <v>158</v>
      </c>
      <c r="B16" s="4"/>
      <c r="C16" s="4"/>
      <c r="D16" s="4"/>
      <c r="E16" s="35"/>
      <c r="F16" s="32"/>
      <c r="G16" s="65">
        <v>350000000</v>
      </c>
      <c r="H16" s="65"/>
      <c r="I16" s="65">
        <v>1459718667</v>
      </c>
      <c r="J16" s="65"/>
      <c r="K16" s="65">
        <v>35000000</v>
      </c>
      <c r="L16" s="65"/>
      <c r="M16" s="65">
        <v>135233292.70999962</v>
      </c>
      <c r="N16" s="65"/>
      <c r="O16" s="17">
        <f>SUM(G16:M16)</f>
        <v>1979951959.7099996</v>
      </c>
      <c r="P16" s="4"/>
    </row>
    <row r="17" spans="1:16" ht="25.15" customHeight="1" x14ac:dyDescent="0.45">
      <c r="A17" s="130" t="s">
        <v>154</v>
      </c>
      <c r="B17" s="4"/>
      <c r="C17" s="4"/>
      <c r="D17" s="4"/>
      <c r="E17" s="35"/>
      <c r="F17" s="32"/>
      <c r="G17" s="17"/>
      <c r="H17" s="17"/>
      <c r="I17" s="17"/>
      <c r="J17" s="17"/>
      <c r="K17" s="17"/>
      <c r="L17" s="17"/>
      <c r="M17" s="4"/>
      <c r="N17" s="17"/>
      <c r="O17" s="17"/>
      <c r="P17" s="4"/>
    </row>
    <row r="18" spans="1:16" ht="25.15" customHeight="1" x14ac:dyDescent="0.45">
      <c r="A18" s="131" t="s">
        <v>130</v>
      </c>
      <c r="B18" s="4"/>
      <c r="C18" s="4"/>
      <c r="D18" s="4"/>
      <c r="E18" s="4"/>
      <c r="F18" s="132"/>
      <c r="G18" s="17">
        <v>0</v>
      </c>
      <c r="H18" s="17"/>
      <c r="I18" s="17">
        <v>0</v>
      </c>
      <c r="J18" s="74"/>
      <c r="K18" s="17">
        <v>0</v>
      </c>
      <c r="L18" s="17"/>
      <c r="M18" s="17">
        <f>'PL 3 Month'!K50</f>
        <v>16330993.290000012</v>
      </c>
      <c r="N18" s="17"/>
      <c r="O18" s="17">
        <f>SUM(G18:M18)</f>
        <v>16330993.290000012</v>
      </c>
      <c r="P18" s="4"/>
    </row>
    <row r="19" spans="1:16" ht="25.15" customHeight="1" thickBot="1" x14ac:dyDescent="0.5">
      <c r="A19" s="130" t="s">
        <v>159</v>
      </c>
      <c r="B19" s="4"/>
      <c r="C19" s="4"/>
      <c r="D19" s="4"/>
      <c r="E19" s="4"/>
      <c r="F19" s="4"/>
      <c r="G19" s="27">
        <f>SUM(G16:G18)</f>
        <v>350000000</v>
      </c>
      <c r="H19" s="17"/>
      <c r="I19" s="27">
        <f>SUM(I16:I18)</f>
        <v>1459718667</v>
      </c>
      <c r="J19" s="17"/>
      <c r="K19" s="27">
        <f>SUM(K16:K18)</f>
        <v>35000000</v>
      </c>
      <c r="L19" s="17"/>
      <c r="M19" s="27">
        <f>SUM(M16:M18)</f>
        <v>151564285.99999964</v>
      </c>
      <c r="N19" s="17"/>
      <c r="O19" s="27">
        <f>SUM(O16:O18)</f>
        <v>1996282952.9999995</v>
      </c>
      <c r="P19" s="4"/>
    </row>
    <row r="20" spans="1:16" ht="25.15" customHeight="1" thickTop="1" x14ac:dyDescent="0.4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7"/>
      <c r="P20" s="4"/>
    </row>
    <row r="21" spans="1:16" ht="25.15" customHeight="1" x14ac:dyDescent="0.45">
      <c r="A21" s="103" t="s">
        <v>47</v>
      </c>
      <c r="B21" s="14"/>
      <c r="C21" s="14"/>
      <c r="D21" s="14"/>
      <c r="E21" s="14"/>
      <c r="F21" s="1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25.15" customHeight="1" x14ac:dyDescent="0.45">
      <c r="A22" s="103"/>
      <c r="B22" s="14"/>
      <c r="C22" s="14"/>
      <c r="D22" s="14"/>
      <c r="E22" s="14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25.15" customHeight="1" x14ac:dyDescent="0.45">
      <c r="A23" s="103"/>
      <c r="B23" s="14"/>
      <c r="C23" s="14"/>
      <c r="D23" s="14"/>
      <c r="E23" s="14"/>
      <c r="F23" s="1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25.15" customHeight="1" x14ac:dyDescent="0.45">
      <c r="A24" s="4"/>
      <c r="E24" s="4" t="s">
        <v>48</v>
      </c>
      <c r="H24" s="4"/>
      <c r="I24" s="4"/>
      <c r="J24" s="4"/>
      <c r="K24" s="4"/>
      <c r="L24" s="4"/>
      <c r="N24" s="4"/>
      <c r="O24" s="4"/>
    </row>
    <row r="25" spans="1:16" ht="25.15" customHeight="1" x14ac:dyDescent="0.45">
      <c r="A25" s="4"/>
      <c r="E25" s="4" t="s">
        <v>49</v>
      </c>
      <c r="H25" s="4"/>
      <c r="I25" s="4"/>
      <c r="J25" s="4"/>
      <c r="K25" s="4"/>
      <c r="L25" s="4"/>
      <c r="M25" s="4"/>
      <c r="N25" s="4"/>
      <c r="O25" s="4"/>
    </row>
    <row r="26" spans="1:16" ht="24" customHeight="1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</sheetData>
  <sheetProtection selectLockedCells="1" selectUnlockedCells="1"/>
  <mergeCells count="6">
    <mergeCell ref="K8:M8"/>
    <mergeCell ref="A1:O1"/>
    <mergeCell ref="A2:O2"/>
    <mergeCell ref="A3:O3"/>
    <mergeCell ref="A4:O4"/>
    <mergeCell ref="G7:O7"/>
  </mergeCells>
  <pageMargins left="0.78740157480314965" right="0.35433070866141736" top="0.59055118110236227" bottom="0.31496062992125984" header="0.51181102362204722" footer="0.51181102362204722"/>
  <pageSetup paperSize="9" scale="8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B5FC-9901-41A1-8B65-E0BDCB22834D}">
  <dimension ref="A1:N110"/>
  <sheetViews>
    <sheetView tabSelected="1" zoomScale="80" zoomScaleNormal="80" zoomScaleSheetLayoutView="70" workbookViewId="0">
      <selection sqref="A1:M1"/>
    </sheetView>
  </sheetViews>
  <sheetFormatPr defaultColWidth="9.140625" defaultRowHeight="24" customHeight="1" x14ac:dyDescent="0.45"/>
  <cols>
    <col min="1" max="1" width="9.140625" style="135"/>
    <col min="2" max="3" width="9.140625" style="135" customWidth="1"/>
    <col min="4" max="4" width="14.140625" style="135" customWidth="1"/>
    <col min="5" max="5" width="7.5703125" style="135" customWidth="1"/>
    <col min="6" max="6" width="6.5703125" style="135" customWidth="1"/>
    <col min="7" max="7" width="15.7109375" style="135" customWidth="1"/>
    <col min="8" max="8" width="1.42578125" style="135" customWidth="1"/>
    <col min="9" max="9" width="15.7109375" style="135" customWidth="1"/>
    <col min="10" max="10" width="1.42578125" style="135" customWidth="1"/>
    <col min="11" max="11" width="15.7109375" style="135" customWidth="1"/>
    <col min="12" max="12" width="1.7109375" style="139" customWidth="1"/>
    <col min="13" max="13" width="15.7109375" style="135" customWidth="1"/>
    <col min="14" max="14" width="1.42578125" style="135" customWidth="1"/>
    <col min="15" max="16384" width="9.140625" style="135"/>
  </cols>
  <sheetData>
    <row r="1" spans="1:14" ht="24" customHeight="1" x14ac:dyDescent="0.45">
      <c r="A1" s="151" t="str">
        <f>+CHE_S!A1</f>
        <v>NAMWIWAT MEDICAL CORPORATION PUBLIC COMPANY LIMITED AND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4"/>
    </row>
    <row r="2" spans="1:14" ht="24" customHeight="1" x14ac:dyDescent="0.45">
      <c r="A2" s="151" t="s">
        <v>160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4"/>
    </row>
    <row r="3" spans="1:14" ht="24" customHeight="1" x14ac:dyDescent="0.45">
      <c r="A3" s="151" t="str">
        <f>+CHE_S!A3</f>
        <v>FOR THE THREE-MONTH PERIODS ENDED MARCH 31, 2026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4"/>
    </row>
    <row r="4" spans="1:14" ht="24" customHeight="1" x14ac:dyDescent="0.45">
      <c r="A4" s="151" t="s">
        <v>100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4"/>
    </row>
    <row r="5" spans="1:14" ht="24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</row>
    <row r="6" spans="1:14" ht="24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18" t="s">
        <v>138</v>
      </c>
      <c r="N6" s="4"/>
    </row>
    <row r="7" spans="1:14" s="138" customFormat="1" ht="24" customHeight="1" x14ac:dyDescent="0.45">
      <c r="A7" s="136"/>
      <c r="B7" s="136"/>
      <c r="C7" s="136"/>
      <c r="D7" s="136"/>
      <c r="E7" s="136"/>
      <c r="F7" s="136"/>
      <c r="G7" s="156" t="s">
        <v>4</v>
      </c>
      <c r="H7" s="156"/>
      <c r="I7" s="156"/>
      <c r="J7" s="137"/>
      <c r="K7" s="156" t="s">
        <v>5</v>
      </c>
      <c r="L7" s="156"/>
      <c r="M7" s="156"/>
      <c r="N7" s="136"/>
    </row>
    <row r="8" spans="1:14" ht="24" customHeight="1" x14ac:dyDescent="0.45">
      <c r="A8" s="4"/>
      <c r="B8" s="4"/>
      <c r="C8" s="4"/>
      <c r="D8" s="4"/>
      <c r="E8" s="4"/>
      <c r="F8" s="4"/>
      <c r="G8" s="54" t="s">
        <v>101</v>
      </c>
      <c r="H8" s="4"/>
      <c r="I8" s="54" t="s">
        <v>102</v>
      </c>
      <c r="J8" s="56"/>
      <c r="K8" s="54" t="s">
        <v>101</v>
      </c>
      <c r="L8" s="56"/>
      <c r="M8" s="54" t="s">
        <v>102</v>
      </c>
      <c r="N8" s="4"/>
    </row>
    <row r="9" spans="1:14" ht="24" customHeight="1" x14ac:dyDescent="0.45">
      <c r="A9" s="4" t="s">
        <v>161</v>
      </c>
      <c r="B9" s="4"/>
      <c r="C9" s="4"/>
      <c r="D9" s="4"/>
      <c r="E9" s="4"/>
      <c r="F9" s="4"/>
      <c r="G9" s="4"/>
      <c r="H9" s="4"/>
      <c r="I9" s="4"/>
      <c r="J9" s="4"/>
      <c r="K9" s="139"/>
      <c r="L9" s="4"/>
      <c r="M9" s="4"/>
      <c r="N9" s="4"/>
    </row>
    <row r="10" spans="1:14" ht="24" customHeight="1" x14ac:dyDescent="0.45">
      <c r="A10" s="2" t="s">
        <v>162</v>
      </c>
      <c r="B10" s="4"/>
      <c r="C10" s="4"/>
      <c r="D10" s="4"/>
      <c r="E10" s="4"/>
      <c r="F10" s="4"/>
      <c r="G10" s="140">
        <f>+'PL 3 Month'!G54</f>
        <v>12151278.46762006</v>
      </c>
      <c r="H10" s="4"/>
      <c r="I10" s="17">
        <v>60922230.24000001</v>
      </c>
      <c r="J10" s="140"/>
      <c r="K10" s="17">
        <v>15630993.29000001</v>
      </c>
      <c r="L10" s="140"/>
      <c r="M10" s="17">
        <v>11961106.400000036</v>
      </c>
      <c r="N10" s="4"/>
    </row>
    <row r="11" spans="1:14" ht="24" customHeight="1" x14ac:dyDescent="0.45">
      <c r="A11" s="141" t="s">
        <v>163</v>
      </c>
      <c r="B11" s="4"/>
      <c r="C11" s="4"/>
      <c r="D11" s="4"/>
      <c r="E11" s="4"/>
      <c r="F11" s="4"/>
      <c r="G11" s="100"/>
      <c r="H11" s="4"/>
      <c r="I11" s="100"/>
      <c r="J11" s="17"/>
      <c r="K11" s="100"/>
      <c r="L11" s="17"/>
      <c r="M11" s="17"/>
      <c r="N11" s="4"/>
    </row>
    <row r="12" spans="1:14" ht="24" customHeight="1" x14ac:dyDescent="0.45">
      <c r="A12" s="2" t="s">
        <v>164</v>
      </c>
      <c r="B12" s="4"/>
      <c r="C12" s="4"/>
      <c r="D12" s="4"/>
      <c r="E12" s="4"/>
      <c r="F12" s="4"/>
      <c r="G12" s="100"/>
      <c r="H12" s="4"/>
      <c r="I12" s="100"/>
      <c r="J12" s="17"/>
      <c r="K12" s="100"/>
      <c r="L12" s="17"/>
      <c r="M12" s="17"/>
      <c r="N12" s="4"/>
    </row>
    <row r="13" spans="1:14" ht="24" customHeight="1" x14ac:dyDescent="0.45">
      <c r="A13" s="142" t="s">
        <v>165</v>
      </c>
      <c r="B13" s="4"/>
      <c r="C13" s="4"/>
      <c r="D13" s="4"/>
      <c r="E13" s="4"/>
      <c r="F13" s="4"/>
      <c r="G13" s="38">
        <v>5876022.3399999999</v>
      </c>
      <c r="H13" s="17"/>
      <c r="I13" s="38">
        <v>19679746.340000004</v>
      </c>
      <c r="J13" s="17"/>
      <c r="K13" s="38">
        <v>823222.22</v>
      </c>
      <c r="L13" s="17"/>
      <c r="M13" s="38">
        <v>2513854.9500000002</v>
      </c>
      <c r="N13" s="4"/>
    </row>
    <row r="14" spans="1:14" ht="24" customHeight="1" x14ac:dyDescent="0.45">
      <c r="A14" s="4" t="s">
        <v>166</v>
      </c>
      <c r="B14" s="4"/>
      <c r="C14" s="4"/>
      <c r="D14" s="4"/>
      <c r="E14" s="4"/>
      <c r="F14" s="4"/>
      <c r="G14" s="17">
        <v>4272025.1000000006</v>
      </c>
      <c r="H14" s="17"/>
      <c r="I14" s="17">
        <v>6903912.5201136013</v>
      </c>
      <c r="J14" s="17"/>
      <c r="K14" s="17">
        <v>2458341.7200000002</v>
      </c>
      <c r="L14" s="17"/>
      <c r="M14" s="17">
        <v>4006376.7499999995</v>
      </c>
      <c r="N14" s="4"/>
    </row>
    <row r="15" spans="1:14" ht="24" customHeight="1" x14ac:dyDescent="0.45">
      <c r="A15" s="2" t="s">
        <v>167</v>
      </c>
      <c r="B15" s="4"/>
      <c r="C15" s="4"/>
      <c r="D15" s="4"/>
      <c r="E15" s="4"/>
      <c r="F15" s="4"/>
      <c r="G15" s="17">
        <v>-1638954.05</v>
      </c>
      <c r="H15" s="17"/>
      <c r="I15" s="17">
        <v>-3759173.3</v>
      </c>
      <c r="J15" s="17"/>
      <c r="K15" s="17">
        <v>-1612547.93</v>
      </c>
      <c r="L15" s="17"/>
      <c r="M15" s="17">
        <v>-3737874.98</v>
      </c>
      <c r="N15" s="4"/>
    </row>
    <row r="16" spans="1:14" ht="24" customHeight="1" x14ac:dyDescent="0.45">
      <c r="A16" s="2" t="s">
        <v>168</v>
      </c>
      <c r="B16" s="4"/>
      <c r="C16" s="4"/>
      <c r="D16" s="4"/>
      <c r="E16" s="4"/>
      <c r="F16" s="4"/>
      <c r="G16" s="17">
        <v>0</v>
      </c>
      <c r="H16" s="17"/>
      <c r="I16" s="17">
        <v>0</v>
      </c>
      <c r="J16" s="17"/>
      <c r="K16" s="17">
        <v>-17999760</v>
      </c>
      <c r="L16" s="17"/>
      <c r="M16" s="17">
        <v>0</v>
      </c>
      <c r="N16" s="4"/>
    </row>
    <row r="17" spans="1:14" ht="24" customHeight="1" x14ac:dyDescent="0.45">
      <c r="A17" s="4" t="s">
        <v>169</v>
      </c>
      <c r="B17" s="4"/>
      <c r="C17" s="4"/>
      <c r="D17" s="4"/>
      <c r="E17" s="4"/>
      <c r="F17" s="4"/>
      <c r="G17" s="100">
        <v>18734725.004500002</v>
      </c>
      <c r="H17" s="17"/>
      <c r="I17" s="100">
        <v>14134185.715757266</v>
      </c>
      <c r="J17" s="17"/>
      <c r="K17" s="100">
        <v>12758051.539999999</v>
      </c>
      <c r="L17" s="17"/>
      <c r="M17" s="100">
        <v>10539575.68</v>
      </c>
      <c r="N17" s="4"/>
    </row>
    <row r="18" spans="1:14" ht="24" customHeight="1" x14ac:dyDescent="0.45">
      <c r="A18" s="4" t="s">
        <v>170</v>
      </c>
      <c r="B18" s="4"/>
      <c r="C18" s="4"/>
      <c r="D18" s="4"/>
      <c r="E18" s="4"/>
      <c r="F18" s="4"/>
      <c r="G18" s="100">
        <v>3550813.0300000031</v>
      </c>
      <c r="H18" s="17"/>
      <c r="I18" s="100">
        <v>-2091682.05678975</v>
      </c>
      <c r="J18" s="17"/>
      <c r="K18" s="100">
        <v>2986936.4200000018</v>
      </c>
      <c r="L18" s="17"/>
      <c r="M18" s="100">
        <v>-2827225.11</v>
      </c>
      <c r="N18" s="4"/>
    </row>
    <row r="19" spans="1:14" ht="24" customHeight="1" x14ac:dyDescent="0.45">
      <c r="A19" s="4" t="s">
        <v>171</v>
      </c>
      <c r="B19" s="4"/>
      <c r="C19" s="4"/>
      <c r="D19" s="4"/>
      <c r="E19" s="4"/>
      <c r="F19" s="4"/>
      <c r="G19" s="17">
        <v>990925.41</v>
      </c>
      <c r="H19" s="17"/>
      <c r="I19" s="17">
        <v>-1345492.1900000002</v>
      </c>
      <c r="J19" s="17"/>
      <c r="K19" s="17">
        <v>947233.36</v>
      </c>
      <c r="L19" s="17"/>
      <c r="M19" s="17">
        <v>-1359554.58</v>
      </c>
      <c r="N19" s="4"/>
    </row>
    <row r="20" spans="1:14" ht="24" customHeight="1" x14ac:dyDescent="0.45">
      <c r="A20" s="2" t="s">
        <v>172</v>
      </c>
      <c r="B20" s="74"/>
      <c r="C20" s="4"/>
      <c r="D20" s="4"/>
      <c r="E20" s="4"/>
      <c r="F20" s="4"/>
      <c r="G20" s="17">
        <v>2065608.3099999998</v>
      </c>
      <c r="H20" s="17"/>
      <c r="I20" s="17">
        <v>1978299.3899999997</v>
      </c>
      <c r="J20" s="17"/>
      <c r="K20" s="17">
        <v>1669659.04</v>
      </c>
      <c r="L20" s="17"/>
      <c r="M20" s="17">
        <v>1798305.81</v>
      </c>
      <c r="N20" s="4"/>
    </row>
    <row r="21" spans="1:14" ht="24" customHeight="1" x14ac:dyDescent="0.45">
      <c r="A21" s="2" t="s">
        <v>173</v>
      </c>
      <c r="B21" s="74"/>
      <c r="C21" s="4"/>
      <c r="D21" s="4"/>
      <c r="E21" s="4"/>
      <c r="F21" s="4"/>
      <c r="G21" s="17">
        <v>379345.65999999992</v>
      </c>
      <c r="H21" s="17"/>
      <c r="I21" s="17">
        <v>-92915.580000000075</v>
      </c>
      <c r="J21" s="17"/>
      <c r="K21" s="17">
        <v>379345.65999999992</v>
      </c>
      <c r="L21" s="17"/>
      <c r="M21" s="17">
        <v>-92915.58</v>
      </c>
      <c r="N21" s="4"/>
    </row>
    <row r="22" spans="1:14" ht="24" customHeight="1" x14ac:dyDescent="0.45">
      <c r="A22" s="2" t="s">
        <v>174</v>
      </c>
      <c r="B22" s="74"/>
      <c r="C22" s="4"/>
      <c r="D22" s="4"/>
      <c r="E22" s="4"/>
      <c r="F22" s="4"/>
      <c r="G22" s="17">
        <v>0</v>
      </c>
      <c r="H22" s="4"/>
      <c r="I22" s="17">
        <v>10789.550000000003</v>
      </c>
      <c r="J22" s="17"/>
      <c r="K22" s="17">
        <v>0</v>
      </c>
      <c r="L22" s="17"/>
      <c r="M22" s="135">
        <v>8958.8300000000017</v>
      </c>
      <c r="N22" s="4"/>
    </row>
    <row r="23" spans="1:14" ht="24" customHeight="1" x14ac:dyDescent="0.45">
      <c r="A23" s="4" t="s">
        <v>175</v>
      </c>
      <c r="B23" s="4"/>
      <c r="C23" s="4"/>
      <c r="D23" s="4"/>
      <c r="E23" s="4"/>
      <c r="F23" s="4"/>
      <c r="G23" s="17">
        <v>3550984.838299986</v>
      </c>
      <c r="H23" s="17"/>
      <c r="I23" s="17">
        <v>4156759.827829631</v>
      </c>
      <c r="J23" s="17"/>
      <c r="K23" s="17">
        <v>1943976.05</v>
      </c>
      <c r="L23" s="17"/>
      <c r="M23" s="17">
        <v>3083546.2499999991</v>
      </c>
      <c r="N23" s="4"/>
    </row>
    <row r="24" spans="1:14" ht="24" customHeight="1" x14ac:dyDescent="0.45">
      <c r="A24" s="4" t="s">
        <v>176</v>
      </c>
      <c r="B24" s="4"/>
      <c r="C24" s="4"/>
      <c r="D24" s="4"/>
      <c r="E24" s="4"/>
      <c r="F24" s="4"/>
      <c r="G24" s="17">
        <v>-1605.32</v>
      </c>
      <c r="H24" s="17"/>
      <c r="I24" s="17">
        <v>-355977.27</v>
      </c>
      <c r="J24" s="17"/>
      <c r="K24" s="17">
        <v>-1605.32</v>
      </c>
      <c r="L24" s="17"/>
      <c r="M24" s="17">
        <v>-355977.27</v>
      </c>
      <c r="N24" s="4"/>
    </row>
    <row r="25" spans="1:14" ht="24" customHeight="1" x14ac:dyDescent="0.45">
      <c r="A25" s="4" t="s">
        <v>177</v>
      </c>
      <c r="B25" s="4"/>
      <c r="C25" s="4"/>
      <c r="D25" s="4"/>
      <c r="E25" s="4"/>
      <c r="F25" s="4"/>
      <c r="G25" s="17">
        <v>1425605.13</v>
      </c>
      <c r="H25" s="17"/>
      <c r="I25" s="17">
        <v>0</v>
      </c>
      <c r="J25" s="17"/>
      <c r="K25" s="17">
        <v>1425605.13</v>
      </c>
      <c r="L25" s="17"/>
      <c r="M25" s="17">
        <v>0</v>
      </c>
      <c r="N25" s="4"/>
    </row>
    <row r="26" spans="1:14" ht="24" customHeight="1" x14ac:dyDescent="0.45">
      <c r="A26" s="4" t="s">
        <v>178</v>
      </c>
      <c r="B26" s="4"/>
      <c r="C26" s="4"/>
      <c r="D26" s="4"/>
      <c r="E26" s="4"/>
      <c r="F26" s="4"/>
      <c r="G26" s="80">
        <v>-378628.36000000127</v>
      </c>
      <c r="H26" s="17"/>
      <c r="I26" s="80">
        <v>0</v>
      </c>
      <c r="J26" s="17"/>
      <c r="K26" s="80">
        <v>-378628.36000000127</v>
      </c>
      <c r="L26" s="17"/>
      <c r="M26" s="80">
        <v>0</v>
      </c>
      <c r="N26" s="4"/>
    </row>
    <row r="27" spans="1:14" ht="24" customHeight="1" x14ac:dyDescent="0.45">
      <c r="A27" s="4" t="s">
        <v>179</v>
      </c>
      <c r="B27" s="4"/>
      <c r="C27" s="4"/>
      <c r="D27" s="4"/>
      <c r="E27" s="4"/>
      <c r="F27" s="4"/>
      <c r="G27" s="17"/>
      <c r="H27" s="4"/>
      <c r="I27" s="17"/>
      <c r="J27" s="17"/>
      <c r="K27" s="17"/>
      <c r="L27" s="17"/>
      <c r="M27" s="17"/>
      <c r="N27" s="4"/>
    </row>
    <row r="28" spans="1:14" ht="24" customHeight="1" x14ac:dyDescent="0.45">
      <c r="A28" s="4" t="s">
        <v>180</v>
      </c>
      <c r="B28" s="4"/>
      <c r="C28" s="4"/>
      <c r="D28" s="4"/>
      <c r="E28" s="4"/>
      <c r="F28" s="4"/>
      <c r="G28" s="17">
        <f>SUM(G10:G26)</f>
        <v>50978145.560420051</v>
      </c>
      <c r="H28" s="4"/>
      <c r="I28" s="17">
        <f>SUM(I10:I26)</f>
        <v>100140683.18691076</v>
      </c>
      <c r="J28" s="17"/>
      <c r="K28" s="17">
        <f>SUM(K10:K26)</f>
        <v>21030822.820000008</v>
      </c>
      <c r="L28" s="17"/>
      <c r="M28" s="143">
        <f>SUM(M10:M26)</f>
        <v>25538177.150000036</v>
      </c>
      <c r="N28" s="4"/>
    </row>
    <row r="29" spans="1:14" ht="24" customHeight="1" x14ac:dyDescent="0.45">
      <c r="A29" s="4" t="s">
        <v>181</v>
      </c>
      <c r="B29" s="4"/>
      <c r="C29" s="4"/>
      <c r="D29" s="4"/>
      <c r="E29" s="4"/>
      <c r="F29" s="4"/>
      <c r="N29" s="4"/>
    </row>
    <row r="30" spans="1:14" ht="24" customHeight="1" x14ac:dyDescent="0.45">
      <c r="A30" s="4" t="s">
        <v>182</v>
      </c>
      <c r="B30" s="4"/>
      <c r="C30" s="4"/>
      <c r="D30" s="4"/>
      <c r="E30" s="4"/>
      <c r="F30" s="4"/>
      <c r="G30" s="17">
        <v>49774463.521828175</v>
      </c>
      <c r="H30" s="17"/>
      <c r="I30" s="17">
        <v>192481199.74472392</v>
      </c>
      <c r="J30" s="17"/>
      <c r="K30" s="17">
        <v>31044273.239999998</v>
      </c>
      <c r="L30" s="17"/>
      <c r="M30" s="17">
        <v>46370125.280000001</v>
      </c>
      <c r="N30" s="4"/>
    </row>
    <row r="31" spans="1:14" ht="24" customHeight="1" x14ac:dyDescent="0.45">
      <c r="A31" s="4" t="s">
        <v>183</v>
      </c>
      <c r="C31" s="4"/>
      <c r="D31" s="4"/>
      <c r="E31" s="4"/>
      <c r="F31" s="4"/>
      <c r="G31" s="17">
        <v>891134.63999999966</v>
      </c>
      <c r="H31" s="17"/>
      <c r="I31" s="17">
        <v>1067138.8549648479</v>
      </c>
      <c r="J31" s="17"/>
      <c r="K31" s="17">
        <v>605600</v>
      </c>
      <c r="L31" s="17"/>
      <c r="M31" s="17">
        <v>0</v>
      </c>
      <c r="N31" s="4"/>
    </row>
    <row r="32" spans="1:14" ht="24" customHeight="1" x14ac:dyDescent="0.45">
      <c r="A32" s="4" t="s">
        <v>184</v>
      </c>
      <c r="C32" s="4"/>
      <c r="D32" s="4"/>
      <c r="E32" s="4"/>
      <c r="F32" s="4"/>
      <c r="G32" s="17">
        <v>110974707.18000001</v>
      </c>
      <c r="H32" s="17"/>
      <c r="I32" s="17">
        <v>-30742120.660000101</v>
      </c>
      <c r="J32" s="17"/>
      <c r="K32" s="17">
        <v>29920188.410000052</v>
      </c>
      <c r="L32" s="17"/>
      <c r="M32" s="17">
        <v>-30543388.309999987</v>
      </c>
      <c r="N32" s="4"/>
    </row>
    <row r="33" spans="1:14" ht="24" customHeight="1" x14ac:dyDescent="0.45">
      <c r="A33" s="4" t="s">
        <v>185</v>
      </c>
      <c r="B33" s="4"/>
      <c r="C33" s="4"/>
      <c r="D33" s="4"/>
      <c r="E33" s="4"/>
      <c r="G33" s="17">
        <v>-5071027.4700000007</v>
      </c>
      <c r="I33" s="17">
        <v>-6465298.1799999997</v>
      </c>
      <c r="J33" s="17"/>
      <c r="K33" s="17">
        <v>-5071027.4700000007</v>
      </c>
      <c r="L33" s="17"/>
      <c r="M33" s="17">
        <v>0</v>
      </c>
      <c r="N33" s="4"/>
    </row>
    <row r="34" spans="1:14" ht="24" customHeight="1" x14ac:dyDescent="0.45">
      <c r="A34" s="4" t="s">
        <v>186</v>
      </c>
      <c r="B34" s="4"/>
      <c r="C34" s="4"/>
      <c r="D34" s="4"/>
      <c r="E34" s="4"/>
      <c r="F34" s="4"/>
      <c r="G34" s="17">
        <v>1000000</v>
      </c>
      <c r="H34" s="17"/>
      <c r="I34" s="17">
        <v>946071.9599999995</v>
      </c>
      <c r="J34" s="17"/>
      <c r="K34" s="135">
        <v>1000000</v>
      </c>
      <c r="L34" s="17"/>
      <c r="M34" s="17">
        <v>946071.96</v>
      </c>
      <c r="N34" s="4"/>
    </row>
    <row r="35" spans="1:14" ht="24" customHeight="1" x14ac:dyDescent="0.45">
      <c r="A35" s="4" t="s">
        <v>187</v>
      </c>
      <c r="B35" s="4"/>
      <c r="C35" s="4"/>
      <c r="D35" s="4"/>
      <c r="E35" s="4"/>
      <c r="F35" s="4"/>
      <c r="G35" s="17">
        <v>0</v>
      </c>
      <c r="H35" s="17"/>
      <c r="I35" s="17">
        <v>-977725</v>
      </c>
      <c r="J35" s="17"/>
      <c r="K35" s="17">
        <v>0</v>
      </c>
      <c r="L35" s="17"/>
      <c r="M35" s="17">
        <v>-1000000</v>
      </c>
      <c r="N35" s="4"/>
    </row>
    <row r="36" spans="1:14" ht="24" customHeight="1" x14ac:dyDescent="0.45">
      <c r="A36" s="4" t="s">
        <v>188</v>
      </c>
      <c r="B36" s="4"/>
      <c r="C36" s="4"/>
      <c r="D36" s="4"/>
      <c r="E36" s="4"/>
      <c r="F36" s="4"/>
      <c r="G36" s="17">
        <v>-97949.21</v>
      </c>
      <c r="H36" s="4"/>
      <c r="I36" s="17">
        <v>0</v>
      </c>
      <c r="J36" s="17"/>
      <c r="K36" s="17">
        <v>-92949.21</v>
      </c>
      <c r="L36" s="17"/>
      <c r="M36" s="17">
        <v>0</v>
      </c>
      <c r="N36" s="4"/>
    </row>
    <row r="37" spans="1:14" ht="24" customHeight="1" x14ac:dyDescent="0.45">
      <c r="G37" s="17"/>
      <c r="H37" s="4"/>
      <c r="I37" s="17"/>
      <c r="J37" s="17"/>
      <c r="K37" s="17"/>
      <c r="L37" s="17"/>
      <c r="M37" s="17"/>
      <c r="N37" s="4"/>
    </row>
    <row r="38" spans="1:14" ht="24" customHeight="1" x14ac:dyDescent="0.45">
      <c r="A38" s="14" t="s">
        <v>47</v>
      </c>
      <c r="B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24" customHeight="1" x14ac:dyDescent="0.45">
      <c r="A39" s="14"/>
      <c r="B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24" customHeight="1" x14ac:dyDescent="0.45">
      <c r="A40" s="14"/>
      <c r="B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s="2" customFormat="1" ht="24" customHeight="1" x14ac:dyDescent="0.45">
      <c r="A41" s="144"/>
      <c r="B41" s="4"/>
      <c r="C41" s="4"/>
      <c r="D41" s="4" t="s">
        <v>123</v>
      </c>
      <c r="F41" s="14"/>
      <c r="G41" s="14"/>
      <c r="H41" s="14"/>
      <c r="I41" s="14"/>
      <c r="J41" s="14"/>
      <c r="L41" s="4"/>
      <c r="N41" s="4"/>
    </row>
    <row r="42" spans="1:14" s="2" customFormat="1" ht="24" customHeight="1" x14ac:dyDescent="0.45">
      <c r="A42" s="144"/>
      <c r="B42" s="4"/>
      <c r="C42" s="4"/>
      <c r="D42" s="4" t="s">
        <v>226</v>
      </c>
      <c r="F42" s="145"/>
      <c r="G42" s="145"/>
      <c r="H42" s="145"/>
      <c r="I42" s="145"/>
      <c r="J42" s="145"/>
      <c r="K42" s="4"/>
      <c r="L42" s="4"/>
      <c r="M42" s="4"/>
      <c r="N42" s="4"/>
    </row>
    <row r="43" spans="1:14" ht="24" customHeight="1" x14ac:dyDescent="0.45">
      <c r="A43" s="157" t="s">
        <v>50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4"/>
    </row>
    <row r="44" spans="1:14" ht="24" customHeight="1" x14ac:dyDescent="0.45">
      <c r="A44" s="151" t="str">
        <f>+A1</f>
        <v>NAMWIWAT MEDICAL CORPORATION PUBLIC COMPANY LIMITED AND SUBSIDIARIES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4"/>
    </row>
    <row r="45" spans="1:14" ht="24" customHeight="1" x14ac:dyDescent="0.45">
      <c r="A45" s="151" t="s">
        <v>189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4"/>
    </row>
    <row r="46" spans="1:14" ht="24" customHeight="1" x14ac:dyDescent="0.45">
      <c r="A46" s="151" t="str">
        <f>+A3</f>
        <v>FOR THE THREE-MONTH PERIODS ENDED MARCH 31, 2026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4"/>
    </row>
    <row r="47" spans="1:14" ht="24" customHeight="1" x14ac:dyDescent="0.45">
      <c r="A47" s="151" t="s">
        <v>100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4"/>
    </row>
    <row r="48" spans="1:14" ht="24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</row>
    <row r="49" spans="1:14" ht="24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1"/>
      <c r="L49" s="1"/>
      <c r="M49" s="118" t="s">
        <v>138</v>
      </c>
      <c r="N49" s="4"/>
    </row>
    <row r="50" spans="1:14" ht="24" customHeight="1" x14ac:dyDescent="0.45">
      <c r="A50" s="4"/>
      <c r="B50" s="4"/>
      <c r="C50" s="4"/>
      <c r="D50" s="4"/>
      <c r="E50" s="4"/>
      <c r="F50" s="4"/>
      <c r="G50" s="156" t="s">
        <v>4</v>
      </c>
      <c r="H50" s="156"/>
      <c r="I50" s="156"/>
      <c r="J50" s="137"/>
      <c r="K50" s="156" t="s">
        <v>5</v>
      </c>
      <c r="L50" s="156"/>
      <c r="M50" s="156"/>
      <c r="N50" s="4"/>
    </row>
    <row r="51" spans="1:14" ht="24" customHeight="1" x14ac:dyDescent="0.45">
      <c r="A51" s="4" t="s">
        <v>190</v>
      </c>
      <c r="B51" s="4"/>
      <c r="C51" s="4"/>
      <c r="D51" s="4"/>
      <c r="E51" s="4"/>
      <c r="F51" s="1"/>
      <c r="G51" s="146" t="s">
        <v>101</v>
      </c>
      <c r="H51" s="4"/>
      <c r="I51" s="146" t="s">
        <v>102</v>
      </c>
      <c r="J51" s="56"/>
      <c r="K51" s="146" t="s">
        <v>101</v>
      </c>
      <c r="L51" s="56"/>
      <c r="M51" s="146" t="s">
        <v>102</v>
      </c>
      <c r="N51" s="4"/>
    </row>
    <row r="52" spans="1:14" ht="24" customHeight="1" x14ac:dyDescent="0.45">
      <c r="A52" s="4" t="s">
        <v>191</v>
      </c>
      <c r="B52" s="4"/>
      <c r="C52" s="4"/>
      <c r="D52" s="4"/>
      <c r="E52" s="4"/>
      <c r="F52" s="4"/>
      <c r="G52" s="4"/>
      <c r="H52" s="4"/>
      <c r="I52" s="4"/>
      <c r="J52" s="4"/>
      <c r="K52" s="17"/>
      <c r="L52" s="17"/>
      <c r="M52" s="17"/>
      <c r="N52" s="4"/>
    </row>
    <row r="53" spans="1:14" ht="24" customHeight="1" x14ac:dyDescent="0.45">
      <c r="A53" s="14" t="s">
        <v>192</v>
      </c>
      <c r="B53" s="4"/>
      <c r="C53" s="4"/>
      <c r="D53" s="4"/>
      <c r="E53" s="4"/>
      <c r="F53" s="4"/>
      <c r="G53" s="17"/>
      <c r="H53" s="17"/>
      <c r="I53" s="17"/>
      <c r="J53" s="17"/>
      <c r="K53" s="17"/>
      <c r="L53" s="17"/>
      <c r="M53" s="17"/>
      <c r="N53" s="4"/>
    </row>
    <row r="54" spans="1:14" ht="24" customHeight="1" x14ac:dyDescent="0.45">
      <c r="A54" s="14"/>
      <c r="B54" s="4" t="s">
        <v>193</v>
      </c>
      <c r="C54" s="4"/>
      <c r="D54" s="4"/>
      <c r="E54" s="4"/>
      <c r="F54" s="4"/>
      <c r="G54" s="17">
        <v>-27060393.830000013</v>
      </c>
      <c r="H54" s="17"/>
      <c r="I54" s="17">
        <v>-57318189.474001974</v>
      </c>
      <c r="J54" s="17"/>
      <c r="K54" s="17">
        <v>-16110062.060000001</v>
      </c>
      <c r="L54" s="17"/>
      <c r="M54" s="17">
        <v>11621552.809999999</v>
      </c>
      <c r="N54" s="4"/>
    </row>
    <row r="55" spans="1:14" ht="24" customHeight="1" x14ac:dyDescent="0.45">
      <c r="A55" s="4" t="s">
        <v>194</v>
      </c>
      <c r="B55" s="4"/>
      <c r="C55" s="4"/>
      <c r="D55" s="4"/>
      <c r="E55" s="4"/>
      <c r="F55" s="4"/>
      <c r="G55" s="17">
        <v>-148130223.76865137</v>
      </c>
      <c r="H55" s="17"/>
      <c r="I55" s="17">
        <v>-131277379.59933287</v>
      </c>
      <c r="J55" s="17"/>
      <c r="K55" s="17">
        <v>-49067801.095099986</v>
      </c>
      <c r="L55" s="17"/>
      <c r="M55" s="17">
        <v>-62492971.949999943</v>
      </c>
      <c r="N55" s="4"/>
    </row>
    <row r="56" spans="1:14" ht="24" customHeight="1" x14ac:dyDescent="0.45">
      <c r="A56" s="4" t="s">
        <v>195</v>
      </c>
      <c r="B56" s="4"/>
      <c r="C56" s="4"/>
      <c r="D56" s="4"/>
      <c r="E56" s="4"/>
      <c r="F56" s="4"/>
      <c r="G56" s="17">
        <v>-1572275.32</v>
      </c>
      <c r="H56" s="17"/>
      <c r="I56" s="17">
        <v>-2877183.57</v>
      </c>
      <c r="J56" s="17"/>
      <c r="K56" s="17">
        <v>-1801134.59</v>
      </c>
      <c r="L56" s="17"/>
      <c r="M56" s="17">
        <v>-2920641.6399999997</v>
      </c>
      <c r="N56" s="4"/>
    </row>
    <row r="57" spans="1:14" ht="24" customHeight="1" x14ac:dyDescent="0.45">
      <c r="A57" s="4" t="s">
        <v>196</v>
      </c>
      <c r="B57" s="4"/>
      <c r="C57" s="4"/>
      <c r="D57" s="4"/>
      <c r="E57" s="4"/>
      <c r="G57" s="17">
        <v>0</v>
      </c>
      <c r="H57" s="17"/>
      <c r="I57" s="17">
        <v>-318000.06</v>
      </c>
      <c r="J57" s="17"/>
      <c r="K57" s="17">
        <v>0</v>
      </c>
      <c r="L57" s="17"/>
      <c r="M57" s="17">
        <v>-318000.06</v>
      </c>
      <c r="N57" s="4"/>
    </row>
    <row r="58" spans="1:14" ht="24" customHeight="1" x14ac:dyDescent="0.45">
      <c r="A58" s="4" t="s">
        <v>197</v>
      </c>
      <c r="B58" s="4"/>
      <c r="C58" s="4"/>
      <c r="D58" s="4"/>
      <c r="E58" s="4"/>
      <c r="G58" s="36">
        <f>SUM(G28:G51,G52:G57)</f>
        <v>31686581.303596847</v>
      </c>
      <c r="H58" s="17"/>
      <c r="I58" s="36">
        <f>SUM(I28:I51,I52:I57)</f>
        <v>64659197.203264587</v>
      </c>
      <c r="J58" s="17"/>
      <c r="K58" s="36">
        <f>SUM(K28:K51,K52:K57)</f>
        <v>11457910.044900078</v>
      </c>
      <c r="L58" s="17"/>
      <c r="M58" s="36">
        <f>SUM(M28:M51,M52:M57)</f>
        <v>-12799074.759999899</v>
      </c>
      <c r="N58" s="4"/>
    </row>
    <row r="59" spans="1:14" ht="24" customHeight="1" x14ac:dyDescent="0.45">
      <c r="A59" s="4" t="s">
        <v>198</v>
      </c>
      <c r="B59" s="4"/>
      <c r="C59" s="4"/>
      <c r="D59" s="4"/>
      <c r="E59" s="4"/>
      <c r="F59" s="4"/>
      <c r="G59" s="17">
        <v>-4750820.58</v>
      </c>
      <c r="H59" s="17"/>
      <c r="I59" s="17">
        <v>-7037807.8932107193</v>
      </c>
      <c r="J59" s="17"/>
      <c r="K59" s="17">
        <v>-3032103.89</v>
      </c>
      <c r="L59" s="17"/>
      <c r="M59" s="17">
        <v>-4215154.7300000004</v>
      </c>
      <c r="N59" s="4"/>
    </row>
    <row r="60" spans="1:14" ht="24" customHeight="1" x14ac:dyDescent="0.45">
      <c r="A60" s="4" t="s">
        <v>199</v>
      </c>
      <c r="B60" s="4"/>
      <c r="C60" s="4"/>
      <c r="D60" s="4"/>
      <c r="E60" s="4"/>
      <c r="G60" s="17">
        <v>136670.84999999983</v>
      </c>
      <c r="H60" s="17"/>
      <c r="I60" s="17">
        <v>247470.93999999631</v>
      </c>
      <c r="J60" s="17"/>
      <c r="K60" s="17">
        <v>91578.09</v>
      </c>
      <c r="L60" s="17"/>
      <c r="M60" s="133">
        <v>193380.54</v>
      </c>
      <c r="N60" s="4"/>
    </row>
    <row r="61" spans="1:14" ht="24" customHeight="1" x14ac:dyDescent="0.45">
      <c r="A61" s="4" t="s">
        <v>200</v>
      </c>
      <c r="B61" s="4"/>
      <c r="C61" s="4"/>
      <c r="D61" s="4"/>
      <c r="E61" s="4"/>
      <c r="G61" s="17">
        <v>-8866092.8640000019</v>
      </c>
      <c r="H61" s="17"/>
      <c r="I61" s="17">
        <v>-5514255.8932228936</v>
      </c>
      <c r="J61" s="17"/>
      <c r="K61" s="17">
        <v>-3545654.1200000038</v>
      </c>
      <c r="L61" s="17"/>
      <c r="M61" s="17">
        <v>-2174003.7199999988</v>
      </c>
      <c r="N61" s="4"/>
    </row>
    <row r="62" spans="1:14" ht="24" customHeight="1" x14ac:dyDescent="0.45">
      <c r="A62" s="4" t="s">
        <v>201</v>
      </c>
      <c r="B62" s="4"/>
      <c r="C62" s="4"/>
      <c r="D62" s="4"/>
      <c r="E62" s="4"/>
      <c r="G62" s="24">
        <f>SUM(G58:G61)</f>
        <v>18206338.70959685</v>
      </c>
      <c r="I62" s="24">
        <f>SUM(I58:I61)</f>
        <v>52354604.356830977</v>
      </c>
      <c r="J62" s="17"/>
      <c r="K62" s="24">
        <f>SUM(K58:K61)</f>
        <v>4971730.1249000737</v>
      </c>
      <c r="L62" s="17"/>
      <c r="M62" s="24">
        <f>SUM(M58:M61)</f>
        <v>-18994852.669999897</v>
      </c>
      <c r="N62" s="4"/>
    </row>
    <row r="63" spans="1:14" ht="24" customHeight="1" x14ac:dyDescent="0.45">
      <c r="A63" s="4" t="s">
        <v>202</v>
      </c>
      <c r="B63" s="4"/>
      <c r="C63" s="4"/>
      <c r="D63" s="4"/>
      <c r="E63" s="4"/>
      <c r="F63" s="4"/>
      <c r="G63" s="100"/>
      <c r="H63" s="4"/>
      <c r="I63" s="100"/>
      <c r="J63" s="17"/>
      <c r="K63" s="100"/>
      <c r="L63" s="17"/>
      <c r="M63" s="17"/>
      <c r="N63" s="4"/>
    </row>
    <row r="64" spans="1:14" ht="24" customHeight="1" x14ac:dyDescent="0.45">
      <c r="A64" s="147" t="s">
        <v>203</v>
      </c>
      <c r="B64" s="4"/>
      <c r="C64" s="4"/>
      <c r="D64" s="4"/>
      <c r="E64" s="4"/>
      <c r="F64" s="4"/>
      <c r="G64" s="17">
        <v>-131415.78000000061</v>
      </c>
      <c r="H64" s="4"/>
      <c r="I64" s="17">
        <v>-109912.83999999985</v>
      </c>
      <c r="J64" s="17"/>
      <c r="K64" s="17">
        <v>-90662.31</v>
      </c>
      <c r="L64" s="17"/>
      <c r="M64" s="17">
        <v>-109912.84000000001</v>
      </c>
      <c r="N64" s="4"/>
    </row>
    <row r="65" spans="1:14" ht="24" customHeight="1" x14ac:dyDescent="0.45">
      <c r="A65" s="4" t="s">
        <v>204</v>
      </c>
      <c r="B65" s="4"/>
      <c r="C65" s="4"/>
      <c r="D65" s="4"/>
      <c r="E65" s="4"/>
      <c r="F65" s="4"/>
      <c r="G65" s="17">
        <v>0</v>
      </c>
      <c r="H65" s="4"/>
      <c r="I65" s="17">
        <v>25192090.93</v>
      </c>
      <c r="J65" s="17"/>
      <c r="K65" s="17">
        <v>0</v>
      </c>
      <c r="L65" s="17"/>
      <c r="M65" s="133">
        <v>0</v>
      </c>
      <c r="N65" s="4"/>
    </row>
    <row r="66" spans="1:14" ht="24" customHeight="1" x14ac:dyDescent="0.45">
      <c r="A66" s="4" t="s">
        <v>205</v>
      </c>
      <c r="B66" s="4"/>
      <c r="C66" s="4"/>
      <c r="D66" s="4"/>
      <c r="E66" s="4"/>
      <c r="F66" s="4"/>
      <c r="G66" s="17">
        <v>1356542.06</v>
      </c>
      <c r="H66" s="4"/>
      <c r="I66" s="17">
        <v>0</v>
      </c>
      <c r="J66" s="17"/>
      <c r="K66" s="17">
        <v>1356542.06</v>
      </c>
      <c r="L66" s="17"/>
      <c r="M66" s="133">
        <v>0</v>
      </c>
      <c r="N66" s="4"/>
    </row>
    <row r="67" spans="1:14" ht="24" customHeight="1" x14ac:dyDescent="0.45">
      <c r="A67" s="4" t="s">
        <v>206</v>
      </c>
      <c r="B67" s="4"/>
      <c r="C67" s="4"/>
      <c r="D67" s="4"/>
      <c r="E67" s="4"/>
      <c r="F67" s="4"/>
      <c r="G67" s="17">
        <v>0</v>
      </c>
      <c r="H67" s="4"/>
      <c r="I67" s="17">
        <v>0</v>
      </c>
      <c r="J67" s="17"/>
      <c r="K67" s="17">
        <v>17999760</v>
      </c>
      <c r="L67" s="17"/>
      <c r="M67" s="133">
        <v>0</v>
      </c>
      <c r="N67" s="4"/>
    </row>
    <row r="68" spans="1:14" ht="24" customHeight="1" x14ac:dyDescent="0.45">
      <c r="A68" s="4" t="s">
        <v>207</v>
      </c>
      <c r="B68" s="4"/>
      <c r="C68" s="4"/>
      <c r="D68" s="4"/>
      <c r="E68" s="4"/>
      <c r="F68" s="32"/>
      <c r="G68" s="17">
        <v>0</v>
      </c>
      <c r="H68" s="4"/>
      <c r="I68" s="17">
        <v>-107026324.63135183</v>
      </c>
      <c r="J68" s="17"/>
      <c r="K68" s="17">
        <v>0</v>
      </c>
      <c r="L68" s="17"/>
      <c r="M68" s="133">
        <v>-150000000</v>
      </c>
      <c r="N68" s="4"/>
    </row>
    <row r="69" spans="1:14" ht="24" customHeight="1" x14ac:dyDescent="0.45">
      <c r="A69" s="4" t="s">
        <v>208</v>
      </c>
      <c r="B69" s="4"/>
      <c r="C69" s="4"/>
      <c r="D69" s="4"/>
      <c r="E69" s="4"/>
      <c r="F69" s="4"/>
      <c r="G69" s="17">
        <v>-8768139.1564485952</v>
      </c>
      <c r="H69" s="4"/>
      <c r="I69" s="17">
        <v>-12556837.579070095</v>
      </c>
      <c r="J69" s="17"/>
      <c r="K69" s="17">
        <v>-4178211.84</v>
      </c>
      <c r="L69" s="17"/>
      <c r="M69" s="17">
        <v>-10246898</v>
      </c>
      <c r="N69" s="4"/>
    </row>
    <row r="70" spans="1:14" ht="24" customHeight="1" x14ac:dyDescent="0.45">
      <c r="A70" s="4" t="s">
        <v>209</v>
      </c>
      <c r="B70" s="4"/>
      <c r="C70" s="4"/>
      <c r="D70" s="4"/>
      <c r="E70" s="4"/>
      <c r="F70" s="4"/>
      <c r="G70" s="17">
        <v>-6486819.5899999999</v>
      </c>
      <c r="H70" s="4"/>
      <c r="I70" s="17">
        <v>-2566908.099999994</v>
      </c>
      <c r="J70" s="17"/>
      <c r="K70" s="17">
        <v>-6486819.5899999999</v>
      </c>
      <c r="L70" s="17"/>
      <c r="M70" s="17">
        <v>-2566908.1</v>
      </c>
      <c r="N70" s="4"/>
    </row>
    <row r="71" spans="1:14" ht="24" customHeight="1" x14ac:dyDescent="0.45">
      <c r="A71" s="4" t="s">
        <v>210</v>
      </c>
      <c r="B71" s="4"/>
      <c r="C71" s="4"/>
      <c r="D71" s="4"/>
      <c r="E71" s="4"/>
      <c r="F71" s="4"/>
      <c r="G71" s="24">
        <f>SUM(G64:G70)</f>
        <v>-14029832.466448596</v>
      </c>
      <c r="H71" s="4"/>
      <c r="I71" s="24">
        <f>SUM(I64:I70)</f>
        <v>-97067892.22042191</v>
      </c>
      <c r="J71" s="17"/>
      <c r="K71" s="24">
        <f>SUM(K64:K70)</f>
        <v>8600608.3200000003</v>
      </c>
      <c r="L71" s="17"/>
      <c r="M71" s="24">
        <f>SUM(M64:M70)</f>
        <v>-162923718.94</v>
      </c>
      <c r="N71" s="4"/>
    </row>
    <row r="72" spans="1:14" ht="24" customHeight="1" x14ac:dyDescent="0.45">
      <c r="A72" s="4" t="s">
        <v>211</v>
      </c>
      <c r="B72" s="4"/>
      <c r="C72" s="4"/>
      <c r="D72" s="4"/>
      <c r="E72" s="4"/>
      <c r="F72" s="4"/>
      <c r="G72" s="100"/>
      <c r="H72" s="4"/>
      <c r="I72" s="100"/>
      <c r="J72" s="17"/>
      <c r="K72" s="100"/>
      <c r="L72" s="17"/>
      <c r="M72" s="17"/>
      <c r="N72" s="4"/>
    </row>
    <row r="73" spans="1:14" ht="24" customHeight="1" x14ac:dyDescent="0.45">
      <c r="A73" s="4" t="s">
        <v>212</v>
      </c>
      <c r="B73" s="4"/>
      <c r="C73" s="4"/>
      <c r="D73" s="4"/>
      <c r="E73" s="4"/>
      <c r="F73" s="4"/>
      <c r="G73" s="100">
        <v>0</v>
      </c>
      <c r="H73" s="4"/>
      <c r="I73" s="100">
        <v>10000000</v>
      </c>
      <c r="J73" s="17"/>
      <c r="K73" s="100">
        <v>0</v>
      </c>
      <c r="L73" s="17"/>
      <c r="M73" s="17">
        <v>10000000</v>
      </c>
      <c r="N73" s="4"/>
    </row>
    <row r="74" spans="1:14" ht="24" customHeight="1" x14ac:dyDescent="0.45">
      <c r="A74" s="4" t="s">
        <v>213</v>
      </c>
      <c r="B74" s="4"/>
      <c r="C74" s="4"/>
      <c r="D74" s="4"/>
      <c r="E74" s="4"/>
      <c r="F74" s="4"/>
      <c r="G74" s="17">
        <v>-7609469.2299999995</v>
      </c>
      <c r="H74" s="17"/>
      <c r="I74" s="17">
        <v>-2511442.41443728</v>
      </c>
      <c r="J74" s="17"/>
      <c r="K74" s="17">
        <v>-6389232.6399999997</v>
      </c>
      <c r="L74" s="17"/>
      <c r="M74" s="17">
        <v>-2197685.499999993</v>
      </c>
      <c r="N74" s="4"/>
    </row>
    <row r="75" spans="1:14" ht="24" customHeight="1" x14ac:dyDescent="0.45">
      <c r="A75" s="147" t="s">
        <v>204</v>
      </c>
      <c r="B75" s="4"/>
      <c r="C75" s="4"/>
      <c r="D75" s="4"/>
      <c r="E75" s="4"/>
      <c r="F75" s="4"/>
      <c r="G75" s="17">
        <v>-60243.495000001043</v>
      </c>
      <c r="H75" s="17"/>
      <c r="I75" s="17">
        <v>6084022.3699999992</v>
      </c>
      <c r="J75" s="17"/>
      <c r="K75" s="17">
        <v>0</v>
      </c>
      <c r="L75" s="17"/>
      <c r="M75" s="17">
        <v>0</v>
      </c>
      <c r="N75" s="4"/>
    </row>
    <row r="76" spans="1:14" ht="24" customHeight="1" x14ac:dyDescent="0.45">
      <c r="A76" s="4" t="s">
        <v>214</v>
      </c>
      <c r="B76" s="4"/>
      <c r="C76" s="4"/>
      <c r="D76" s="4"/>
      <c r="E76" s="4"/>
      <c r="F76" s="4"/>
      <c r="G76" s="17">
        <v>-5303588.78</v>
      </c>
      <c r="H76" s="17"/>
      <c r="I76" s="17">
        <v>-3041797.0159398001</v>
      </c>
      <c r="J76" s="17"/>
      <c r="K76" s="17">
        <v>-1860218.59</v>
      </c>
      <c r="L76" s="17"/>
      <c r="M76" s="17">
        <v>-1331145.54</v>
      </c>
      <c r="N76" s="4"/>
    </row>
    <row r="77" spans="1:14" ht="24" customHeight="1" x14ac:dyDescent="0.45">
      <c r="A77" s="4" t="s">
        <v>220</v>
      </c>
      <c r="B77" s="4"/>
      <c r="C77" s="4"/>
      <c r="D77" s="4"/>
      <c r="E77" s="4"/>
      <c r="F77" s="4"/>
      <c r="G77" s="17">
        <v>-12000240</v>
      </c>
      <c r="H77" s="17"/>
      <c r="I77" s="17">
        <v>0</v>
      </c>
      <c r="J77" s="17"/>
      <c r="K77" s="17">
        <v>0</v>
      </c>
      <c r="L77" s="17"/>
      <c r="M77" s="17">
        <v>0</v>
      </c>
      <c r="N77" s="4"/>
    </row>
    <row r="78" spans="1:14" ht="24" customHeight="1" x14ac:dyDescent="0.45">
      <c r="A78" s="4" t="s">
        <v>215</v>
      </c>
      <c r="B78" s="4"/>
      <c r="C78" s="4"/>
      <c r="D78" s="4"/>
      <c r="E78" s="4"/>
      <c r="F78" s="4"/>
      <c r="G78" s="24">
        <f>SUM(G73:G77)</f>
        <v>-24973541.505000003</v>
      </c>
      <c r="H78" s="4"/>
      <c r="I78" s="24">
        <f>SUM(I73:I77)</f>
        <v>10530782.939622918</v>
      </c>
      <c r="J78" s="17"/>
      <c r="K78" s="24">
        <f>SUM(K73:K77)</f>
        <v>-8249451.2299999995</v>
      </c>
      <c r="L78" s="17"/>
      <c r="M78" s="24">
        <f>SUM(M73:M77)</f>
        <v>6471168.9600000074</v>
      </c>
      <c r="N78" s="4"/>
    </row>
    <row r="79" spans="1:14" ht="24" customHeight="1" x14ac:dyDescent="0.45">
      <c r="A79" s="4"/>
      <c r="B79" s="4"/>
      <c r="C79" s="4"/>
      <c r="D79" s="4"/>
      <c r="E79" s="4"/>
      <c r="F79" s="4"/>
      <c r="G79" s="158"/>
      <c r="H79" s="4"/>
      <c r="I79" s="158"/>
      <c r="J79" s="17"/>
      <c r="K79" s="158"/>
      <c r="L79" s="17"/>
      <c r="M79" s="158"/>
      <c r="N79" s="4"/>
    </row>
    <row r="80" spans="1:14" ht="24" customHeight="1" x14ac:dyDescent="0.45">
      <c r="A80" s="14" t="s">
        <v>47</v>
      </c>
      <c r="B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4" customHeight="1" x14ac:dyDescent="0.45">
      <c r="A81" s="14"/>
      <c r="B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4" customHeight="1" x14ac:dyDescent="0.45">
      <c r="A82" s="14"/>
      <c r="B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s="2" customFormat="1" ht="24" customHeight="1" x14ac:dyDescent="0.45">
      <c r="A83" s="144"/>
      <c r="B83" s="4"/>
      <c r="C83" s="4"/>
      <c r="D83" s="4" t="s">
        <v>123</v>
      </c>
      <c r="F83" s="14"/>
      <c r="G83" s="14"/>
      <c r="H83" s="14"/>
      <c r="I83" s="14"/>
      <c r="J83" s="14"/>
      <c r="L83" s="4"/>
      <c r="N83" s="4"/>
    </row>
    <row r="84" spans="1:14" s="2" customFormat="1" ht="24" customHeight="1" x14ac:dyDescent="0.45">
      <c r="A84" s="144"/>
      <c r="B84" s="4"/>
      <c r="C84" s="4"/>
      <c r="D84" s="4" t="s">
        <v>226</v>
      </c>
      <c r="F84" s="145"/>
      <c r="G84" s="145"/>
      <c r="H84" s="145"/>
      <c r="I84" s="145"/>
      <c r="J84" s="145"/>
      <c r="K84" s="4"/>
      <c r="L84" s="4"/>
      <c r="M84" s="4"/>
      <c r="N84" s="4"/>
    </row>
    <row r="85" spans="1:14" ht="24" customHeight="1" x14ac:dyDescent="0.45">
      <c r="A85" s="159" t="s">
        <v>81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4"/>
    </row>
    <row r="86" spans="1:14" ht="24" customHeight="1" x14ac:dyDescent="0.45">
      <c r="A86" s="151" t="str">
        <f>+A1</f>
        <v>NAMWIWAT MEDICAL CORPORATION PUBLIC COMPANY LIMITED AND SUBSIDIARIES</v>
      </c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4"/>
    </row>
    <row r="87" spans="1:14" ht="24" customHeight="1" x14ac:dyDescent="0.45">
      <c r="A87" s="151" t="s">
        <v>189</v>
      </c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4"/>
    </row>
    <row r="88" spans="1:14" ht="24" customHeight="1" x14ac:dyDescent="0.45">
      <c r="A88" s="151" t="str">
        <f>+A3</f>
        <v>FOR THE THREE-MONTH PERIODS ENDED MARCH 31, 2026</v>
      </c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4"/>
    </row>
    <row r="89" spans="1:14" ht="24" customHeight="1" x14ac:dyDescent="0.45">
      <c r="A89" s="151" t="s">
        <v>100</v>
      </c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4"/>
    </row>
    <row r="90" spans="1:14" ht="24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4"/>
    </row>
    <row r="91" spans="1:14" ht="24" customHeight="1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1"/>
      <c r="L91" s="1"/>
      <c r="M91" s="118" t="s">
        <v>138</v>
      </c>
      <c r="N91" s="4"/>
    </row>
    <row r="92" spans="1:14" ht="24" customHeight="1" x14ac:dyDescent="0.45">
      <c r="A92" s="4"/>
      <c r="B92" s="4"/>
      <c r="C92" s="4"/>
      <c r="D92" s="4"/>
      <c r="E92" s="4"/>
      <c r="F92" s="4"/>
      <c r="G92" s="156" t="s">
        <v>4</v>
      </c>
      <c r="H92" s="156"/>
      <c r="I92" s="156"/>
      <c r="J92" s="137"/>
      <c r="K92" s="156" t="s">
        <v>5</v>
      </c>
      <c r="L92" s="156"/>
      <c r="M92" s="156"/>
      <c r="N92" s="4"/>
    </row>
    <row r="93" spans="1:14" ht="24" customHeight="1" x14ac:dyDescent="0.45">
      <c r="A93" s="4" t="s">
        <v>190</v>
      </c>
      <c r="B93" s="4"/>
      <c r="C93" s="4"/>
      <c r="D93" s="4"/>
      <c r="E93" s="4"/>
      <c r="F93" s="1"/>
      <c r="G93" s="146" t="s">
        <v>101</v>
      </c>
      <c r="H93" s="4"/>
      <c r="I93" s="146" t="s">
        <v>102</v>
      </c>
      <c r="J93" s="56"/>
      <c r="K93" s="146" t="s">
        <v>101</v>
      </c>
      <c r="L93" s="56"/>
      <c r="M93" s="146" t="s">
        <v>102</v>
      </c>
      <c r="N93" s="4"/>
    </row>
    <row r="94" spans="1:14" ht="24" customHeight="1" x14ac:dyDescent="0.45">
      <c r="A94" s="4" t="s">
        <v>216</v>
      </c>
      <c r="B94" s="4"/>
      <c r="C94" s="4"/>
      <c r="D94" s="4"/>
      <c r="E94" s="4"/>
      <c r="F94" s="4"/>
      <c r="G94" s="17">
        <f>+G71+G78+G62</f>
        <v>-20797035.26185175</v>
      </c>
      <c r="H94" s="4"/>
      <c r="I94" s="17">
        <f>+I71+I78+I62</f>
        <v>-34182504.92396801</v>
      </c>
      <c r="J94" s="17"/>
      <c r="K94" s="17">
        <f>+K71+K78+K62</f>
        <v>5322887.2149000745</v>
      </c>
      <c r="L94" s="17"/>
      <c r="M94" s="17">
        <f>+M71+M78+M62</f>
        <v>-175447402.64999989</v>
      </c>
      <c r="N94" s="4"/>
    </row>
    <row r="95" spans="1:14" ht="24" customHeight="1" x14ac:dyDescent="0.45">
      <c r="A95" s="4" t="s">
        <v>217</v>
      </c>
      <c r="B95" s="4"/>
      <c r="C95" s="4"/>
      <c r="D95" s="4"/>
      <c r="E95" s="4"/>
      <c r="F95" s="4"/>
      <c r="G95" s="17">
        <f>+BS!I11</f>
        <v>697823721.48000002</v>
      </c>
      <c r="H95" s="4"/>
      <c r="I95" s="17">
        <v>920840576.75999999</v>
      </c>
      <c r="J95" s="17"/>
      <c r="K95" s="17">
        <f>+BS!M11</f>
        <v>556034580.1099999</v>
      </c>
      <c r="L95" s="17"/>
      <c r="M95" s="17">
        <v>882186938.14999998</v>
      </c>
      <c r="N95" s="4"/>
    </row>
    <row r="96" spans="1:14" ht="24" customHeight="1" thickBot="1" x14ac:dyDescent="0.5">
      <c r="A96" s="4" t="s">
        <v>218</v>
      </c>
      <c r="B96" s="4"/>
      <c r="C96" s="4"/>
      <c r="D96" s="4"/>
      <c r="E96" s="4"/>
      <c r="F96" s="4"/>
      <c r="G96" s="27">
        <f>SUM(G94:G95)</f>
        <v>677026686.21814823</v>
      </c>
      <c r="H96" s="4"/>
      <c r="I96" s="27">
        <f>SUM(I94:I95)</f>
        <v>886658071.83603203</v>
      </c>
      <c r="J96" s="17"/>
      <c r="K96" s="27">
        <f>SUM(K94:K95)</f>
        <v>561357467.32489991</v>
      </c>
      <c r="L96" s="17"/>
      <c r="M96" s="27">
        <f>SUM(M94:M95)</f>
        <v>706739535.50000012</v>
      </c>
      <c r="N96" s="4"/>
    </row>
    <row r="97" spans="1:14" ht="24" customHeight="1" thickTop="1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17"/>
      <c r="L97" s="17"/>
      <c r="M97" s="17"/>
      <c r="N97" s="4"/>
    </row>
    <row r="98" spans="1:14" ht="24" customHeight="1" x14ac:dyDescent="0.45">
      <c r="A98" s="4" t="s">
        <v>221</v>
      </c>
      <c r="B98" s="4"/>
      <c r="C98" s="4"/>
      <c r="D98" s="4"/>
      <c r="E98" s="4"/>
      <c r="F98" s="4"/>
      <c r="G98" s="4"/>
      <c r="H98" s="4"/>
      <c r="I98" s="4"/>
      <c r="J98" s="4"/>
      <c r="K98" s="17"/>
      <c r="L98" s="17"/>
      <c r="M98" s="17"/>
      <c r="N98" s="4"/>
    </row>
    <row r="99" spans="1:14" ht="24" customHeight="1" x14ac:dyDescent="0.45">
      <c r="A99" s="4" t="s">
        <v>222</v>
      </c>
      <c r="B99" s="4"/>
      <c r="C99" s="4"/>
      <c r="D99" s="4"/>
      <c r="E99" s="4"/>
      <c r="F99" s="4"/>
      <c r="G99" s="17">
        <v>1682242.99</v>
      </c>
      <c r="H99" s="4"/>
      <c r="I99" s="17">
        <v>0</v>
      </c>
      <c r="J99" s="4"/>
      <c r="K99" s="17">
        <v>0</v>
      </c>
      <c r="L99" s="17"/>
      <c r="M99" s="17">
        <v>0</v>
      </c>
      <c r="N99" s="4"/>
    </row>
    <row r="100" spans="1:14" ht="24" customHeight="1" x14ac:dyDescent="0.45">
      <c r="A100" s="4" t="s">
        <v>223</v>
      </c>
      <c r="B100" s="4"/>
      <c r="C100" s="4"/>
      <c r="D100" s="4"/>
      <c r="E100" s="4"/>
      <c r="F100" s="4"/>
      <c r="G100" s="17">
        <v>2730000</v>
      </c>
      <c r="H100" s="4"/>
      <c r="I100" s="17">
        <v>0</v>
      </c>
      <c r="J100" s="4"/>
      <c r="K100" s="17">
        <v>2730000</v>
      </c>
      <c r="L100" s="17"/>
      <c r="M100" s="17">
        <v>0</v>
      </c>
      <c r="N100" s="4"/>
    </row>
    <row r="101" spans="1:14" ht="24" customHeight="1" x14ac:dyDescent="0.45">
      <c r="A101" s="4" t="s">
        <v>224</v>
      </c>
      <c r="B101" s="4"/>
      <c r="C101" s="4"/>
      <c r="D101" s="4"/>
      <c r="E101" s="4"/>
      <c r="F101" s="4"/>
      <c r="G101" s="17">
        <v>12034752</v>
      </c>
      <c r="H101" s="4"/>
      <c r="I101" s="17">
        <v>0</v>
      </c>
      <c r="J101" s="4"/>
      <c r="K101" s="17">
        <v>12034752</v>
      </c>
      <c r="L101" s="17"/>
      <c r="M101" s="17">
        <v>0</v>
      </c>
      <c r="N101" s="4"/>
    </row>
    <row r="102" spans="1:14" ht="24" customHeight="1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17"/>
      <c r="L102" s="17"/>
      <c r="M102" s="17"/>
      <c r="N102" s="4"/>
    </row>
    <row r="103" spans="1:14" ht="24" customHeight="1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17"/>
      <c r="L103" s="17"/>
      <c r="M103" s="17"/>
      <c r="N103" s="4"/>
    </row>
    <row r="104" spans="1:14" ht="24" customHeight="1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17"/>
      <c r="L104" s="17"/>
      <c r="M104" s="17"/>
      <c r="N104" s="4"/>
    </row>
    <row r="105" spans="1:14" ht="24" customHeight="1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17"/>
      <c r="L105" s="17"/>
      <c r="M105" s="17"/>
      <c r="N105" s="4"/>
    </row>
    <row r="106" spans="1:14" ht="24" customHeight="1" x14ac:dyDescent="0.45">
      <c r="A106" s="14" t="s">
        <v>47</v>
      </c>
      <c r="B106" s="4"/>
      <c r="C106" s="4"/>
      <c r="D106" s="4"/>
      <c r="E106" s="4"/>
      <c r="F106" s="4"/>
      <c r="G106" s="4"/>
      <c r="H106" s="4"/>
      <c r="I106" s="4"/>
      <c r="J106" s="4"/>
      <c r="K106" s="38"/>
      <c r="L106" s="4"/>
      <c r="M106" s="4"/>
      <c r="N106" s="4"/>
    </row>
    <row r="107" spans="1:14" ht="24" customHeight="1" x14ac:dyDescent="0.45">
      <c r="A107" s="14"/>
      <c r="B107" s="4"/>
      <c r="C107" s="4"/>
      <c r="D107" s="4"/>
      <c r="E107" s="4"/>
      <c r="F107" s="4"/>
      <c r="G107" s="4"/>
      <c r="H107" s="4"/>
      <c r="I107" s="4"/>
      <c r="J107" s="4"/>
      <c r="K107" s="38"/>
      <c r="L107" s="4"/>
      <c r="M107" s="4"/>
      <c r="N107" s="4"/>
    </row>
    <row r="108" spans="1:14" ht="24" customHeight="1" x14ac:dyDescent="0.4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s="2" customFormat="1" ht="24" customHeight="1" x14ac:dyDescent="0.45">
      <c r="A109" s="144"/>
      <c r="B109" s="4"/>
      <c r="C109" s="4"/>
      <c r="D109" s="4" t="s">
        <v>123</v>
      </c>
      <c r="F109" s="14"/>
      <c r="G109" s="14"/>
      <c r="H109" s="14"/>
      <c r="I109" s="14"/>
      <c r="J109" s="14"/>
      <c r="L109" s="4"/>
      <c r="N109" s="4"/>
    </row>
    <row r="110" spans="1:14" s="2" customFormat="1" ht="24" customHeight="1" x14ac:dyDescent="0.45">
      <c r="A110" s="144"/>
      <c r="B110" s="4"/>
      <c r="C110" s="4"/>
      <c r="D110" s="4" t="s">
        <v>226</v>
      </c>
      <c r="F110" s="145"/>
      <c r="G110" s="145"/>
      <c r="H110" s="145"/>
      <c r="I110" s="145"/>
      <c r="J110" s="145"/>
      <c r="K110" s="4"/>
      <c r="L110" s="4"/>
      <c r="M110" s="4"/>
      <c r="N110" s="4"/>
    </row>
  </sheetData>
  <sheetProtection selectLockedCells="1" selectUnlockedCells="1"/>
  <mergeCells count="20">
    <mergeCell ref="G92:I92"/>
    <mergeCell ref="K92:M92"/>
    <mergeCell ref="A85:M85"/>
    <mergeCell ref="A86:M86"/>
    <mergeCell ref="A87:M87"/>
    <mergeCell ref="A88:M88"/>
    <mergeCell ref="A89:M89"/>
    <mergeCell ref="G50:I50"/>
    <mergeCell ref="K50:M50"/>
    <mergeCell ref="A1:M1"/>
    <mergeCell ref="A2:M2"/>
    <mergeCell ref="A3:M3"/>
    <mergeCell ref="A4:M4"/>
    <mergeCell ref="G7:I7"/>
    <mergeCell ref="K7:M7"/>
    <mergeCell ref="A43:M43"/>
    <mergeCell ref="A44:M44"/>
    <mergeCell ref="A45:M45"/>
    <mergeCell ref="A46:M46"/>
    <mergeCell ref="A47:M47"/>
  </mergeCells>
  <pageMargins left="0.78740157480314965" right="0.39370078740157483" top="0.59055118110236227" bottom="0.39370078740157483" header="0.35433070866141736" footer="0.27559055118110237"/>
  <pageSetup paperSize="9" scale="80" firstPageNumber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11" ma:contentTypeDescription="Create a new document." ma:contentTypeScope="" ma:versionID="1e8b7860d3a4d314387696c2ec4a8fae">
  <xsd:schema xmlns:xsd="http://www.w3.org/2001/XMLSchema" xmlns:xs="http://www.w3.org/2001/XMLSchema" xmlns:p="http://schemas.microsoft.com/office/2006/metadata/properties" xmlns:ns2="45102ca6-cf67-4d1d-ab7b-b35cb72070de" xmlns:ns3="52673c9f-e737-4eea-8892-bcda32bbff7f" targetNamespace="http://schemas.microsoft.com/office/2006/metadata/properties" ma:root="true" ma:fieldsID="453d2780134788ac81e7c91344226af0" ns2:_="" ns3:_="">
    <xsd:import namespace="45102ca6-cf67-4d1d-ab7b-b35cb72070de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bdd563-f204-4556-acf7-10c2018e2d52}" ma:internalName="TaxCatchAll" ma:readOnly="false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73c9f-e737-4eea-8892-bcda32bbff7f" xsi:nil="true"/>
    <lcf76f155ced4ddcb4097134ff3c332f xmlns="45102ca6-cf67-4d1d-ab7b-b35cb72070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B03A38-F734-4BA9-AF3A-D5AC06E14C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F05527-5682-4537-A200-B9BC350F6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FA5D4-85BE-45D4-95EA-449548D647D7}">
  <ds:schemaRefs>
    <ds:schemaRef ds:uri="http://purl.org/dc/dcmitype/"/>
    <ds:schemaRef ds:uri="45102ca6-cf67-4d1d-ab7b-b35cb72070de"/>
    <ds:schemaRef ds:uri="http://purl.org/dc/elements/1.1/"/>
    <ds:schemaRef ds:uri="http://purl.org/dc/terms/"/>
    <ds:schemaRef ds:uri="52673c9f-e737-4eea-8892-bcda32bbff7f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 3 Month</vt:lpstr>
      <vt:lpstr>CHE_C</vt:lpstr>
      <vt:lpstr>CHE_S</vt:lpstr>
      <vt:lpstr> CF </vt:lpstr>
      <vt:lpstr>'PL 3 Month'!_Hlk135754022</vt:lpstr>
      <vt:lpstr>BS!Print_Area</vt:lpstr>
      <vt:lpstr>CHE_C!Print_Area</vt:lpstr>
      <vt:lpstr>CHE_S!Print_Area</vt:lpstr>
      <vt:lpstr>'PL 3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This PC</dc:creator>
  <cp:keywords/>
  <dc:description/>
  <cp:lastModifiedBy>User3 Lastname</cp:lastModifiedBy>
  <cp:revision/>
  <cp:lastPrinted>2026-05-13T09:56:59Z</cp:lastPrinted>
  <dcterms:created xsi:type="dcterms:W3CDTF">2026-03-20T07:52:52Z</dcterms:created>
  <dcterms:modified xsi:type="dcterms:W3CDTF">2026-05-13T09:57:05Z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  <property fmtid="{D5CDD505-2E9C-101B-9397-08002B2CF9AE}" pid="3" name="MediaServiceImageTags">
    <vt:lpwstr/>
  </property>
</Properties>
</file>