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Advice IT Infinite\2026\Q1'2026\ADVICE\"/>
    </mc:Choice>
  </mc:AlternateContent>
  <xr:revisionPtr revIDLastSave="0" documentId="8_{6E99164C-3400-490D-8738-E5685A2035FC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000000" sheetId="1" state="veryHidden" r:id="rId1"/>
    <sheet name="pldt" sheetId="2" state="veryHidden" r:id="rId2"/>
    <sheet name="BS" sheetId="18" r:id="rId3"/>
    <sheet name="PL" sheetId="23" r:id="rId4"/>
    <sheet name="Consolidated" sheetId="22" r:id="rId5"/>
    <sheet name="The Company" sheetId="21" r:id="rId6"/>
    <sheet name="CF" sheetId="3" r:id="rId7"/>
    <sheet name="000" sheetId="4" state="veryHidden" r:id="rId8"/>
  </sheets>
  <externalReferences>
    <externalReference r:id="rId9"/>
  </externalReferences>
  <definedNames>
    <definedName name="_xlnm.Print_Area" localSheetId="2">BS!$A$1:$L$84</definedName>
    <definedName name="_xlnm.Print_Area" localSheetId="6">CF!$A$1:$L$66</definedName>
    <definedName name="_xlnm.Print_Area" localSheetId="3">PL!$A$1:$L$41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4" i="22" l="1"/>
  <c r="M14" i="22"/>
  <c r="K14" i="22"/>
  <c r="I14" i="22"/>
  <c r="G14" i="22"/>
  <c r="E14" i="22"/>
  <c r="M13" i="22"/>
  <c r="K13" i="22"/>
  <c r="I13" i="22"/>
  <c r="G13" i="22"/>
  <c r="E13" i="22"/>
  <c r="L55" i="3"/>
  <c r="H55" i="3"/>
  <c r="J55" i="3"/>
  <c r="F55" i="3"/>
  <c r="O11" i="22" l="1"/>
  <c r="K18" i="21" l="1"/>
  <c r="I18" i="21"/>
  <c r="G18" i="21"/>
  <c r="E18" i="21"/>
  <c r="K17" i="21"/>
  <c r="I17" i="21"/>
  <c r="G17" i="21"/>
  <c r="E17" i="21"/>
  <c r="O15" i="21"/>
  <c r="K13" i="21"/>
  <c r="I13" i="21"/>
  <c r="G13" i="21"/>
  <c r="E13" i="21"/>
  <c r="K12" i="21"/>
  <c r="I12" i="21"/>
  <c r="G12" i="21"/>
  <c r="E12" i="21"/>
  <c r="O10" i="21"/>
  <c r="O20" i="22"/>
  <c r="S20" i="22" s="1"/>
  <c r="Q18" i="22"/>
  <c r="Q21" i="22" s="1"/>
  <c r="F75" i="18" s="1"/>
  <c r="K18" i="22"/>
  <c r="K21" i="22" s="1"/>
  <c r="I18" i="22"/>
  <c r="I21" i="22" s="1"/>
  <c r="G18" i="22"/>
  <c r="G21" i="22" s="1"/>
  <c r="E18" i="22"/>
  <c r="E21" i="22" s="1"/>
  <c r="O16" i="22"/>
  <c r="S16" i="22" s="1"/>
  <c r="Q12" i="22"/>
  <c r="Q14" i="22" s="1"/>
  <c r="O12" i="22"/>
  <c r="O13" i="22" s="1"/>
  <c r="Q13" i="22" l="1"/>
  <c r="M18" i="22"/>
  <c r="M21" i="22" s="1"/>
  <c r="S12" i="22"/>
  <c r="S11" i="22"/>
  <c r="O17" i="22"/>
  <c r="H48" i="18"/>
  <c r="H43" i="18"/>
  <c r="F44" i="18"/>
  <c r="H44" i="18"/>
  <c r="J44" i="18"/>
  <c r="J24" i="18"/>
  <c r="H24" i="18"/>
  <c r="F24" i="18"/>
  <c r="J14" i="18"/>
  <c r="H14" i="18"/>
  <c r="F14" i="18"/>
  <c r="L18" i="23"/>
  <c r="J18" i="23"/>
  <c r="H18" i="23"/>
  <c r="F18" i="23"/>
  <c r="L13" i="23"/>
  <c r="J13" i="23"/>
  <c r="H13" i="23"/>
  <c r="F13" i="23"/>
  <c r="S13" i="22" l="1"/>
  <c r="S14" i="22"/>
  <c r="O18" i="22"/>
  <c r="O21" i="22" s="1"/>
  <c r="S17" i="22"/>
  <c r="S18" i="22" s="1"/>
  <c r="S21" i="22" s="1"/>
  <c r="F19" i="23"/>
  <c r="F21" i="23" s="1"/>
  <c r="H19" i="23"/>
  <c r="H21" i="23" s="1"/>
  <c r="L19" i="23"/>
  <c r="L21" i="23" s="1"/>
  <c r="J19" i="23"/>
  <c r="J21" i="23" s="1"/>
  <c r="L49" i="3" l="1"/>
  <c r="J49" i="3"/>
  <c r="H49" i="3"/>
  <c r="F49" i="3"/>
  <c r="F23" i="23" l="1"/>
  <c r="F30" i="23" s="1"/>
  <c r="H23" i="23"/>
  <c r="H30" i="23" s="1"/>
  <c r="J23" i="23"/>
  <c r="M16" i="21" s="1"/>
  <c r="L23" i="23"/>
  <c r="M11" i="21" s="1"/>
  <c r="M17" i="21" l="1"/>
  <c r="O16" i="21"/>
  <c r="M18" i="21"/>
  <c r="M12" i="21"/>
  <c r="M13" i="21"/>
  <c r="O11" i="21"/>
  <c r="H70" i="18"/>
  <c r="L70" i="18"/>
  <c r="O17" i="21" l="1"/>
  <c r="O18" i="21"/>
  <c r="O12" i="21"/>
  <c r="O13" i="21"/>
  <c r="J70" i="18"/>
  <c r="F70" i="18"/>
  <c r="J30" i="23"/>
  <c r="J36" i="23" s="1"/>
  <c r="J27" i="23"/>
  <c r="J33" i="23" s="1"/>
  <c r="F36" i="23"/>
  <c r="F27" i="23"/>
  <c r="F33" i="23" s="1"/>
  <c r="L49" i="18" l="1"/>
  <c r="J49" i="18"/>
  <c r="J50" i="18" s="1"/>
  <c r="H49" i="18"/>
  <c r="F49" i="18"/>
  <c r="F50" i="18" s="1"/>
  <c r="L24" i="18" l="1"/>
  <c r="L14" i="18" l="1"/>
  <c r="L25" i="18" s="1"/>
  <c r="L44" i="18"/>
  <c r="L50" i="18" s="1"/>
  <c r="L68" i="18"/>
  <c r="L69" i="18"/>
  <c r="L72" i="18"/>
  <c r="L73" i="18"/>
  <c r="H73" i="18"/>
  <c r="H72" i="18"/>
  <c r="H69" i="18"/>
  <c r="H68" i="18"/>
  <c r="H50" i="18"/>
  <c r="L74" i="18" l="1"/>
  <c r="L76" i="18" s="1"/>
  <c r="H74" i="18"/>
  <c r="H76" i="18" s="1"/>
  <c r="J69" i="18"/>
  <c r="J68" i="18"/>
  <c r="J72" i="18"/>
  <c r="F68" i="18"/>
  <c r="F69" i="18"/>
  <c r="F72" i="18"/>
  <c r="H25" i="18"/>
  <c r="F25" i="18"/>
  <c r="H9" i="3"/>
  <c r="H27" i="23"/>
  <c r="H33" i="23" s="1"/>
  <c r="L9" i="3"/>
  <c r="J25" i="18"/>
  <c r="H23" i="3" l="1"/>
  <c r="H30" i="3" s="1"/>
  <c r="H32" i="3" s="1"/>
  <c r="H56" i="3" s="1"/>
  <c r="L23" i="3"/>
  <c r="L30" i="3" s="1"/>
  <c r="L32" i="3" s="1"/>
  <c r="L56" i="3" s="1"/>
  <c r="L77" i="18"/>
  <c r="L78" i="18" s="1"/>
  <c r="L27" i="23"/>
  <c r="L33" i="23" s="1"/>
  <c r="L30" i="23"/>
  <c r="L36" i="23" s="1"/>
  <c r="J9" i="3"/>
  <c r="J23" i="3" s="1"/>
  <c r="F9" i="3"/>
  <c r="F23" i="3" s="1"/>
  <c r="H77" i="18"/>
  <c r="H78" i="18" s="1"/>
  <c r="H36" i="23"/>
  <c r="F30" i="3" l="1"/>
  <c r="F32" i="3" s="1"/>
  <c r="F56" i="3" s="1"/>
  <c r="F58" i="3" s="1"/>
  <c r="J30" i="3"/>
  <c r="J32" i="3" s="1"/>
  <c r="J56" i="3" s="1"/>
  <c r="J58" i="3" s="1"/>
  <c r="F73" i="18" l="1"/>
  <c r="J73" i="18"/>
  <c r="J74" i="18" l="1"/>
  <c r="J76" i="18" s="1"/>
  <c r="J77" i="18" s="1"/>
  <c r="J78" i="18" s="1"/>
  <c r="F74" i="18"/>
  <c r="F76" i="18" s="1"/>
  <c r="F77" i="18" s="1"/>
  <c r="F78" i="18" s="1"/>
  <c r="L58" i="3"/>
  <c r="H58" i="3"/>
</calcChain>
</file>

<file path=xl/sharedStrings.xml><?xml version="1.0" encoding="utf-8"?>
<sst xmlns="http://schemas.openxmlformats.org/spreadsheetml/2006/main" count="279" uniqueCount="168">
  <si>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</si>
  <si>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</si>
  <si>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</si>
  <si>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</si>
  <si>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</si>
  <si>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</si>
  <si>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</si>
  <si>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</si>
  <si>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</si>
  <si>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</si>
  <si>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Inventories</t>
  </si>
  <si>
    <t>Total current assets</t>
  </si>
  <si>
    <t>Non-current assets</t>
  </si>
  <si>
    <t>Investment properties</t>
  </si>
  <si>
    <t xml:space="preserve">Property, plant and equipment </t>
  </si>
  <si>
    <t>Right-of-use assets</t>
  </si>
  <si>
    <t>Intangible assets</t>
  </si>
  <si>
    <t xml:space="preserve">Deferred tax assets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</si>
  <si>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</si>
  <si>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</si>
  <si>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</si>
  <si>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</si>
  <si>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</si>
  <si>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</si>
  <si>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 xml:space="preserve">Current portion of lease liabilities </t>
  </si>
  <si>
    <t>Total current liabilities</t>
  </si>
  <si>
    <t>Non-current liabilities</t>
  </si>
  <si>
    <t>Lease liabilities - net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</si>
  <si>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</si>
  <si>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</si>
  <si>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</si>
  <si>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</si>
  <si>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</si>
  <si>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</si>
  <si>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 xml:space="preserve">Retained earnings 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</si>
  <si>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</si>
  <si>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</si>
  <si>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</si>
  <si>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</si>
  <si>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(Unaudited but reviewed)</t>
  </si>
  <si>
    <t>Profit or loss</t>
  </si>
  <si>
    <t>Revenues</t>
  </si>
  <si>
    <t>Other income</t>
  </si>
  <si>
    <t>Total revenues</t>
  </si>
  <si>
    <t>Expenses</t>
  </si>
  <si>
    <t>Selling and distribution expenses</t>
  </si>
  <si>
    <t>Administrative expenses</t>
  </si>
  <si>
    <t>Total expenses</t>
  </si>
  <si>
    <t>Operating profit</t>
  </si>
  <si>
    <t>Finance cost</t>
  </si>
  <si>
    <t>Profit before income tax expenses</t>
  </si>
  <si>
    <t>Income tax expenses</t>
  </si>
  <si>
    <t>Profit for the period</t>
  </si>
  <si>
    <t xml:space="preserve">Other comprehensive income </t>
  </si>
  <si>
    <t>Other comprehensive income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</si>
  <si>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</si>
  <si>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</si>
  <si>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</si>
  <si>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</si>
  <si>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 xml:space="preserve">Earnings per share </t>
  </si>
  <si>
    <t>Basic earnings per share</t>
  </si>
  <si>
    <t>Retained earnings</t>
  </si>
  <si>
    <t xml:space="preserve">Issued </t>
  </si>
  <si>
    <t>Total</t>
  </si>
  <si>
    <t>and paid-up</t>
  </si>
  <si>
    <t>Appropriated -</t>
  </si>
  <si>
    <t>shareholders'</t>
  </si>
  <si>
    <t>share capital</t>
  </si>
  <si>
    <t>Unappropriated</t>
  </si>
  <si>
    <t>equity</t>
  </si>
  <si>
    <t>Issued</t>
  </si>
  <si>
    <t>statutory reserve</t>
  </si>
  <si>
    <t>Supplemental cash flow information</t>
  </si>
  <si>
    <t>Non-cash related transactions</t>
  </si>
  <si>
    <t xml:space="preserve">Cash flows from investing activities </t>
  </si>
  <si>
    <t xml:space="preserve">Cash flows from financing activities </t>
  </si>
  <si>
    <t>Cash and cash equivalents at beginning of period</t>
  </si>
  <si>
    <t xml:space="preserve">Cash and cash equivalents at end of period </t>
  </si>
  <si>
    <t>Profit from operating activities before changes in</t>
  </si>
  <si>
    <t xml:space="preserve">   operating assets and liabilities</t>
  </si>
  <si>
    <t xml:space="preserve">   Inventories</t>
  </si>
  <si>
    <t xml:space="preserve">   Other non-current assets</t>
  </si>
  <si>
    <t>Cash flows from operating activities</t>
  </si>
  <si>
    <t xml:space="preserve">Profit before tax 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</si>
  <si>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</si>
  <si>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</si>
  <si>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</si>
  <si>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Cash paid for income tax</t>
  </si>
  <si>
    <t>Directors</t>
  </si>
  <si>
    <t>2025</t>
  </si>
  <si>
    <t>Balance as at 1 January 2025</t>
  </si>
  <si>
    <t>Liabilities and shareholders' equity (continued)</t>
  </si>
  <si>
    <t>Deposits for rental and service usage</t>
  </si>
  <si>
    <t xml:space="preserve">Discount on business combination under common control  </t>
  </si>
  <si>
    <t>Discount on business</t>
  </si>
  <si>
    <t>combination under</t>
  </si>
  <si>
    <t xml:space="preserve"> common control </t>
  </si>
  <si>
    <t xml:space="preserve">      620,000,000 ordinary shares of Baht 0.50 each</t>
  </si>
  <si>
    <t>Trade and other current receivables</t>
  </si>
  <si>
    <t>Trade and other current payables</t>
  </si>
  <si>
    <t>Income tax payable</t>
  </si>
  <si>
    <t>Other current provisions</t>
  </si>
  <si>
    <t>Non-current provision for employee benefits</t>
  </si>
  <si>
    <t>Other non-current provisions</t>
  </si>
  <si>
    <t xml:space="preserve">   (Thousand shares)</t>
  </si>
  <si>
    <t xml:space="preserve">Weighted average number of ordinary shares </t>
  </si>
  <si>
    <t xml:space="preserve">   Provision for employee benefits </t>
  </si>
  <si>
    <t xml:space="preserve">   Trade and other current receivables</t>
  </si>
  <si>
    <t xml:space="preserve">   Trade and other current payables</t>
  </si>
  <si>
    <t>Payment of principal portion of lease liabilities</t>
  </si>
  <si>
    <t>Interest paid</t>
  </si>
  <si>
    <t>Cost of sales and services</t>
  </si>
  <si>
    <t xml:space="preserve">   Loss on disposals and write off of intangible assets</t>
  </si>
  <si>
    <t xml:space="preserve">   Issued and fully paid up</t>
  </si>
  <si>
    <t>(Unit: Thousand Baht, except earnings per share expressed in Baht)</t>
  </si>
  <si>
    <t>Management fee income - related party</t>
  </si>
  <si>
    <t xml:space="preserve">   Finance cost</t>
  </si>
  <si>
    <t>Revenue from sales and services</t>
  </si>
  <si>
    <t>Cash paid for intangible assets</t>
  </si>
  <si>
    <t xml:space="preserve">   Payables for purchases of plant and equipment</t>
  </si>
  <si>
    <t xml:space="preserve">   Reduction inventory to net realisable value (reversal)</t>
  </si>
  <si>
    <t xml:space="preserve">Operating assets (increase) decrease </t>
  </si>
  <si>
    <t>Operating liabilities increase (decrease)</t>
  </si>
  <si>
    <t xml:space="preserve">   Right-of-use assets increase from lease agreements</t>
  </si>
  <si>
    <t>Net cash flows from operating activities</t>
  </si>
  <si>
    <t>Net increase (decrease) in cash and cash equivalents</t>
  </si>
  <si>
    <t>Short-term loans from financial institutions</t>
  </si>
  <si>
    <t>2026</t>
  </si>
  <si>
    <t>Balance as at 1 January 2026</t>
  </si>
  <si>
    <t>31 December 2025</t>
  </si>
  <si>
    <t>Balance as at 31 March 2025</t>
  </si>
  <si>
    <t>Balance as at 31 March 2026</t>
  </si>
  <si>
    <t>For the three-month period ended 31 March 2026</t>
  </si>
  <si>
    <t>As at 31 March 2026</t>
  </si>
  <si>
    <t>31 March 2026</t>
  </si>
  <si>
    <t>Equity attributable to owners of the Company</t>
  </si>
  <si>
    <t>Non-controlling interests of the subsidiaries</t>
  </si>
  <si>
    <t>Total other</t>
  </si>
  <si>
    <t>components of</t>
  </si>
  <si>
    <t>Non-controlling</t>
  </si>
  <si>
    <t xml:space="preserve"> interests of</t>
  </si>
  <si>
    <t>the subsidiaries</t>
  </si>
  <si>
    <t>Cash received from short-term loans from financial institutions</t>
  </si>
  <si>
    <t xml:space="preserve">   Transfer right-of-use asset to equipment</t>
  </si>
  <si>
    <t>Net cash flows used in financing activities</t>
  </si>
  <si>
    <t xml:space="preserve">   Provisions (reversal)</t>
  </si>
  <si>
    <t>Cash paid for investment in subsidiary</t>
  </si>
  <si>
    <t>Cash received from non-controlling interest for</t>
  </si>
  <si>
    <t xml:space="preserve">   issuance of ordinary shares of subsidiary</t>
  </si>
  <si>
    <t>Increase in non-controlling interests from</t>
  </si>
  <si>
    <t xml:space="preserve">   Loss on disposals and write off of equipment</t>
  </si>
  <si>
    <t>Investments in subsidiaries</t>
  </si>
  <si>
    <t>Proceeds from disposals of equipment and intangible assets</t>
  </si>
  <si>
    <t>Cash paid for purchases of plant and equipment</t>
  </si>
  <si>
    <t xml:space="preserve">   acquisition of investment in subsidiary</t>
  </si>
  <si>
    <t>Statements of financial position</t>
  </si>
  <si>
    <t>Statements of financial position (continued)</t>
  </si>
  <si>
    <t>Advice IT Infinite Public Company Limited and its subsidiaries</t>
  </si>
  <si>
    <t>Statements of comprehensive income</t>
  </si>
  <si>
    <t>Statements of changes in shareholders' equity</t>
  </si>
  <si>
    <t>Statements of changes in shareholders' equity (continued)</t>
  </si>
  <si>
    <t>Statements of cash flows (continued)</t>
  </si>
  <si>
    <t>Statements of cash flows</t>
  </si>
  <si>
    <t xml:space="preserve">   Expected credit losses of receivables (reversal)</t>
  </si>
  <si>
    <t xml:space="preserve">   (Gain) loss on write off of right-of-use assets</t>
  </si>
  <si>
    <t xml:space="preserve">   Decrease in allowance for impairment loss of assets</t>
  </si>
  <si>
    <t>Net cash flows used in investing activities</t>
  </si>
  <si>
    <t>Repayment of 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</si>
</sst>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  <numFmt numFmtId="171" formatCode="_([$€-2]\ * #,##0.00_);_([$€-2]\ * \(#,##0.00\);_([$€-2]\ * &quot;-&quot;??_);_(@_)"/>
    <numFmt numFmtId="172" formatCode="_(* #,##0_);_(* \(#,##0\);_(* \-_);_(@_)"/>
  </numFmts>
  <fonts count="16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b/>
      <i/>
      <sz val="9"/>
      <name val="Arial"/>
      <family val="2"/>
    </font>
    <font>
      <sz val="9"/>
      <color theme="8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</borders>
  <cellStyleXfs count="18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4" fontId="1" fillId="0" borderId="0" applyFont="0" applyFill="0" applyBorder="0" applyAlignment="0" applyProtection="0"/>
    <xf numFmtId="0" fontId="1" fillId="0" borderId="0"/>
    <xf numFmtId="0" fontId="1" fillId="0" borderId="0"/>
  </cellStyleXfs>
  <cellXfs count="111">
    <xf numFmtId="0" fontId="0" fillId="0" borderId="0" xfId="0"/>
    <xf numFmtId="49" fontId="9" fillId="0" borderId="3" xfId="15" quotePrefix="1" applyNumberFormat="1" applyFont="1" applyFill="1" applyBorder="1" applyAlignment="1">
      <alignment horizontal="center"/>
    </xf>
    <xf numFmtId="3" fontId="9" fillId="0" borderId="0" xfId="15" applyNumberFormat="1" applyFont="1" applyFill="1" applyBorder="1" applyAlignment="1">
      <alignment horizontal="center"/>
    </xf>
    <xf numFmtId="3" fontId="9" fillId="0" borderId="0" xfId="15" applyNumberFormat="1" applyFont="1" applyFill="1" applyAlignment="1">
      <alignment horizontal="center"/>
    </xf>
    <xf numFmtId="3" fontId="9" fillId="0" borderId="0" xfId="1" applyNumberFormat="1" applyFont="1" applyFill="1" applyAlignment="1"/>
    <xf numFmtId="41" fontId="9" fillId="0" borderId="0" xfId="10" applyNumberFormat="1" applyFont="1" applyFill="1" applyAlignment="1"/>
    <xf numFmtId="44" fontId="9" fillId="0" borderId="0" xfId="1" applyNumberFormat="1" applyFont="1" applyFill="1" applyAlignment="1">
      <alignment horizontal="center" wrapText="1"/>
    </xf>
    <xf numFmtId="4" fontId="9" fillId="0" borderId="0" xfId="1" applyFont="1" applyFill="1" applyAlignment="1"/>
    <xf numFmtId="3" fontId="9" fillId="0" borderId="0" xfId="1" applyNumberFormat="1" applyFont="1" applyFill="1" applyBorder="1" applyAlignment="1"/>
    <xf numFmtId="41" fontId="9" fillId="0" borderId="0" xfId="1" applyNumberFormat="1" applyFont="1" applyFill="1" applyAlignment="1"/>
    <xf numFmtId="168" fontId="9" fillId="0" borderId="0" xfId="1" applyNumberFormat="1" applyFont="1" applyFill="1" applyAlignment="1"/>
    <xf numFmtId="41" fontId="9" fillId="0" borderId="0" xfId="1" applyNumberFormat="1" applyFont="1" applyFill="1" applyAlignment="1">
      <alignment horizontal="centerContinuous"/>
    </xf>
    <xf numFmtId="168" fontId="9" fillId="0" borderId="0" xfId="1" applyNumberFormat="1" applyFont="1" applyFill="1" applyAlignment="1">
      <alignment horizontal="centerContinuous"/>
    </xf>
    <xf numFmtId="41" fontId="9" fillId="0" borderId="0" xfId="1" applyNumberFormat="1" applyFont="1" applyFill="1" applyAlignment="1">
      <alignment horizontal="right"/>
    </xf>
    <xf numFmtId="168" fontId="9" fillId="0" borderId="0" xfId="1" applyNumberFormat="1" applyFont="1" applyFill="1" applyAlignment="1">
      <alignment horizontal="right"/>
    </xf>
    <xf numFmtId="41" fontId="9" fillId="0" borderId="0" xfId="1" applyNumberFormat="1" applyFont="1" applyFill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168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41" fontId="9" fillId="0" borderId="3" xfId="1" applyNumberFormat="1" applyFont="1" applyFill="1" applyBorder="1" applyAlignment="1"/>
    <xf numFmtId="41" fontId="9" fillId="0" borderId="0" xfId="1" applyNumberFormat="1" applyFont="1" applyFill="1" applyBorder="1" applyAlignment="1"/>
    <xf numFmtId="41" fontId="9" fillId="0" borderId="5" xfId="1" applyNumberFormat="1" applyFont="1" applyFill="1" applyBorder="1" applyAlignment="1"/>
    <xf numFmtId="168" fontId="9" fillId="0" borderId="0" xfId="1" applyNumberFormat="1" applyFont="1" applyFill="1" applyBorder="1" applyAlignment="1"/>
    <xf numFmtId="41" fontId="9" fillId="0" borderId="6" xfId="1" applyNumberFormat="1" applyFont="1" applyFill="1" applyBorder="1" applyAlignment="1"/>
    <xf numFmtId="170" fontId="9" fillId="0" borderId="0" xfId="1" applyNumberFormat="1" applyFont="1" applyFill="1" applyAlignment="1"/>
    <xf numFmtId="41" fontId="9" fillId="0" borderId="3" xfId="1" applyNumberFormat="1" applyFont="1" applyFill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41" fontId="9" fillId="0" borderId="0" xfId="0" applyNumberFormat="1" applyFont="1"/>
    <xf numFmtId="41" fontId="9" fillId="0" borderId="0" xfId="0" applyNumberFormat="1" applyFont="1" applyAlignment="1">
      <alignment horizontal="right"/>
    </xf>
    <xf numFmtId="0" fontId="8" fillId="0" borderId="0" xfId="0" applyFont="1"/>
    <xf numFmtId="0" fontId="9" fillId="0" borderId="0" xfId="0" applyFont="1" applyAlignment="1">
      <alignment horizontal="centerContinuous"/>
    </xf>
    <xf numFmtId="41" fontId="10" fillId="0" borderId="0" xfId="0" applyNumberFormat="1" applyFont="1" applyAlignment="1">
      <alignment horizontal="centerContinuous"/>
    </xf>
    <xf numFmtId="38" fontId="9" fillId="0" borderId="0" xfId="0" applyNumberFormat="1" applyFont="1" applyAlignment="1">
      <alignment horizontal="centerContinuous"/>
    </xf>
    <xf numFmtId="41" fontId="9" fillId="0" borderId="0" xfId="0" applyNumberFormat="1" applyFont="1" applyAlignment="1">
      <alignment horizontal="centerContinuous"/>
    </xf>
    <xf numFmtId="38" fontId="9" fillId="0" borderId="0" xfId="0" applyNumberFormat="1" applyFont="1"/>
    <xf numFmtId="168" fontId="9" fillId="0" borderId="0" xfId="0" applyNumberFormat="1" applyFont="1"/>
    <xf numFmtId="168" fontId="8" fillId="0" borderId="0" xfId="0" quotePrefix="1" applyNumberFormat="1" applyFont="1" applyAlignment="1">
      <alignment horizontal="left"/>
    </xf>
    <xf numFmtId="37" fontId="9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left"/>
    </xf>
    <xf numFmtId="168" fontId="9" fillId="0" borderId="0" xfId="0" applyNumberFormat="1" applyFont="1" applyAlignment="1">
      <alignment horizontal="center"/>
    </xf>
    <xf numFmtId="168" fontId="8" fillId="0" borderId="0" xfId="0" applyNumberFormat="1" applyFont="1"/>
    <xf numFmtId="168" fontId="9" fillId="0" borderId="3" xfId="0" applyNumberFormat="1" applyFont="1" applyBorder="1" applyAlignment="1">
      <alignment horizontal="center"/>
    </xf>
    <xf numFmtId="168" fontId="9" fillId="0" borderId="3" xfId="0" quotePrefix="1" applyNumberFormat="1" applyFont="1" applyBorder="1" applyAlignment="1">
      <alignment horizontal="center"/>
    </xf>
    <xf numFmtId="168" fontId="14" fillId="0" borderId="0" xfId="0" applyNumberFormat="1" applyFont="1"/>
    <xf numFmtId="41" fontId="9" fillId="0" borderId="0" xfId="0" applyNumberFormat="1" applyFont="1" applyAlignment="1">
      <alignment horizontal="center"/>
    </xf>
    <xf numFmtId="41" fontId="9" fillId="0" borderId="3" xfId="0" applyNumberFormat="1" applyFont="1" applyBorder="1" applyAlignment="1">
      <alignment horizontal="center"/>
    </xf>
    <xf numFmtId="41" fontId="9" fillId="0" borderId="6" xfId="0" applyNumberFormat="1" applyFont="1" applyBorder="1" applyAlignment="1">
      <alignment horizontal="center"/>
    </xf>
    <xf numFmtId="0" fontId="9" fillId="0" borderId="0" xfId="0" applyFont="1" applyAlignment="1">
      <alignment horizontal="right"/>
    </xf>
    <xf numFmtId="41" fontId="9" fillId="0" borderId="3" xfId="0" applyNumberFormat="1" applyFont="1" applyBorder="1" applyAlignment="1">
      <alignment horizontal="right"/>
    </xf>
    <xf numFmtId="0" fontId="12" fillId="0" borderId="0" xfId="0" applyFont="1" applyAlignment="1">
      <alignment horizontal="center"/>
    </xf>
    <xf numFmtId="41" fontId="9" fillId="0" borderId="3" xfId="0" applyNumberFormat="1" applyFont="1" applyBorder="1"/>
    <xf numFmtId="41" fontId="10" fillId="0" borderId="0" xfId="0" applyNumberFormat="1" applyFont="1"/>
    <xf numFmtId="37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right"/>
    </xf>
    <xf numFmtId="43" fontId="9" fillId="0" borderId="0" xfId="0" applyNumberFormat="1" applyFont="1"/>
    <xf numFmtId="38" fontId="11" fillId="0" borderId="0" xfId="14" applyNumberFormat="1" applyFont="1" applyAlignment="1">
      <alignment horizontal="center"/>
    </xf>
    <xf numFmtId="38" fontId="9" fillId="0" borderId="0" xfId="14" applyNumberFormat="1" applyFont="1"/>
    <xf numFmtId="0" fontId="11" fillId="0" borderId="0" xfId="14" applyFont="1" applyAlignment="1">
      <alignment horizontal="center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3" fontId="9" fillId="0" borderId="0" xfId="0" applyNumberFormat="1" applyFont="1" applyAlignment="1">
      <alignment horizontal="center" wrapText="1"/>
    </xf>
    <xf numFmtId="37" fontId="9" fillId="0" borderId="0" xfId="14" applyNumberFormat="1" applyFont="1" applyAlignment="1">
      <alignment horizontal="center"/>
    </xf>
    <xf numFmtId="172" fontId="10" fillId="0" borderId="0" xfId="0" applyNumberFormat="1" applyFont="1"/>
    <xf numFmtId="172" fontId="10" fillId="0" borderId="0" xfId="16" applyNumberFormat="1" applyFont="1"/>
    <xf numFmtId="43" fontId="9" fillId="0" borderId="0" xfId="0" applyNumberFormat="1" applyFont="1" applyAlignment="1">
      <alignment wrapText="1"/>
    </xf>
    <xf numFmtId="172" fontId="10" fillId="0" borderId="3" xfId="0" applyNumberFormat="1" applyFont="1" applyBorder="1"/>
    <xf numFmtId="172" fontId="10" fillId="0" borderId="3" xfId="16" applyNumberFormat="1" applyFont="1" applyBorder="1"/>
    <xf numFmtId="41" fontId="10" fillId="0" borderId="3" xfId="0" applyNumberFormat="1" applyFont="1" applyBorder="1"/>
    <xf numFmtId="38" fontId="9" fillId="0" borderId="0" xfId="0" applyNumberFormat="1" applyFont="1" applyAlignment="1">
      <alignment horizontal="center"/>
    </xf>
    <xf numFmtId="38" fontId="12" fillId="0" borderId="0" xfId="0" applyNumberFormat="1" applyFont="1" applyAlignment="1">
      <alignment horizontal="center"/>
    </xf>
    <xf numFmtId="41" fontId="10" fillId="0" borderId="5" xfId="0" applyNumberFormat="1" applyFont="1" applyBorder="1"/>
    <xf numFmtId="41" fontId="10" fillId="0" borderId="4" xfId="0" applyNumberFormat="1" applyFont="1" applyBorder="1"/>
    <xf numFmtId="41" fontId="10" fillId="0" borderId="0" xfId="0" applyNumberFormat="1" applyFont="1" applyAlignment="1">
      <alignment horizontal="center"/>
    </xf>
    <xf numFmtId="41" fontId="10" fillId="0" borderId="3" xfId="16" applyNumberFormat="1" applyFont="1" applyBorder="1"/>
    <xf numFmtId="172" fontId="10" fillId="0" borderId="9" xfId="0" applyNumberFormat="1" applyFont="1" applyBorder="1"/>
    <xf numFmtId="41" fontId="10" fillId="0" borderId="7" xfId="0" applyNumberFormat="1" applyFont="1" applyBorder="1"/>
    <xf numFmtId="0" fontId="9" fillId="0" borderId="8" xfId="0" applyFont="1" applyBorder="1"/>
    <xf numFmtId="37" fontId="9" fillId="0" borderId="0" xfId="0" applyNumberFormat="1" applyFont="1"/>
    <xf numFmtId="0" fontId="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49" fontId="11" fillId="0" borderId="0" xfId="0" quotePrefix="1" applyNumberFormat="1" applyFont="1" applyAlignment="1">
      <alignment horizontal="center"/>
    </xf>
    <xf numFmtId="41" fontId="11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/>
    </xf>
    <xf numFmtId="41" fontId="13" fillId="0" borderId="3" xfId="0" applyNumberFormat="1" applyFont="1" applyBorder="1"/>
    <xf numFmtId="41" fontId="13" fillId="0" borderId="0" xfId="0" applyNumberFormat="1" applyFont="1"/>
    <xf numFmtId="0" fontId="12" fillId="0" borderId="0" xfId="0" applyFont="1"/>
    <xf numFmtId="41" fontId="15" fillId="0" borderId="0" xfId="0" applyNumberFormat="1" applyFont="1"/>
    <xf numFmtId="41" fontId="9" fillId="0" borderId="5" xfId="0" applyNumberFormat="1" applyFont="1" applyBorder="1"/>
    <xf numFmtId="41" fontId="9" fillId="0" borderId="7" xfId="0" applyNumberFormat="1" applyFont="1" applyBorder="1"/>
    <xf numFmtId="49" fontId="8" fillId="0" borderId="0" xfId="0" applyNumberFormat="1" applyFont="1"/>
    <xf numFmtId="39" fontId="9" fillId="0" borderId="0" xfId="0" applyNumberFormat="1" applyFont="1"/>
    <xf numFmtId="170" fontId="9" fillId="0" borderId="3" xfId="0" applyNumberFormat="1" applyFont="1" applyBorder="1"/>
    <xf numFmtId="41" fontId="9" fillId="0" borderId="4" xfId="0" applyNumberFormat="1" applyFont="1" applyBorder="1"/>
    <xf numFmtId="41" fontId="9" fillId="0" borderId="4" xfId="0" applyNumberFormat="1" applyFont="1" applyBorder="1" applyAlignment="1">
      <alignment horizontal="right"/>
    </xf>
    <xf numFmtId="41" fontId="10" fillId="0" borderId="4" xfId="0" applyNumberFormat="1" applyFont="1" applyBorder="1" applyAlignment="1">
      <alignment horizontal="right"/>
    </xf>
    <xf numFmtId="171" fontId="10" fillId="0" borderId="0" xfId="0" applyNumberFormat="1" applyFont="1"/>
    <xf numFmtId="39" fontId="9" fillId="0" borderId="0" xfId="0" applyNumberFormat="1" applyFont="1" applyAlignment="1">
      <alignment horizontal="center"/>
    </xf>
    <xf numFmtId="170" fontId="9" fillId="0" borderId="4" xfId="0" applyNumberFormat="1" applyFont="1" applyBorder="1"/>
    <xf numFmtId="169" fontId="9" fillId="0" borderId="0" xfId="0" applyNumberFormat="1" applyFont="1" applyAlignment="1">
      <alignment horizontal="center"/>
    </xf>
    <xf numFmtId="170" fontId="9" fillId="0" borderId="0" xfId="0" applyNumberFormat="1" applyFont="1"/>
    <xf numFmtId="40" fontId="9" fillId="0" borderId="0" xfId="0" applyNumberFormat="1" applyFont="1"/>
    <xf numFmtId="1" fontId="9" fillId="0" borderId="0" xfId="0" applyNumberFormat="1" applyFont="1"/>
    <xf numFmtId="1" fontId="9" fillId="0" borderId="0" xfId="0" applyNumberFormat="1" applyFont="1" applyAlignment="1">
      <alignment horizontal="centerContinuous"/>
    </xf>
    <xf numFmtId="1" fontId="8" fillId="0" borderId="0" xfId="0" applyNumberFormat="1" applyFont="1"/>
    <xf numFmtId="40" fontId="8" fillId="0" borderId="0" xfId="0" applyNumberFormat="1" applyFont="1"/>
    <xf numFmtId="41" fontId="10" fillId="0" borderId="0" xfId="0" applyNumberFormat="1" applyFont="1" applyAlignment="1">
      <alignment horizontal="right"/>
    </xf>
    <xf numFmtId="0" fontId="9" fillId="0" borderId="3" xfId="0" applyFont="1" applyBorder="1" applyAlignment="1">
      <alignment horizontal="center"/>
    </xf>
    <xf numFmtId="37" fontId="9" fillId="0" borderId="3" xfId="0" applyNumberFormat="1" applyFont="1" applyBorder="1" applyAlignment="1">
      <alignment horizontal="center"/>
    </xf>
    <xf numFmtId="168" fontId="9" fillId="0" borderId="3" xfId="0" applyNumberFormat="1" applyFont="1" applyBorder="1" applyAlignment="1">
      <alignment horizontal="center"/>
    </xf>
  </cellXfs>
  <cellStyles count="18">
    <cellStyle name="Comma" xfId="1" builtinId="3"/>
    <cellStyle name="comma zerodec" xfId="2" xr:uid="{00000000-0005-0000-0000-000001000000}"/>
    <cellStyle name="Comma_S604-Bs&amp;plse-Q1'2009" xfId="15" xr:uid="{D9ACBAE4-4B13-4F99-9F72-5BCE203AF117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1 3" xfId="16" xr:uid="{925AD4B2-0BA6-4FA4-B773-36772C92A222}"/>
    <cellStyle name="Normal 2" xfId="9" xr:uid="{00000000-0005-0000-0000-000009000000}"/>
    <cellStyle name="Normal 2 2" xfId="17" xr:uid="{11DD8064-9698-4EEE-899A-9BC6E09B7B42}"/>
    <cellStyle name="Normal 3" xfId="13" xr:uid="{3EB6D9F8-AB87-4AFA-AF79-A8CED231CEAB}"/>
    <cellStyle name="Normal_S604-Bs&amp;plse-Q1'2009" xfId="14" xr:uid="{56E78C64-AC1C-4C1A-887F-130776D20519}"/>
    <cellStyle name="Percent" xfId="10" builtinId="5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ADVICE-BSPlT%20-%20Q1'2026.xlsx" TargetMode="External"/><Relationship Id="rId2" Type="http://schemas.openxmlformats.org/officeDocument/2006/relationships/externalLinkPath" Target="file:///G:\L\L_Advice%20IT%20Infinite\2026\Q1'2026\ADVICE-BSPlT%20-%20Q1'2026.xlsx" TargetMode="External"/><Relationship Id="rId1" Type="http://schemas.openxmlformats.org/officeDocument/2006/relationships/externalLinkPath" Target="/L/L_Advice%20IT%20Infinite/2026/Q1'2026/ADVICE-BSPlT%20-%20Q1'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000000"/>
      <sheetName val="pldt"/>
      <sheetName val="BS"/>
      <sheetName val="PL"/>
      <sheetName val="Consolidated"/>
      <sheetName val="The Company"/>
      <sheetName val="CF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85"/>
  <sheetViews>
    <sheetView showGridLines="0" tabSelected="1" view="pageBreakPreview" zoomScale="85" zoomScaleNormal="130" zoomScaleSheetLayoutView="85" workbookViewId="0">
      <selection activeCell="C14" sqref="C14"/>
    </sheetView>
  </sheetViews>
  <sheetFormatPr defaultColWidth="10.5703125" defaultRowHeight="20.45" customHeight="1"/>
  <cols>
    <col min="1" max="2" width="15.5703125" style="26" customWidth="1"/>
    <col min="3" max="3" width="6.5703125" style="26" customWidth="1"/>
    <col min="4" max="4" width="5.5703125" style="27" customWidth="1"/>
    <col min="5" max="5" width="1.42578125" style="27" customWidth="1"/>
    <col min="6" max="6" width="13.85546875" style="79" customWidth="1"/>
    <col min="7" max="7" width="1.42578125" style="27" customWidth="1"/>
    <col min="8" max="8" width="13.85546875" style="27" customWidth="1"/>
    <col min="9" max="9" width="1.42578125" style="27" customWidth="1"/>
    <col min="10" max="10" width="13.85546875" style="28" customWidth="1"/>
    <col min="11" max="11" width="1.42578125" style="27" customWidth="1"/>
    <col min="12" max="12" width="13.85546875" style="79" customWidth="1"/>
    <col min="13" max="13" width="0.85546875" style="27" customWidth="1"/>
    <col min="14" max="14" width="0.5703125" style="26" customWidth="1"/>
    <col min="15" max="19" width="0" style="26" hidden="1" customWidth="1"/>
    <col min="20" max="21" width="10.5703125" style="4"/>
    <col min="22" max="23" width="10.5703125" style="26"/>
    <col min="24" max="24" width="17.140625" style="26" bestFit="1" customWidth="1"/>
    <col min="25" max="16384" width="10.5703125" style="26"/>
  </cols>
  <sheetData>
    <row r="1" spans="1:25" ht="20.45" customHeight="1">
      <c r="A1" s="30" t="s">
        <v>157</v>
      </c>
      <c r="B1" s="31"/>
      <c r="C1" s="31"/>
      <c r="D1" s="31"/>
      <c r="E1" s="31"/>
      <c r="F1" s="32"/>
      <c r="G1" s="33"/>
      <c r="H1" s="33"/>
      <c r="I1" s="33"/>
      <c r="J1" s="32"/>
      <c r="K1" s="33"/>
      <c r="L1" s="32"/>
      <c r="M1" s="33"/>
    </row>
    <row r="2" spans="1:25" ht="20.45" customHeight="1">
      <c r="A2" s="30" t="s">
        <v>155</v>
      </c>
      <c r="B2" s="31"/>
      <c r="C2" s="31"/>
      <c r="D2" s="31"/>
      <c r="E2" s="31"/>
      <c r="F2" s="32"/>
      <c r="G2" s="33"/>
      <c r="H2" s="33"/>
      <c r="I2" s="33"/>
      <c r="J2" s="32"/>
      <c r="K2" s="33"/>
      <c r="L2" s="32"/>
      <c r="M2" s="33"/>
    </row>
    <row r="3" spans="1:25" ht="20.45" customHeight="1">
      <c r="A3" s="30" t="s">
        <v>133</v>
      </c>
      <c r="B3" s="31"/>
      <c r="C3" s="31"/>
      <c r="D3" s="31"/>
      <c r="E3" s="31"/>
      <c r="F3" s="32"/>
      <c r="G3" s="33"/>
      <c r="H3" s="33"/>
      <c r="I3" s="33"/>
      <c r="J3" s="32"/>
      <c r="K3" s="33"/>
      <c r="L3" s="32"/>
      <c r="M3" s="33"/>
    </row>
    <row r="4" spans="1:25" ht="20.45" customHeight="1">
      <c r="A4" s="31"/>
      <c r="B4" s="31"/>
      <c r="C4" s="31"/>
      <c r="F4" s="53"/>
      <c r="J4" s="53"/>
      <c r="L4" s="54" t="s">
        <v>0</v>
      </c>
      <c r="M4" s="33"/>
    </row>
    <row r="5" spans="1:25" ht="20.45" customHeight="1">
      <c r="A5" s="27"/>
      <c r="B5" s="27"/>
      <c r="C5" s="27"/>
      <c r="F5" s="108" t="s">
        <v>1</v>
      </c>
      <c r="G5" s="108"/>
      <c r="H5" s="108"/>
      <c r="I5" s="26"/>
      <c r="J5" s="109" t="s">
        <v>2</v>
      </c>
      <c r="K5" s="109"/>
      <c r="L5" s="109"/>
      <c r="M5" s="55"/>
    </row>
    <row r="6" spans="1:25" ht="20.45" customHeight="1">
      <c r="A6" s="31"/>
      <c r="B6" s="31"/>
      <c r="C6" s="31"/>
      <c r="D6" s="56" t="s">
        <v>3</v>
      </c>
      <c r="E6" s="57"/>
      <c r="F6" s="1" t="s">
        <v>134</v>
      </c>
      <c r="G6" s="58"/>
      <c r="H6" s="1" t="s">
        <v>129</v>
      </c>
      <c r="I6" s="2"/>
      <c r="J6" s="1" t="s">
        <v>134</v>
      </c>
      <c r="K6" s="58"/>
      <c r="L6" s="1" t="s">
        <v>129</v>
      </c>
      <c r="X6" s="59"/>
      <c r="Y6" s="60"/>
    </row>
    <row r="7" spans="1:25" ht="20.45" customHeight="1">
      <c r="A7" s="31"/>
      <c r="B7" s="31"/>
      <c r="C7" s="31"/>
      <c r="D7" s="56"/>
      <c r="E7" s="57"/>
      <c r="F7" s="2" t="s">
        <v>4</v>
      </c>
      <c r="G7" s="58"/>
      <c r="H7" s="2" t="s">
        <v>5</v>
      </c>
      <c r="I7" s="2"/>
      <c r="J7" s="2" t="s">
        <v>4</v>
      </c>
      <c r="K7" s="58"/>
      <c r="L7" s="2" t="s">
        <v>5</v>
      </c>
      <c r="X7" s="61"/>
      <c r="Y7" s="62"/>
    </row>
    <row r="8" spans="1:25" ht="20.45" customHeight="1">
      <c r="A8" s="31"/>
      <c r="B8" s="31"/>
      <c r="C8" s="31"/>
      <c r="D8" s="56"/>
      <c r="E8" s="57"/>
      <c r="F8" s="3" t="s">
        <v>6</v>
      </c>
      <c r="G8" s="63"/>
      <c r="H8" s="63"/>
      <c r="I8" s="2"/>
      <c r="J8" s="3" t="s">
        <v>6</v>
      </c>
      <c r="K8" s="63"/>
      <c r="L8" s="63"/>
      <c r="X8" s="61"/>
      <c r="Y8" s="62"/>
    </row>
    <row r="9" spans="1:25" ht="20.45" customHeight="1">
      <c r="A9" s="30" t="s">
        <v>7</v>
      </c>
      <c r="D9" s="26"/>
      <c r="E9" s="26"/>
      <c r="F9" s="52"/>
      <c r="G9" s="35"/>
      <c r="H9" s="52"/>
      <c r="I9" s="35"/>
      <c r="J9" s="52"/>
      <c r="K9" s="26"/>
      <c r="L9" s="26"/>
      <c r="M9" s="26"/>
      <c r="X9" s="61"/>
      <c r="Y9" s="62"/>
    </row>
    <row r="10" spans="1:25" ht="20.45" customHeight="1">
      <c r="A10" s="30" t="s">
        <v>8</v>
      </c>
      <c r="C10" s="27"/>
      <c r="D10" s="26"/>
      <c r="E10" s="26"/>
      <c r="F10" s="52"/>
      <c r="G10" s="35"/>
      <c r="H10" s="52"/>
      <c r="I10" s="35"/>
      <c r="J10" s="52"/>
      <c r="K10" s="26"/>
      <c r="L10" s="26"/>
      <c r="M10" s="26"/>
      <c r="X10" s="61"/>
      <c r="Y10" s="62"/>
    </row>
    <row r="11" spans="1:25" ht="20.45" customHeight="1">
      <c r="A11" s="26" t="s">
        <v>9</v>
      </c>
      <c r="C11" s="27"/>
      <c r="D11" s="50"/>
      <c r="E11" s="50"/>
      <c r="F11" s="64">
        <v>217774</v>
      </c>
      <c r="G11" s="35"/>
      <c r="H11" s="65">
        <v>218146</v>
      </c>
      <c r="I11" s="35"/>
      <c r="J11" s="64">
        <v>162659</v>
      </c>
      <c r="K11" s="35"/>
      <c r="L11" s="64">
        <v>164952</v>
      </c>
      <c r="M11" s="26"/>
      <c r="R11" s="28"/>
      <c r="S11" s="28"/>
      <c r="V11" s="55"/>
      <c r="W11" s="5"/>
      <c r="X11" s="66"/>
      <c r="Y11" s="6"/>
    </row>
    <row r="12" spans="1:25" ht="20.45" customHeight="1">
      <c r="A12" s="26" t="s">
        <v>98</v>
      </c>
      <c r="C12" s="27"/>
      <c r="D12" s="50">
        <v>3</v>
      </c>
      <c r="E12" s="50"/>
      <c r="F12" s="64">
        <v>609842</v>
      </c>
      <c r="G12" s="35"/>
      <c r="H12" s="65">
        <v>496696</v>
      </c>
      <c r="I12" s="35"/>
      <c r="J12" s="64">
        <v>1666584</v>
      </c>
      <c r="K12" s="35"/>
      <c r="L12" s="64">
        <v>1546998</v>
      </c>
      <c r="M12" s="26"/>
      <c r="R12" s="28"/>
      <c r="S12" s="28"/>
      <c r="V12" s="55"/>
      <c r="W12" s="5"/>
      <c r="X12" s="66"/>
      <c r="Y12" s="6"/>
    </row>
    <row r="13" spans="1:25" ht="20.45" customHeight="1">
      <c r="A13" s="26" t="s">
        <v>10</v>
      </c>
      <c r="C13" s="27"/>
      <c r="D13" s="50">
        <v>4</v>
      </c>
      <c r="E13" s="50"/>
      <c r="F13" s="67">
        <v>2479735</v>
      </c>
      <c r="G13" s="35"/>
      <c r="H13" s="68">
        <v>2107775</v>
      </c>
      <c r="I13" s="35"/>
      <c r="J13" s="67">
        <v>1671629</v>
      </c>
      <c r="K13" s="35"/>
      <c r="L13" s="67">
        <v>1285859</v>
      </c>
      <c r="M13" s="26"/>
      <c r="R13" s="28"/>
      <c r="S13" s="28"/>
      <c r="V13" s="55"/>
      <c r="W13" s="5"/>
      <c r="X13" s="66"/>
      <c r="Y13" s="6"/>
    </row>
    <row r="14" spans="1:25" ht="20.45" customHeight="1">
      <c r="A14" s="30" t="s">
        <v>11</v>
      </c>
      <c r="D14" s="50"/>
      <c r="E14" s="50"/>
      <c r="F14" s="69">
        <f>SUM(F11:F13)</f>
        <v>3307351</v>
      </c>
      <c r="G14" s="70"/>
      <c r="H14" s="69">
        <f>SUM(H11:H13)</f>
        <v>2822617</v>
      </c>
      <c r="I14" s="70"/>
      <c r="J14" s="69">
        <f>SUM(J11:J13)</f>
        <v>3500872</v>
      </c>
      <c r="K14" s="70"/>
      <c r="L14" s="69">
        <f>SUM(L11:L13)</f>
        <v>2997809</v>
      </c>
      <c r="M14" s="26"/>
      <c r="V14" s="55"/>
      <c r="W14" s="5"/>
      <c r="X14" s="66"/>
      <c r="Y14" s="62"/>
    </row>
    <row r="15" spans="1:25" ht="20.45" customHeight="1">
      <c r="A15" s="30" t="s">
        <v>12</v>
      </c>
      <c r="D15" s="50"/>
      <c r="E15" s="50"/>
      <c r="F15" s="52"/>
      <c r="G15" s="70"/>
      <c r="H15" s="52"/>
      <c r="I15" s="70"/>
      <c r="J15" s="52"/>
      <c r="K15" s="70"/>
      <c r="L15" s="52"/>
      <c r="M15" s="26"/>
      <c r="V15" s="55"/>
      <c r="W15" s="5"/>
      <c r="X15" s="66"/>
      <c r="Y15" s="62"/>
    </row>
    <row r="16" spans="1:25" ht="20.45" customHeight="1">
      <c r="A16" s="26" t="s">
        <v>151</v>
      </c>
      <c r="D16" s="50">
        <v>5</v>
      </c>
      <c r="E16" s="50"/>
      <c r="F16" s="52">
        <v>0</v>
      </c>
      <c r="G16" s="70"/>
      <c r="H16" s="64">
        <v>0</v>
      </c>
      <c r="I16" s="70"/>
      <c r="J16" s="64">
        <v>10990</v>
      </c>
      <c r="K16" s="70"/>
      <c r="L16" s="64">
        <v>10000</v>
      </c>
      <c r="M16" s="26"/>
      <c r="R16" s="28"/>
      <c r="S16" s="28"/>
      <c r="V16" s="55"/>
      <c r="W16" s="5"/>
      <c r="X16" s="66"/>
      <c r="Y16" s="28"/>
    </row>
    <row r="17" spans="1:25" ht="20.45" customHeight="1">
      <c r="A17" s="26" t="s">
        <v>13</v>
      </c>
      <c r="D17" s="50"/>
      <c r="E17" s="50"/>
      <c r="F17" s="52">
        <v>22566</v>
      </c>
      <c r="G17" s="70"/>
      <c r="H17" s="64">
        <v>22817</v>
      </c>
      <c r="I17" s="70"/>
      <c r="J17" s="64">
        <v>22566</v>
      </c>
      <c r="K17" s="70"/>
      <c r="L17" s="64">
        <v>22817</v>
      </c>
      <c r="M17" s="26"/>
      <c r="R17" s="28"/>
      <c r="S17" s="28"/>
      <c r="V17" s="55"/>
      <c r="W17" s="5"/>
      <c r="X17" s="66"/>
      <c r="Y17" s="28"/>
    </row>
    <row r="18" spans="1:25" ht="20.45" customHeight="1">
      <c r="A18" s="26" t="s">
        <v>14</v>
      </c>
      <c r="D18" s="50">
        <v>6</v>
      </c>
      <c r="E18" s="50"/>
      <c r="F18" s="52">
        <v>640275</v>
      </c>
      <c r="G18" s="70"/>
      <c r="H18" s="64">
        <v>603824</v>
      </c>
      <c r="I18" s="71"/>
      <c r="J18" s="64">
        <v>362609</v>
      </c>
      <c r="K18" s="71"/>
      <c r="L18" s="64">
        <v>364856</v>
      </c>
      <c r="M18" s="26"/>
      <c r="R18" s="28"/>
      <c r="S18" s="28"/>
      <c r="V18" s="55"/>
      <c r="W18" s="5"/>
      <c r="X18" s="66"/>
      <c r="Y18" s="28"/>
    </row>
    <row r="19" spans="1:25" ht="20.45" customHeight="1">
      <c r="A19" s="26" t="s">
        <v>15</v>
      </c>
      <c r="D19" s="50">
        <v>7</v>
      </c>
      <c r="E19" s="50"/>
      <c r="F19" s="52">
        <v>177448</v>
      </c>
      <c r="G19" s="71"/>
      <c r="H19" s="64">
        <v>191416</v>
      </c>
      <c r="I19" s="70"/>
      <c r="J19" s="64">
        <v>50962</v>
      </c>
      <c r="K19" s="70"/>
      <c r="L19" s="64">
        <v>54063</v>
      </c>
      <c r="M19" s="26"/>
      <c r="R19" s="28"/>
      <c r="S19" s="28"/>
      <c r="V19" s="55"/>
      <c r="W19" s="5"/>
      <c r="X19" s="66"/>
      <c r="Y19" s="28"/>
    </row>
    <row r="20" spans="1:25" ht="20.45" customHeight="1">
      <c r="A20" s="26" t="s">
        <v>16</v>
      </c>
      <c r="D20" s="50"/>
      <c r="E20" s="50"/>
      <c r="F20" s="64">
        <v>39511</v>
      </c>
      <c r="G20" s="71"/>
      <c r="H20" s="64">
        <v>40669</v>
      </c>
      <c r="I20" s="71"/>
      <c r="J20" s="64">
        <v>38255</v>
      </c>
      <c r="K20" s="71"/>
      <c r="L20" s="64">
        <v>39356</v>
      </c>
      <c r="M20" s="26"/>
      <c r="R20" s="28"/>
      <c r="S20" s="28"/>
      <c r="V20" s="55"/>
      <c r="W20" s="5"/>
      <c r="X20" s="66"/>
      <c r="Y20" s="28"/>
    </row>
    <row r="21" spans="1:25" ht="20.45" customHeight="1">
      <c r="A21" s="26" t="s">
        <v>17</v>
      </c>
      <c r="D21" s="50"/>
      <c r="E21" s="50"/>
      <c r="F21" s="64">
        <v>49843</v>
      </c>
      <c r="G21" s="71"/>
      <c r="H21" s="64">
        <v>44031</v>
      </c>
      <c r="I21" s="71"/>
      <c r="J21" s="64">
        <v>34255</v>
      </c>
      <c r="K21" s="71"/>
      <c r="L21" s="64">
        <v>31972</v>
      </c>
      <c r="M21" s="26"/>
      <c r="R21" s="28"/>
      <c r="S21" s="28"/>
      <c r="V21" s="55"/>
      <c r="W21" s="5"/>
      <c r="X21" s="66"/>
      <c r="Y21" s="28"/>
    </row>
    <row r="22" spans="1:25" ht="20.45" customHeight="1">
      <c r="A22" s="26" t="s">
        <v>92</v>
      </c>
      <c r="D22" s="50"/>
      <c r="E22" s="50"/>
      <c r="F22" s="64">
        <v>61289</v>
      </c>
      <c r="G22" s="71"/>
      <c r="H22" s="64">
        <v>62059</v>
      </c>
      <c r="I22" s="71"/>
      <c r="J22" s="64">
        <v>34190</v>
      </c>
      <c r="K22" s="71"/>
      <c r="L22" s="64">
        <v>34162</v>
      </c>
      <c r="M22" s="26"/>
      <c r="R22" s="28"/>
      <c r="S22" s="28"/>
      <c r="V22" s="55"/>
      <c r="W22" s="5"/>
      <c r="X22" s="66"/>
      <c r="Y22" s="28"/>
    </row>
    <row r="23" spans="1:25" ht="20.45" customHeight="1">
      <c r="A23" s="26" t="s">
        <v>18</v>
      </c>
      <c r="D23" s="50"/>
      <c r="E23" s="50"/>
      <c r="F23" s="64">
        <v>3664</v>
      </c>
      <c r="G23" s="71"/>
      <c r="H23" s="64">
        <v>3742</v>
      </c>
      <c r="I23" s="71"/>
      <c r="J23" s="64">
        <v>3290</v>
      </c>
      <c r="K23" s="71"/>
      <c r="L23" s="64">
        <v>3378</v>
      </c>
      <c r="M23" s="26"/>
      <c r="R23" s="28"/>
      <c r="S23" s="28"/>
      <c r="V23" s="55"/>
      <c r="W23" s="5"/>
      <c r="X23" s="66"/>
      <c r="Y23" s="28"/>
    </row>
    <row r="24" spans="1:25" ht="20.45" customHeight="1">
      <c r="A24" s="30" t="s">
        <v>19</v>
      </c>
      <c r="D24" s="26"/>
      <c r="E24" s="26"/>
      <c r="F24" s="72">
        <f>SUM(F16:F23)</f>
        <v>994596</v>
      </c>
      <c r="G24" s="35"/>
      <c r="H24" s="72">
        <f>SUM(H16:H23)</f>
        <v>968558</v>
      </c>
      <c r="I24" s="35"/>
      <c r="J24" s="72">
        <f>SUM(J16:J23)</f>
        <v>557117</v>
      </c>
      <c r="K24" s="26"/>
      <c r="L24" s="72">
        <f>SUM(L16:L23)</f>
        <v>560604</v>
      </c>
      <c r="M24" s="26"/>
      <c r="R24" s="28"/>
      <c r="S24" s="28"/>
      <c r="V24" s="55"/>
      <c r="W24" s="5"/>
      <c r="X24" s="66"/>
      <c r="Y24" s="28"/>
    </row>
    <row r="25" spans="1:25" ht="20.45" customHeight="1" thickBot="1">
      <c r="A25" s="30" t="s">
        <v>20</v>
      </c>
      <c r="C25" s="27"/>
      <c r="D25" s="26"/>
      <c r="E25" s="26"/>
      <c r="F25" s="73">
        <f>SUM(F14+F24)</f>
        <v>4301947</v>
      </c>
      <c r="G25" s="35"/>
      <c r="H25" s="73">
        <f>SUM(H14+H24)</f>
        <v>3791175</v>
      </c>
      <c r="I25" s="35"/>
      <c r="J25" s="73">
        <f>SUM(J14+J24)</f>
        <v>4057989</v>
      </c>
      <c r="K25" s="26"/>
      <c r="L25" s="73">
        <f>SUM(L14+L24)</f>
        <v>3558413</v>
      </c>
      <c r="M25" s="26"/>
      <c r="V25" s="55"/>
      <c r="W25" s="5"/>
      <c r="X25" s="66"/>
      <c r="Y25" s="28"/>
    </row>
    <row r="26" spans="1:25" ht="20.45" customHeight="1" thickTop="1">
      <c r="C26" s="27"/>
      <c r="D26" s="26"/>
      <c r="E26" s="26"/>
      <c r="F26" s="26"/>
      <c r="G26" s="26"/>
      <c r="H26" s="26"/>
      <c r="I26" s="26"/>
      <c r="J26" s="26"/>
      <c r="K26" s="26"/>
      <c r="L26" s="26"/>
      <c r="M26" s="26"/>
      <c r="V26" s="55"/>
      <c r="W26" s="5"/>
      <c r="X26" s="66"/>
      <c r="Y26" s="62"/>
    </row>
    <row r="27" spans="1:25" ht="20.45" customHeight="1">
      <c r="C27" s="27"/>
      <c r="D27" s="26"/>
      <c r="E27" s="26"/>
      <c r="F27" s="52"/>
      <c r="G27" s="35"/>
      <c r="H27" s="35"/>
      <c r="I27" s="35"/>
      <c r="J27" s="52"/>
      <c r="K27" s="35"/>
      <c r="L27" s="52"/>
      <c r="M27" s="26"/>
      <c r="V27" s="55"/>
      <c r="W27" s="5"/>
      <c r="X27" s="66"/>
      <c r="Y27" s="62"/>
    </row>
    <row r="28" spans="1:25" ht="20.45" customHeight="1">
      <c r="A28" s="26" t="s">
        <v>21</v>
      </c>
      <c r="C28" s="27"/>
      <c r="D28" s="26"/>
      <c r="E28" s="26"/>
      <c r="F28" s="52"/>
      <c r="G28" s="35"/>
      <c r="H28" s="35"/>
      <c r="I28" s="35"/>
      <c r="J28" s="52"/>
      <c r="K28" s="35"/>
      <c r="L28" s="52"/>
      <c r="M28" s="26"/>
      <c r="V28" s="55"/>
      <c r="W28" s="5"/>
      <c r="X28" s="66"/>
      <c r="Y28" s="62"/>
    </row>
    <row r="29" spans="1:25" ht="20.45" customHeight="1">
      <c r="A29" s="30" t="s">
        <v>157</v>
      </c>
      <c r="B29" s="31"/>
      <c r="C29" s="31"/>
      <c r="D29" s="31"/>
      <c r="E29" s="31"/>
      <c r="F29" s="32"/>
      <c r="G29" s="33"/>
      <c r="H29" s="33"/>
      <c r="I29" s="33"/>
      <c r="J29" s="32"/>
      <c r="K29" s="33"/>
      <c r="L29" s="32"/>
      <c r="M29" s="26"/>
      <c r="V29" s="55"/>
      <c r="W29" s="5"/>
      <c r="X29" s="66"/>
      <c r="Y29" s="62"/>
    </row>
    <row r="30" spans="1:25" ht="20.45" customHeight="1">
      <c r="A30" s="30" t="s">
        <v>156</v>
      </c>
      <c r="B30" s="31"/>
      <c r="C30" s="31"/>
      <c r="D30" s="31"/>
      <c r="E30" s="31"/>
      <c r="F30" s="34"/>
      <c r="G30" s="31"/>
      <c r="H30" s="31"/>
      <c r="I30" s="31"/>
      <c r="J30" s="34"/>
      <c r="K30" s="31"/>
      <c r="L30" s="34"/>
      <c r="M30" s="26"/>
      <c r="V30" s="55"/>
      <c r="W30" s="5"/>
      <c r="X30" s="66"/>
      <c r="Y30" s="62"/>
    </row>
    <row r="31" spans="1:25" ht="20.45" customHeight="1">
      <c r="A31" s="30" t="s">
        <v>133</v>
      </c>
      <c r="B31" s="31"/>
      <c r="C31" s="31"/>
      <c r="D31" s="31"/>
      <c r="E31" s="31"/>
      <c r="F31" s="32"/>
      <c r="G31" s="33"/>
      <c r="H31" s="33"/>
      <c r="I31" s="33"/>
      <c r="J31" s="32"/>
      <c r="K31" s="33"/>
      <c r="L31" s="32"/>
      <c r="M31" s="33"/>
      <c r="V31" s="55"/>
      <c r="W31" s="5"/>
      <c r="X31" s="66"/>
      <c r="Y31" s="62"/>
    </row>
    <row r="32" spans="1:25" ht="20.45" customHeight="1">
      <c r="A32" s="31"/>
      <c r="B32" s="31"/>
      <c r="C32" s="31"/>
      <c r="F32" s="53"/>
      <c r="J32" s="53"/>
      <c r="L32" s="54" t="s">
        <v>0</v>
      </c>
      <c r="M32" s="33"/>
      <c r="V32" s="55"/>
      <c r="W32" s="5"/>
      <c r="X32" s="66"/>
      <c r="Y32" s="62"/>
    </row>
    <row r="33" spans="1:25" ht="20.45" customHeight="1">
      <c r="A33" s="27"/>
      <c r="B33" s="27"/>
      <c r="C33" s="27"/>
      <c r="F33" s="108" t="s">
        <v>1</v>
      </c>
      <c r="G33" s="108"/>
      <c r="H33" s="108"/>
      <c r="I33" s="26"/>
      <c r="J33" s="109" t="s">
        <v>2</v>
      </c>
      <c r="K33" s="109"/>
      <c r="L33" s="109"/>
      <c r="M33" s="55"/>
      <c r="V33" s="55"/>
      <c r="W33" s="5"/>
      <c r="X33" s="66"/>
      <c r="Y33" s="62"/>
    </row>
    <row r="34" spans="1:25" ht="20.45" customHeight="1">
      <c r="A34" s="31"/>
      <c r="B34" s="31"/>
      <c r="C34" s="31"/>
      <c r="D34" s="56" t="s">
        <v>3</v>
      </c>
      <c r="E34" s="57"/>
      <c r="F34" s="1" t="s">
        <v>134</v>
      </c>
      <c r="G34" s="58"/>
      <c r="H34" s="1" t="s">
        <v>129</v>
      </c>
      <c r="I34" s="2"/>
      <c r="J34" s="1" t="s">
        <v>134</v>
      </c>
      <c r="K34" s="58"/>
      <c r="L34" s="1" t="s">
        <v>129</v>
      </c>
      <c r="V34" s="55"/>
      <c r="W34" s="5"/>
      <c r="X34" s="66"/>
      <c r="Y34" s="62"/>
    </row>
    <row r="35" spans="1:25" ht="20.45" customHeight="1">
      <c r="A35" s="31"/>
      <c r="B35" s="31"/>
      <c r="C35" s="31"/>
      <c r="D35" s="56"/>
      <c r="E35" s="57"/>
      <c r="F35" s="2" t="s">
        <v>4</v>
      </c>
      <c r="G35" s="58"/>
      <c r="H35" s="2" t="s">
        <v>5</v>
      </c>
      <c r="I35" s="2"/>
      <c r="J35" s="2" t="s">
        <v>4</v>
      </c>
      <c r="K35" s="58"/>
      <c r="L35" s="2" t="s">
        <v>5</v>
      </c>
      <c r="V35" s="55"/>
      <c r="W35" s="5"/>
      <c r="X35" s="66"/>
      <c r="Y35" s="62"/>
    </row>
    <row r="36" spans="1:25" ht="20.45" customHeight="1">
      <c r="A36" s="31"/>
      <c r="B36" s="31"/>
      <c r="C36" s="31"/>
      <c r="D36" s="56"/>
      <c r="E36" s="57"/>
      <c r="F36" s="3" t="s">
        <v>6</v>
      </c>
      <c r="G36" s="63"/>
      <c r="H36" s="63"/>
      <c r="I36" s="2"/>
      <c r="J36" s="3" t="s">
        <v>6</v>
      </c>
      <c r="K36" s="63"/>
      <c r="L36" s="63"/>
      <c r="V36" s="55"/>
      <c r="W36" s="5"/>
      <c r="X36" s="66"/>
      <c r="Y36" s="62"/>
    </row>
    <row r="37" spans="1:25" ht="20.45" customHeight="1">
      <c r="A37" s="30" t="s">
        <v>22</v>
      </c>
      <c r="D37" s="26"/>
      <c r="E37" s="26"/>
      <c r="F37" s="74"/>
      <c r="G37" s="35"/>
      <c r="H37" s="35"/>
      <c r="I37" s="35"/>
      <c r="J37" s="74"/>
      <c r="K37" s="26"/>
      <c r="L37" s="26"/>
      <c r="M37" s="26"/>
      <c r="V37" s="55"/>
      <c r="W37" s="5"/>
      <c r="X37" s="66"/>
      <c r="Y37" s="62"/>
    </row>
    <row r="38" spans="1:25" ht="20.45" customHeight="1">
      <c r="A38" s="30" t="s">
        <v>23</v>
      </c>
      <c r="C38" s="27"/>
      <c r="D38" s="26"/>
      <c r="E38" s="26"/>
      <c r="F38" s="52"/>
      <c r="G38" s="35"/>
      <c r="H38" s="35"/>
      <c r="I38" s="35"/>
      <c r="J38" s="52"/>
      <c r="K38" s="26"/>
      <c r="L38" s="26"/>
      <c r="M38" s="26"/>
      <c r="V38" s="55"/>
      <c r="W38" s="5"/>
      <c r="X38" s="66"/>
      <c r="Y38" s="62"/>
    </row>
    <row r="39" spans="1:25" ht="20.45" customHeight="1">
      <c r="A39" s="26" t="s">
        <v>126</v>
      </c>
      <c r="C39" s="27"/>
      <c r="D39" s="50">
        <v>8</v>
      </c>
      <c r="E39" s="50"/>
      <c r="F39" s="52">
        <v>125285</v>
      </c>
      <c r="G39" s="35"/>
      <c r="H39" s="52">
        <v>189610</v>
      </c>
      <c r="I39" s="35"/>
      <c r="J39" s="64">
        <v>125285</v>
      </c>
      <c r="K39" s="35"/>
      <c r="L39" s="65">
        <v>189610</v>
      </c>
      <c r="M39" s="26"/>
      <c r="O39" s="7"/>
      <c r="P39" s="7"/>
      <c r="R39" s="28"/>
      <c r="S39" s="28"/>
      <c r="V39" s="55"/>
      <c r="W39" s="5"/>
      <c r="X39" s="66"/>
      <c r="Y39" s="28"/>
    </row>
    <row r="40" spans="1:25" ht="20.45" customHeight="1">
      <c r="A40" s="26" t="s">
        <v>99</v>
      </c>
      <c r="C40" s="27"/>
      <c r="D40" s="50">
        <v>9</v>
      </c>
      <c r="E40" s="50"/>
      <c r="F40" s="64">
        <v>2699912</v>
      </c>
      <c r="G40" s="35"/>
      <c r="H40" s="64">
        <v>2265199</v>
      </c>
      <c r="I40" s="35"/>
      <c r="J40" s="64">
        <v>2669138</v>
      </c>
      <c r="K40" s="35"/>
      <c r="L40" s="65">
        <v>2251658</v>
      </c>
      <c r="M40" s="26"/>
      <c r="O40" s="7"/>
      <c r="P40" s="7"/>
      <c r="R40" s="28"/>
      <c r="S40" s="28"/>
      <c r="V40" s="55"/>
      <c r="W40" s="5"/>
      <c r="X40" s="66"/>
      <c r="Y40" s="28"/>
    </row>
    <row r="41" spans="1:25" ht="20.45" customHeight="1">
      <c r="A41" s="26" t="s">
        <v>24</v>
      </c>
      <c r="C41" s="27"/>
      <c r="D41" s="50">
        <v>7</v>
      </c>
      <c r="E41" s="50"/>
      <c r="F41" s="64">
        <v>54251</v>
      </c>
      <c r="G41" s="35"/>
      <c r="H41" s="64">
        <v>59270</v>
      </c>
      <c r="I41" s="35"/>
      <c r="J41" s="64">
        <v>20362</v>
      </c>
      <c r="K41" s="35"/>
      <c r="L41" s="64">
        <v>21497</v>
      </c>
      <c r="M41" s="26"/>
      <c r="O41" s="7"/>
      <c r="P41" s="7"/>
      <c r="R41" s="28"/>
      <c r="S41" s="28"/>
      <c r="V41" s="55"/>
      <c r="W41" s="5"/>
      <c r="X41" s="66"/>
      <c r="Y41" s="28"/>
    </row>
    <row r="42" spans="1:25" ht="20.45" customHeight="1">
      <c r="A42" s="26" t="s">
        <v>100</v>
      </c>
      <c r="C42" s="27"/>
      <c r="D42" s="50"/>
      <c r="E42" s="50"/>
      <c r="F42" s="64">
        <v>54516</v>
      </c>
      <c r="G42" s="35"/>
      <c r="H42" s="64">
        <v>26919</v>
      </c>
      <c r="I42" s="35"/>
      <c r="J42" s="64">
        <v>36718</v>
      </c>
      <c r="K42" s="35"/>
      <c r="L42" s="64">
        <v>9858</v>
      </c>
      <c r="M42" s="26"/>
      <c r="O42" s="7"/>
      <c r="P42" s="7"/>
      <c r="R42" s="28"/>
      <c r="S42" s="28"/>
      <c r="V42" s="55"/>
      <c r="W42" s="5"/>
      <c r="X42" s="66"/>
      <c r="Y42" s="28"/>
    </row>
    <row r="43" spans="1:25" ht="20.45" customHeight="1">
      <c r="A43" s="26" t="s">
        <v>101</v>
      </c>
      <c r="C43" s="27"/>
      <c r="D43" s="50"/>
      <c r="E43" s="50"/>
      <c r="F43" s="69">
        <v>12581</v>
      </c>
      <c r="G43" s="35"/>
      <c r="H43" s="75">
        <f>13383-1</f>
        <v>13382</v>
      </c>
      <c r="I43" s="35"/>
      <c r="J43" s="75">
        <v>35978</v>
      </c>
      <c r="K43" s="35"/>
      <c r="L43" s="75">
        <v>36865</v>
      </c>
      <c r="M43" s="26"/>
      <c r="O43" s="7"/>
      <c r="P43" s="7"/>
      <c r="R43" s="28"/>
      <c r="S43" s="28"/>
      <c r="V43" s="55"/>
      <c r="W43" s="5"/>
      <c r="X43" s="66"/>
      <c r="Y43" s="28"/>
    </row>
    <row r="44" spans="1:25" ht="20.45" customHeight="1">
      <c r="A44" s="30" t="s">
        <v>25</v>
      </c>
      <c r="C44" s="27"/>
      <c r="D44" s="26"/>
      <c r="E44" s="26"/>
      <c r="F44" s="69">
        <f>SUM(F39:F43)</f>
        <v>2946545</v>
      </c>
      <c r="G44" s="35"/>
      <c r="H44" s="69">
        <f>SUM(H39:H43)</f>
        <v>2554380</v>
      </c>
      <c r="I44" s="35"/>
      <c r="J44" s="69">
        <f>SUM(J39:J43)</f>
        <v>2887481</v>
      </c>
      <c r="K44" s="35"/>
      <c r="L44" s="69">
        <f>SUM(L39:L43)</f>
        <v>2509488</v>
      </c>
      <c r="M44" s="26"/>
      <c r="V44" s="55"/>
      <c r="W44" s="5"/>
      <c r="X44" s="66"/>
      <c r="Y44" s="28"/>
    </row>
    <row r="45" spans="1:25" ht="20.45" customHeight="1">
      <c r="A45" s="30" t="s">
        <v>26</v>
      </c>
      <c r="C45" s="27"/>
      <c r="D45" s="26"/>
      <c r="E45" s="26"/>
      <c r="F45" s="52"/>
      <c r="G45" s="35"/>
      <c r="H45" s="52"/>
      <c r="I45" s="35"/>
      <c r="J45" s="52"/>
      <c r="K45" s="35"/>
      <c r="L45" s="52"/>
      <c r="M45" s="26"/>
      <c r="V45" s="55"/>
      <c r="W45" s="5"/>
      <c r="X45" s="66"/>
      <c r="Y45" s="62"/>
    </row>
    <row r="46" spans="1:25" ht="20.45" customHeight="1">
      <c r="A46" s="26" t="s">
        <v>27</v>
      </c>
      <c r="C46" s="27"/>
      <c r="D46" s="50">
        <v>7</v>
      </c>
      <c r="E46" s="26"/>
      <c r="F46" s="64">
        <v>126352</v>
      </c>
      <c r="G46" s="35"/>
      <c r="H46" s="65">
        <v>126781</v>
      </c>
      <c r="I46" s="35"/>
      <c r="J46" s="65">
        <v>32809</v>
      </c>
      <c r="K46" s="35"/>
      <c r="L46" s="64">
        <v>33308</v>
      </c>
      <c r="M46" s="35"/>
      <c r="N46" s="65"/>
      <c r="R46" s="28"/>
      <c r="S46" s="28"/>
      <c r="V46" s="55"/>
      <c r="W46" s="5"/>
      <c r="X46" s="66"/>
      <c r="Y46" s="28"/>
    </row>
    <row r="47" spans="1:25" ht="20.45" customHeight="1">
      <c r="A47" s="26" t="s">
        <v>102</v>
      </c>
      <c r="C47" s="27"/>
      <c r="D47" s="50"/>
      <c r="E47" s="26"/>
      <c r="F47" s="64">
        <v>95948</v>
      </c>
      <c r="G47" s="35"/>
      <c r="H47" s="65">
        <v>92809</v>
      </c>
      <c r="I47" s="35"/>
      <c r="J47" s="65">
        <v>74013</v>
      </c>
      <c r="K47" s="35"/>
      <c r="L47" s="64">
        <v>71744</v>
      </c>
      <c r="M47" s="35"/>
      <c r="N47" s="65">
        <v>26606</v>
      </c>
      <c r="R47" s="28"/>
      <c r="S47" s="28"/>
      <c r="V47" s="55"/>
      <c r="W47" s="5"/>
      <c r="X47" s="66"/>
      <c r="Y47" s="28"/>
    </row>
    <row r="48" spans="1:25" ht="20.45" customHeight="1">
      <c r="A48" s="26" t="s">
        <v>103</v>
      </c>
      <c r="C48" s="27"/>
      <c r="D48" s="50"/>
      <c r="E48" s="26"/>
      <c r="F48" s="76">
        <v>24212</v>
      </c>
      <c r="G48" s="35"/>
      <c r="H48" s="68">
        <f>24315-1</f>
        <v>24314</v>
      </c>
      <c r="I48" s="35"/>
      <c r="J48" s="68">
        <v>18568</v>
      </c>
      <c r="K48" s="35"/>
      <c r="L48" s="67">
        <v>18680</v>
      </c>
      <c r="M48" s="35"/>
      <c r="N48" s="65"/>
      <c r="R48" s="28"/>
      <c r="S48" s="28"/>
      <c r="V48" s="55"/>
      <c r="W48" s="5"/>
      <c r="X48" s="66"/>
      <c r="Y48" s="28"/>
    </row>
    <row r="49" spans="1:25" ht="20.45" customHeight="1">
      <c r="A49" s="30" t="s">
        <v>28</v>
      </c>
      <c r="C49" s="27"/>
      <c r="D49" s="26"/>
      <c r="E49" s="26"/>
      <c r="F49" s="69">
        <f>SUM(F46:F48)</f>
        <v>246512</v>
      </c>
      <c r="G49" s="35"/>
      <c r="H49" s="69">
        <f>SUM(H46:H48)</f>
        <v>243904</v>
      </c>
      <c r="I49" s="35"/>
      <c r="J49" s="69">
        <f>SUM(J46:J48)</f>
        <v>125390</v>
      </c>
      <c r="K49" s="26"/>
      <c r="L49" s="69">
        <f>SUM(L46:L48)</f>
        <v>123732</v>
      </c>
      <c r="M49" s="26"/>
      <c r="V49" s="55"/>
      <c r="W49" s="5"/>
      <c r="X49" s="66"/>
      <c r="Y49" s="28"/>
    </row>
    <row r="50" spans="1:25" ht="20.45" customHeight="1">
      <c r="A50" s="30" t="s">
        <v>29</v>
      </c>
      <c r="C50" s="27"/>
      <c r="D50" s="26"/>
      <c r="E50" s="26"/>
      <c r="F50" s="51">
        <f>SUM(F44,F49)</f>
        <v>3193057</v>
      </c>
      <c r="G50" s="35"/>
      <c r="H50" s="51">
        <f>SUM(H44,H49)</f>
        <v>2798284</v>
      </c>
      <c r="I50" s="35"/>
      <c r="J50" s="51">
        <f>SUM(J44,J49)</f>
        <v>3012871</v>
      </c>
      <c r="K50" s="26"/>
      <c r="L50" s="51">
        <f>SUM(L44,L49)</f>
        <v>2633220</v>
      </c>
      <c r="M50" s="26"/>
      <c r="V50" s="55"/>
      <c r="W50" s="5"/>
      <c r="X50" s="66"/>
      <c r="Y50" s="28"/>
    </row>
    <row r="51" spans="1:25" ht="20.45" customHeight="1">
      <c r="C51" s="27"/>
      <c r="D51" s="26"/>
      <c r="E51" s="26"/>
      <c r="F51" s="26"/>
      <c r="G51" s="26"/>
      <c r="H51" s="26"/>
      <c r="I51" s="26"/>
      <c r="J51" s="26"/>
      <c r="K51" s="26"/>
      <c r="L51" s="26"/>
      <c r="M51" s="26"/>
      <c r="V51" s="55"/>
      <c r="W51" s="5"/>
      <c r="X51" s="66"/>
      <c r="Y51" s="62"/>
    </row>
    <row r="52" spans="1:25" ht="20.45" customHeight="1">
      <c r="C52" s="27"/>
      <c r="D52" s="26"/>
      <c r="E52" s="26"/>
      <c r="F52" s="52"/>
      <c r="G52" s="35"/>
      <c r="H52" s="35"/>
      <c r="I52" s="35"/>
      <c r="J52" s="52"/>
      <c r="K52" s="35"/>
      <c r="L52" s="52"/>
      <c r="M52" s="26"/>
      <c r="V52" s="55"/>
      <c r="W52" s="5"/>
      <c r="X52" s="66"/>
      <c r="Y52" s="62"/>
    </row>
    <row r="53" spans="1:25" ht="20.45" customHeight="1">
      <c r="A53" s="26" t="s">
        <v>21</v>
      </c>
      <c r="C53" s="27"/>
      <c r="D53" s="26"/>
      <c r="E53" s="26"/>
      <c r="F53" s="52"/>
      <c r="G53" s="35"/>
      <c r="H53" s="35"/>
      <c r="I53" s="35"/>
      <c r="J53" s="52"/>
      <c r="K53" s="35"/>
      <c r="L53" s="52"/>
      <c r="M53" s="26"/>
      <c r="V53" s="55"/>
      <c r="W53" s="5"/>
      <c r="X53" s="66"/>
      <c r="Y53" s="62"/>
    </row>
    <row r="54" spans="1:25" ht="20.45" customHeight="1">
      <c r="A54" s="30" t="s">
        <v>157</v>
      </c>
      <c r="B54" s="31"/>
      <c r="C54" s="31"/>
      <c r="D54" s="31"/>
      <c r="E54" s="31"/>
      <c r="F54" s="32"/>
      <c r="G54" s="33"/>
      <c r="H54" s="33"/>
      <c r="I54" s="33"/>
      <c r="J54" s="32"/>
      <c r="K54" s="33"/>
      <c r="L54" s="32"/>
      <c r="M54" s="26"/>
      <c r="V54" s="55"/>
      <c r="W54" s="5"/>
      <c r="X54" s="66"/>
      <c r="Y54" s="62"/>
    </row>
    <row r="55" spans="1:25" ht="20.45" customHeight="1">
      <c r="A55" s="30" t="s">
        <v>156</v>
      </c>
      <c r="B55" s="31"/>
      <c r="C55" s="31"/>
      <c r="D55" s="31"/>
      <c r="E55" s="31"/>
      <c r="F55" s="34"/>
      <c r="G55" s="31"/>
      <c r="H55" s="31"/>
      <c r="I55" s="31"/>
      <c r="J55" s="34"/>
      <c r="K55" s="31"/>
      <c r="L55" s="34"/>
      <c r="M55" s="26"/>
      <c r="V55" s="55"/>
      <c r="W55" s="5"/>
      <c r="X55" s="66"/>
      <c r="Y55" s="62"/>
    </row>
    <row r="56" spans="1:25" ht="20.45" customHeight="1">
      <c r="A56" s="30" t="s">
        <v>133</v>
      </c>
      <c r="B56" s="31"/>
      <c r="C56" s="31"/>
      <c r="D56" s="31"/>
      <c r="E56" s="31"/>
      <c r="F56" s="32"/>
      <c r="G56" s="33"/>
      <c r="H56" s="33"/>
      <c r="I56" s="33"/>
      <c r="J56" s="32"/>
      <c r="K56" s="33"/>
      <c r="L56" s="32"/>
      <c r="M56" s="33"/>
      <c r="V56" s="55"/>
      <c r="W56" s="5"/>
      <c r="X56" s="66"/>
      <c r="Y56" s="62"/>
    </row>
    <row r="57" spans="1:25" ht="20.45" customHeight="1">
      <c r="A57" s="31"/>
      <c r="B57" s="31"/>
      <c r="C57" s="31"/>
      <c r="F57" s="53"/>
      <c r="J57" s="53"/>
      <c r="L57" s="54" t="s">
        <v>0</v>
      </c>
      <c r="M57" s="33"/>
      <c r="V57" s="55"/>
      <c r="W57" s="5"/>
      <c r="X57" s="66"/>
      <c r="Y57" s="62"/>
    </row>
    <row r="58" spans="1:25" ht="20.45" customHeight="1">
      <c r="A58" s="27"/>
      <c r="B58" s="27"/>
      <c r="C58" s="27"/>
      <c r="F58" s="108" t="s">
        <v>1</v>
      </c>
      <c r="G58" s="108"/>
      <c r="H58" s="108"/>
      <c r="I58" s="26"/>
      <c r="J58" s="109" t="s">
        <v>2</v>
      </c>
      <c r="K58" s="109"/>
      <c r="L58" s="109"/>
      <c r="M58" s="55"/>
      <c r="V58" s="55"/>
      <c r="W58" s="5"/>
      <c r="X58" s="66"/>
      <c r="Y58" s="62"/>
    </row>
    <row r="59" spans="1:25" ht="20.45" customHeight="1">
      <c r="A59" s="31"/>
      <c r="B59" s="31"/>
      <c r="C59" s="31"/>
      <c r="D59" s="56"/>
      <c r="E59" s="57"/>
      <c r="F59" s="1" t="s">
        <v>134</v>
      </c>
      <c r="G59" s="58"/>
      <c r="H59" s="1" t="s">
        <v>129</v>
      </c>
      <c r="I59" s="2"/>
      <c r="J59" s="1" t="s">
        <v>134</v>
      </c>
      <c r="K59" s="58"/>
      <c r="L59" s="1" t="s">
        <v>129</v>
      </c>
      <c r="V59" s="55"/>
      <c r="W59" s="5"/>
      <c r="X59" s="66"/>
      <c r="Y59" s="62"/>
    </row>
    <row r="60" spans="1:25" ht="20.45" customHeight="1">
      <c r="A60" s="31"/>
      <c r="B60" s="31"/>
      <c r="C60" s="31"/>
      <c r="D60" s="56"/>
      <c r="E60" s="57"/>
      <c r="F60" s="2" t="s">
        <v>4</v>
      </c>
      <c r="G60" s="58"/>
      <c r="H60" s="2" t="s">
        <v>5</v>
      </c>
      <c r="I60" s="2"/>
      <c r="J60" s="2" t="s">
        <v>4</v>
      </c>
      <c r="K60" s="58"/>
      <c r="L60" s="2" t="s">
        <v>5</v>
      </c>
      <c r="V60" s="55"/>
      <c r="W60" s="5"/>
      <c r="X60" s="66"/>
      <c r="Y60" s="62"/>
    </row>
    <row r="61" spans="1:25" ht="20.45" customHeight="1">
      <c r="A61" s="31"/>
      <c r="B61" s="31"/>
      <c r="C61" s="31"/>
      <c r="D61" s="56"/>
      <c r="E61" s="57"/>
      <c r="F61" s="3" t="s">
        <v>6</v>
      </c>
      <c r="G61" s="63"/>
      <c r="H61" s="63"/>
      <c r="I61" s="2"/>
      <c r="J61" s="3" t="s">
        <v>6</v>
      </c>
      <c r="K61" s="63"/>
      <c r="L61" s="63"/>
      <c r="V61" s="55"/>
      <c r="W61" s="5"/>
      <c r="X61" s="66"/>
      <c r="Y61" s="62"/>
    </row>
    <row r="62" spans="1:25" ht="20.45" customHeight="1">
      <c r="A62" s="30" t="s">
        <v>91</v>
      </c>
      <c r="D62" s="26"/>
      <c r="E62" s="26"/>
      <c r="F62" s="74"/>
      <c r="G62" s="35"/>
      <c r="H62" s="35"/>
      <c r="I62" s="35"/>
      <c r="J62" s="74"/>
      <c r="K62" s="26"/>
      <c r="L62" s="26"/>
      <c r="M62" s="26"/>
      <c r="V62" s="55"/>
      <c r="W62" s="5"/>
      <c r="X62" s="66"/>
      <c r="Y62" s="62"/>
    </row>
    <row r="63" spans="1:25" ht="20.45" customHeight="1">
      <c r="A63" s="30" t="s">
        <v>30</v>
      </c>
      <c r="C63" s="27"/>
      <c r="D63" s="26"/>
      <c r="E63" s="26"/>
      <c r="F63" s="52"/>
      <c r="G63" s="35"/>
      <c r="H63" s="52"/>
      <c r="I63" s="35"/>
      <c r="J63" s="52"/>
      <c r="K63" s="26"/>
      <c r="L63" s="52"/>
      <c r="M63" s="26"/>
      <c r="V63" s="55"/>
      <c r="W63" s="5"/>
      <c r="X63" s="66"/>
      <c r="Y63" s="62"/>
    </row>
    <row r="64" spans="1:25" ht="20.45" customHeight="1">
      <c r="A64" s="26" t="s">
        <v>31</v>
      </c>
      <c r="C64" s="27"/>
      <c r="D64" s="50"/>
      <c r="E64" s="50"/>
      <c r="F64" s="52"/>
      <c r="G64" s="35"/>
      <c r="H64" s="52"/>
      <c r="I64" s="35"/>
      <c r="J64" s="52"/>
      <c r="K64" s="26"/>
      <c r="L64" s="52"/>
      <c r="M64" s="26"/>
      <c r="V64" s="55"/>
      <c r="W64" s="5"/>
      <c r="X64" s="66"/>
      <c r="Y64" s="62"/>
    </row>
    <row r="65" spans="1:25" ht="20.45" customHeight="1">
      <c r="A65" s="26" t="s">
        <v>32</v>
      </c>
      <c r="C65" s="27"/>
      <c r="D65" s="50"/>
      <c r="E65" s="50"/>
      <c r="F65" s="52"/>
      <c r="G65" s="35"/>
      <c r="H65" s="52"/>
      <c r="I65" s="35"/>
      <c r="J65" s="52"/>
      <c r="K65" s="26"/>
      <c r="L65" s="52"/>
      <c r="M65" s="26"/>
      <c r="V65" s="55"/>
      <c r="W65" s="5"/>
      <c r="X65" s="66"/>
      <c r="Y65" s="62"/>
    </row>
    <row r="66" spans="1:25" ht="20.45" customHeight="1" thickBot="1">
      <c r="A66" s="26" t="s">
        <v>97</v>
      </c>
      <c r="C66" s="27"/>
      <c r="D66" s="50"/>
      <c r="E66" s="50"/>
      <c r="F66" s="73">
        <v>310000</v>
      </c>
      <c r="G66" s="35"/>
      <c r="H66" s="73">
        <v>310000</v>
      </c>
      <c r="I66" s="35"/>
      <c r="J66" s="73">
        <v>310000</v>
      </c>
      <c r="K66" s="26"/>
      <c r="L66" s="73">
        <v>310000</v>
      </c>
      <c r="M66" s="26"/>
      <c r="R66" s="28"/>
      <c r="S66" s="28"/>
      <c r="V66" s="55"/>
      <c r="W66" s="5"/>
      <c r="X66" s="66"/>
      <c r="Y66" s="28"/>
    </row>
    <row r="67" spans="1:25" ht="20.45" customHeight="1" thickTop="1">
      <c r="A67" s="26" t="s">
        <v>113</v>
      </c>
      <c r="C67" s="27"/>
      <c r="D67" s="50"/>
      <c r="E67" s="50"/>
      <c r="F67" s="52"/>
      <c r="G67" s="35"/>
      <c r="H67" s="52"/>
      <c r="I67" s="35"/>
      <c r="J67" s="52"/>
      <c r="K67" s="26"/>
      <c r="L67" s="52"/>
      <c r="M67" s="26"/>
      <c r="R67" s="28"/>
      <c r="S67" s="28"/>
      <c r="V67" s="55"/>
      <c r="W67" s="5"/>
      <c r="X67" s="66"/>
      <c r="Y67" s="28"/>
    </row>
    <row r="68" spans="1:25" ht="20.45" customHeight="1">
      <c r="A68" s="26" t="s">
        <v>97</v>
      </c>
      <c r="C68" s="27"/>
      <c r="D68" s="50"/>
      <c r="E68" s="50"/>
      <c r="F68" s="52">
        <f>Consolidated!E21</f>
        <v>310000</v>
      </c>
      <c r="G68" s="35"/>
      <c r="H68" s="52">
        <f>Consolidated!E16</f>
        <v>310000</v>
      </c>
      <c r="I68" s="35"/>
      <c r="J68" s="52">
        <f>'The Company'!E18</f>
        <v>310000</v>
      </c>
      <c r="K68" s="26"/>
      <c r="L68" s="52">
        <f>'The Company'!E15</f>
        <v>310000</v>
      </c>
      <c r="M68" s="26"/>
      <c r="R68" s="28"/>
      <c r="S68" s="28"/>
      <c r="V68" s="55"/>
      <c r="W68" s="5"/>
      <c r="X68" s="66"/>
      <c r="Y68" s="28"/>
    </row>
    <row r="69" spans="1:25" ht="20.45" customHeight="1">
      <c r="A69" s="26" t="s">
        <v>33</v>
      </c>
      <c r="C69" s="27"/>
      <c r="D69" s="50"/>
      <c r="E69" s="50"/>
      <c r="F69" s="52">
        <f>Consolidated!G21</f>
        <v>449276</v>
      </c>
      <c r="G69" s="35"/>
      <c r="H69" s="52">
        <f>Consolidated!G16</f>
        <v>449276</v>
      </c>
      <c r="I69" s="35"/>
      <c r="J69" s="52">
        <f>'The Company'!G18</f>
        <v>449276</v>
      </c>
      <c r="K69" s="26"/>
      <c r="L69" s="52">
        <f>'The Company'!G15</f>
        <v>449276</v>
      </c>
      <c r="M69" s="26"/>
      <c r="R69" s="28"/>
      <c r="S69" s="28"/>
      <c r="V69" s="55"/>
      <c r="W69" s="5"/>
      <c r="X69" s="66"/>
      <c r="Y69" s="28"/>
    </row>
    <row r="70" spans="1:25" ht="20.45" customHeight="1">
      <c r="A70" s="26" t="s">
        <v>93</v>
      </c>
      <c r="C70" s="27"/>
      <c r="D70" s="50"/>
      <c r="E70" s="50"/>
      <c r="F70" s="52">
        <f>Consolidated!I21</f>
        <v>-11925</v>
      </c>
      <c r="G70" s="35"/>
      <c r="H70" s="52">
        <f>Consolidated!I16</f>
        <v>-11925</v>
      </c>
      <c r="I70" s="35"/>
      <c r="J70" s="52">
        <f>'The Company'!I18</f>
        <v>-13618</v>
      </c>
      <c r="K70" s="26"/>
      <c r="L70" s="52">
        <f>'The Company'!I15</f>
        <v>-13618</v>
      </c>
      <c r="M70" s="26"/>
      <c r="R70" s="28"/>
      <c r="S70" s="28"/>
      <c r="V70" s="55"/>
      <c r="W70" s="5"/>
      <c r="X70" s="66"/>
      <c r="Y70" s="28"/>
    </row>
    <row r="71" spans="1:25" ht="20.100000000000001" customHeight="1">
      <c r="A71" s="26" t="s">
        <v>34</v>
      </c>
      <c r="C71" s="27"/>
      <c r="F71" s="28"/>
      <c r="G71" s="35"/>
      <c r="H71" s="28"/>
      <c r="I71" s="35"/>
      <c r="K71" s="26"/>
      <c r="L71" s="28"/>
      <c r="M71" s="26"/>
      <c r="R71" s="28"/>
      <c r="S71" s="28"/>
      <c r="V71" s="55"/>
      <c r="W71" s="5"/>
      <c r="X71" s="66"/>
      <c r="Y71" s="28"/>
    </row>
    <row r="72" spans="1:25" ht="20.45" customHeight="1">
      <c r="A72" s="26" t="s">
        <v>35</v>
      </c>
      <c r="C72" s="27"/>
      <c r="D72" s="50"/>
      <c r="E72" s="50"/>
      <c r="F72" s="52">
        <f>Consolidated!K21</f>
        <v>31000</v>
      </c>
      <c r="G72" s="35"/>
      <c r="H72" s="52">
        <f>Consolidated!K16</f>
        <v>31000</v>
      </c>
      <c r="I72" s="35"/>
      <c r="J72" s="52">
        <f>'The Company'!K18</f>
        <v>31000</v>
      </c>
      <c r="K72" s="26"/>
      <c r="L72" s="52">
        <f>'The Company'!K15</f>
        <v>31000</v>
      </c>
      <c r="M72" s="26"/>
      <c r="N72" s="28"/>
      <c r="R72" s="28"/>
      <c r="S72" s="28"/>
      <c r="V72" s="55"/>
      <c r="W72" s="5"/>
      <c r="X72" s="66"/>
      <c r="Y72" s="28"/>
    </row>
    <row r="73" spans="1:25" ht="20.45" customHeight="1">
      <c r="A73" s="26" t="s">
        <v>36</v>
      </c>
      <c r="C73" s="27"/>
      <c r="D73" s="26"/>
      <c r="E73" s="26"/>
      <c r="F73" s="52">
        <f>Consolidated!M21</f>
        <v>330529</v>
      </c>
      <c r="G73" s="35"/>
      <c r="H73" s="52">
        <f>Consolidated!M16</f>
        <v>214540</v>
      </c>
      <c r="I73" s="35"/>
      <c r="J73" s="52">
        <f>'The Company'!M18</f>
        <v>268460</v>
      </c>
      <c r="K73" s="26"/>
      <c r="L73" s="52">
        <f>'The Company'!M15</f>
        <v>148535</v>
      </c>
      <c r="M73" s="26"/>
      <c r="N73" s="28"/>
      <c r="R73" s="28"/>
      <c r="S73" s="28"/>
      <c r="V73" s="55"/>
      <c r="W73" s="5"/>
      <c r="X73" s="66"/>
      <c r="Y73" s="28"/>
    </row>
    <row r="74" spans="1:25" ht="20.45" customHeight="1">
      <c r="A74" s="26" t="s">
        <v>135</v>
      </c>
      <c r="C74" s="27"/>
      <c r="D74" s="26"/>
      <c r="E74" s="26"/>
      <c r="F74" s="77">
        <f>SUM(F68:F73)</f>
        <v>1108880</v>
      </c>
      <c r="G74" s="35"/>
      <c r="H74" s="77">
        <f>SUM(H68:H73)</f>
        <v>992891</v>
      </c>
      <c r="I74" s="35"/>
      <c r="J74" s="77">
        <f>SUM(J68:J73)</f>
        <v>1045118</v>
      </c>
      <c r="K74" s="26"/>
      <c r="L74" s="77">
        <f>SUM(L68:L73)</f>
        <v>925193</v>
      </c>
      <c r="M74" s="26"/>
      <c r="N74" s="28"/>
      <c r="R74" s="28"/>
      <c r="S74" s="28"/>
      <c r="V74" s="55"/>
      <c r="W74" s="5"/>
      <c r="X74" s="66"/>
      <c r="Y74" s="28"/>
    </row>
    <row r="75" spans="1:25" ht="20.45" customHeight="1">
      <c r="A75" s="26" t="s">
        <v>136</v>
      </c>
      <c r="C75" s="27"/>
      <c r="D75" s="26"/>
      <c r="E75" s="26"/>
      <c r="F75" s="51">
        <f>Consolidated!Q21</f>
        <v>10</v>
      </c>
      <c r="G75" s="28"/>
      <c r="H75" s="51">
        <v>0</v>
      </c>
      <c r="I75" s="28"/>
      <c r="J75" s="46">
        <v>0</v>
      </c>
      <c r="K75" s="28"/>
      <c r="L75" s="46">
        <v>0</v>
      </c>
      <c r="M75" s="26"/>
      <c r="N75" s="28"/>
      <c r="R75" s="28"/>
      <c r="S75" s="28"/>
      <c r="V75" s="55"/>
      <c r="W75" s="5"/>
      <c r="X75" s="66"/>
      <c r="Y75" s="28"/>
    </row>
    <row r="76" spans="1:25" ht="20.45" customHeight="1">
      <c r="A76" s="30" t="s">
        <v>37</v>
      </c>
      <c r="C76" s="27"/>
      <c r="D76" s="26"/>
      <c r="E76" s="26"/>
      <c r="F76" s="72">
        <f>SUM(F74:F75)</f>
        <v>1108890</v>
      </c>
      <c r="G76" s="35"/>
      <c r="H76" s="72">
        <f>SUM(H74:H75)</f>
        <v>992891</v>
      </c>
      <c r="I76" s="35"/>
      <c r="J76" s="72">
        <f>SUM(J74:J75)</f>
        <v>1045118</v>
      </c>
      <c r="K76" s="26"/>
      <c r="L76" s="72">
        <f>SUM(L74:L75)</f>
        <v>925193</v>
      </c>
      <c r="M76" s="26"/>
      <c r="V76" s="55"/>
      <c r="W76" s="5"/>
      <c r="X76" s="66"/>
      <c r="Y76" s="28"/>
    </row>
    <row r="77" spans="1:25" ht="20.45" customHeight="1" thickBot="1">
      <c r="A77" s="30" t="s">
        <v>38</v>
      </c>
      <c r="C77" s="27"/>
      <c r="D77" s="26"/>
      <c r="E77" s="26"/>
      <c r="F77" s="73">
        <f>SUM(F50+F76)</f>
        <v>4301947</v>
      </c>
      <c r="G77" s="35"/>
      <c r="H77" s="73">
        <f>SUM(H50+H76)</f>
        <v>3791175</v>
      </c>
      <c r="I77" s="35"/>
      <c r="J77" s="73">
        <f>SUM(J50+J76)</f>
        <v>4057989</v>
      </c>
      <c r="K77" s="26"/>
      <c r="L77" s="73">
        <f>SUM(L50+L76)</f>
        <v>3558413</v>
      </c>
      <c r="M77" s="26"/>
      <c r="V77" s="55"/>
      <c r="W77" s="5"/>
      <c r="X77" s="66"/>
      <c r="Y77" s="28"/>
    </row>
    <row r="78" spans="1:25" ht="20.45" customHeight="1" thickTop="1">
      <c r="A78" s="30"/>
      <c r="C78" s="27"/>
      <c r="D78" s="26"/>
      <c r="E78" s="26"/>
      <c r="F78" s="52">
        <f>F77-F25</f>
        <v>0</v>
      </c>
      <c r="G78" s="35"/>
      <c r="H78" s="52">
        <f>H77-H25</f>
        <v>0</v>
      </c>
      <c r="I78" s="35"/>
      <c r="J78" s="52">
        <f>J77-J25</f>
        <v>0</v>
      </c>
      <c r="K78" s="26"/>
      <c r="L78" s="52">
        <f>L77-L25</f>
        <v>0</v>
      </c>
      <c r="M78" s="26"/>
      <c r="V78" s="55"/>
      <c r="W78" s="5"/>
      <c r="Y78" s="28"/>
    </row>
    <row r="79" spans="1:25" ht="20.45" customHeight="1">
      <c r="A79" s="26" t="s">
        <v>21</v>
      </c>
      <c r="D79" s="26"/>
      <c r="E79" s="26"/>
      <c r="F79" s="52"/>
      <c r="G79" s="35"/>
      <c r="H79" s="35"/>
      <c r="I79" s="35"/>
      <c r="J79" s="52"/>
      <c r="K79" s="35"/>
      <c r="L79" s="52"/>
      <c r="M79" s="35"/>
      <c r="V79" s="55"/>
      <c r="Y79" s="62"/>
    </row>
    <row r="80" spans="1:25" ht="20.45" customHeight="1">
      <c r="D80" s="26"/>
      <c r="E80" s="26"/>
      <c r="F80" s="52"/>
      <c r="G80" s="35"/>
      <c r="H80" s="35"/>
      <c r="I80" s="35"/>
      <c r="J80" s="52"/>
      <c r="K80" s="35"/>
      <c r="L80" s="52"/>
      <c r="M80" s="35"/>
      <c r="V80" s="55"/>
      <c r="Y80" s="62"/>
    </row>
    <row r="81" spans="1:25" ht="20.45" customHeight="1">
      <c r="A81" s="78"/>
      <c r="B81" s="78"/>
      <c r="C81" s="78"/>
      <c r="D81" s="26"/>
      <c r="E81" s="26"/>
      <c r="F81" s="52"/>
      <c r="G81" s="35"/>
      <c r="H81" s="35"/>
      <c r="I81" s="35"/>
      <c r="J81" s="52"/>
      <c r="K81" s="35"/>
      <c r="L81" s="52"/>
      <c r="M81" s="35"/>
      <c r="V81" s="55"/>
      <c r="Y81" s="62"/>
    </row>
    <row r="82" spans="1:25" ht="20.45" customHeight="1">
      <c r="D82" s="26"/>
      <c r="E82" s="26"/>
      <c r="F82" s="52"/>
      <c r="G82" s="35"/>
      <c r="H82" s="35"/>
      <c r="I82" s="35"/>
      <c r="J82" s="52"/>
      <c r="K82" s="35"/>
      <c r="L82" s="52"/>
      <c r="M82" s="35"/>
      <c r="V82" s="55"/>
      <c r="Y82" s="62"/>
    </row>
    <row r="83" spans="1:25" ht="20.45" customHeight="1">
      <c r="D83" s="26" t="s">
        <v>88</v>
      </c>
      <c r="E83" s="26"/>
      <c r="F83" s="52"/>
      <c r="G83" s="35"/>
      <c r="H83" s="35"/>
      <c r="I83" s="35"/>
      <c r="J83" s="52"/>
      <c r="K83" s="35"/>
      <c r="L83" s="52"/>
      <c r="M83" s="35"/>
      <c r="V83" s="55"/>
      <c r="Y83" s="62"/>
    </row>
    <row r="84" spans="1:25" ht="20.45" customHeight="1">
      <c r="A84" s="78"/>
      <c r="B84" s="78"/>
      <c r="C84" s="78"/>
      <c r="D84" s="26"/>
      <c r="E84" s="26"/>
      <c r="F84" s="52"/>
      <c r="G84" s="35"/>
      <c r="H84" s="35"/>
      <c r="I84" s="35"/>
      <c r="J84" s="52"/>
      <c r="K84" s="35"/>
      <c r="L84" s="52"/>
      <c r="M84" s="35"/>
      <c r="T84" s="8"/>
      <c r="U84" s="8"/>
      <c r="V84" s="55"/>
      <c r="Y84" s="62"/>
    </row>
    <row r="85" spans="1:25" ht="20.45" customHeight="1">
      <c r="Y85" s="62"/>
    </row>
  </sheetData>
  <mergeCells count="6">
    <mergeCell ref="F5:H5"/>
    <mergeCell ref="J5:L5"/>
    <mergeCell ref="F33:H33"/>
    <mergeCell ref="J33:L33"/>
    <mergeCell ref="F58:H58"/>
    <mergeCell ref="J58:L58"/>
  </mergeCells>
  <printOptions horizontalCentered="1" gridLinesSet="0"/>
  <pageMargins left="0.98425196850393704" right="0.39370078740157499" top="0.78740157480314998" bottom="0.39370078740157499" header="0.196850393700787" footer="0.196850393700787"/>
  <pageSetup paperSize="9" scale="85" fitToHeight="0" orientation="portrait" r:id="rId1"/>
  <headerFooter alignWithMargins="0"/>
  <rowBreaks count="4" manualBreakCount="4">
    <brk id="28" max="12" man="1"/>
    <brk id="53" max="11" man="1"/>
    <brk id="105" max="16383" man="1"/>
    <brk id="1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4"/>
  <sheetViews>
    <sheetView showGridLines="0" view="pageBreakPreview" topLeftCell="A22" zoomScale="85" zoomScaleNormal="70" zoomScaleSheetLayoutView="85" workbookViewId="0">
      <selection activeCell="J5" sqref="J5:L5"/>
    </sheetView>
  </sheetViews>
  <sheetFormatPr defaultColWidth="10.5703125" defaultRowHeight="20.45" customHeight="1"/>
  <cols>
    <col min="1" max="2" width="15.5703125" style="26" customWidth="1"/>
    <col min="3" max="3" width="6.42578125" style="26" customWidth="1"/>
    <col min="4" max="4" width="5.5703125" style="27" customWidth="1"/>
    <col min="5" max="5" width="1.42578125" style="27" customWidth="1"/>
    <col min="6" max="6" width="14.140625" style="28" customWidth="1"/>
    <col min="7" max="7" width="1.42578125" style="27" customWidth="1"/>
    <col min="8" max="8" width="14.140625" style="28" customWidth="1"/>
    <col min="9" max="9" width="1.42578125" style="27" customWidth="1"/>
    <col min="10" max="10" width="14.140625" style="28" customWidth="1"/>
    <col min="11" max="11" width="1.42578125" style="26" customWidth="1"/>
    <col min="12" max="12" width="14.140625" style="28" customWidth="1"/>
    <col min="13" max="16384" width="10.5703125" style="26"/>
  </cols>
  <sheetData>
    <row r="1" spans="1:12" ht="20.45" customHeight="1">
      <c r="L1" s="29" t="s">
        <v>39</v>
      </c>
    </row>
    <row r="2" spans="1:12" ht="20.45" customHeight="1">
      <c r="A2" s="30" t="s">
        <v>157</v>
      </c>
      <c r="B2" s="31"/>
      <c r="C2" s="31"/>
      <c r="D2" s="31"/>
      <c r="E2" s="31"/>
      <c r="F2" s="34"/>
      <c r="G2" s="31"/>
      <c r="H2" s="34"/>
      <c r="I2" s="31"/>
      <c r="J2" s="34"/>
      <c r="L2" s="34"/>
    </row>
    <row r="3" spans="1:12" ht="20.45" customHeight="1">
      <c r="A3" s="30" t="s">
        <v>158</v>
      </c>
      <c r="B3" s="31"/>
      <c r="C3" s="31"/>
      <c r="D3" s="31"/>
      <c r="E3" s="31"/>
      <c r="F3" s="34"/>
      <c r="G3" s="31"/>
      <c r="H3" s="34"/>
      <c r="I3" s="31"/>
      <c r="J3" s="34"/>
      <c r="L3" s="34"/>
    </row>
    <row r="4" spans="1:12" ht="20.45" customHeight="1">
      <c r="A4" s="80" t="s">
        <v>132</v>
      </c>
      <c r="B4" s="31"/>
      <c r="C4" s="31"/>
      <c r="D4" s="31"/>
      <c r="E4" s="31"/>
      <c r="F4" s="34"/>
      <c r="G4" s="31"/>
      <c r="H4" s="34"/>
      <c r="I4" s="31"/>
      <c r="J4" s="34"/>
      <c r="L4" s="34"/>
    </row>
    <row r="5" spans="1:12" ht="20.45" customHeight="1">
      <c r="D5" s="81"/>
      <c r="E5" s="81"/>
      <c r="F5" s="29"/>
      <c r="G5" s="26"/>
      <c r="H5" s="29"/>
      <c r="I5" s="26"/>
      <c r="J5" s="29"/>
      <c r="L5" s="38" t="s">
        <v>114</v>
      </c>
    </row>
    <row r="6" spans="1:12" ht="20.45" customHeight="1">
      <c r="D6" s="31"/>
      <c r="E6" s="31"/>
      <c r="F6" s="109" t="s">
        <v>1</v>
      </c>
      <c r="G6" s="109"/>
      <c r="H6" s="109"/>
      <c r="I6" s="31"/>
      <c r="J6" s="108" t="s">
        <v>2</v>
      </c>
      <c r="K6" s="108"/>
      <c r="L6" s="108"/>
    </row>
    <row r="7" spans="1:12" ht="20.45" customHeight="1">
      <c r="D7" s="81" t="s">
        <v>3</v>
      </c>
      <c r="E7" s="81"/>
      <c r="F7" s="82" t="s">
        <v>127</v>
      </c>
      <c r="H7" s="82" t="s">
        <v>89</v>
      </c>
      <c r="J7" s="82" t="s">
        <v>127</v>
      </c>
      <c r="K7" s="27"/>
      <c r="L7" s="82" t="s">
        <v>89</v>
      </c>
    </row>
    <row r="8" spans="1:12" ht="20.45" customHeight="1">
      <c r="A8" s="30" t="s">
        <v>40</v>
      </c>
      <c r="D8" s="81"/>
      <c r="E8" s="81"/>
      <c r="F8" s="83"/>
      <c r="G8" s="81"/>
      <c r="H8" s="84"/>
      <c r="I8" s="81"/>
      <c r="J8" s="83"/>
      <c r="L8" s="81"/>
    </row>
    <row r="9" spans="1:12" ht="20.45" customHeight="1">
      <c r="A9" s="30" t="s">
        <v>41</v>
      </c>
      <c r="C9" s="27"/>
    </row>
    <row r="10" spans="1:12" ht="20.45" customHeight="1">
      <c r="A10" s="26" t="s">
        <v>117</v>
      </c>
      <c r="C10" s="27"/>
      <c r="D10" s="50"/>
      <c r="E10" s="50"/>
      <c r="F10" s="28">
        <v>4310313</v>
      </c>
      <c r="H10" s="28">
        <v>3989641</v>
      </c>
      <c r="J10" s="28">
        <v>4160671</v>
      </c>
      <c r="K10" s="28"/>
      <c r="L10" s="28">
        <v>3890058</v>
      </c>
    </row>
    <row r="11" spans="1:12" ht="20.45" customHeight="1">
      <c r="A11" s="26" t="s">
        <v>115</v>
      </c>
      <c r="C11" s="27"/>
      <c r="D11" s="50">
        <v>2</v>
      </c>
      <c r="E11" s="50"/>
      <c r="F11" s="28">
        <v>0</v>
      </c>
      <c r="H11" s="28">
        <v>0</v>
      </c>
      <c r="J11" s="28">
        <v>9000</v>
      </c>
      <c r="K11" s="28"/>
      <c r="L11" s="28">
        <v>7500</v>
      </c>
    </row>
    <row r="12" spans="1:12" ht="20.45" customHeight="1">
      <c r="A12" s="26" t="s">
        <v>42</v>
      </c>
      <c r="C12" s="27"/>
      <c r="D12" s="50"/>
      <c r="E12" s="50"/>
      <c r="F12" s="85">
        <v>2608</v>
      </c>
      <c r="H12" s="85">
        <v>3100</v>
      </c>
      <c r="J12" s="85">
        <v>1461</v>
      </c>
      <c r="K12" s="28"/>
      <c r="L12" s="51">
        <v>1669</v>
      </c>
    </row>
    <row r="13" spans="1:12" ht="20.45" customHeight="1">
      <c r="A13" s="30" t="s">
        <v>43</v>
      </c>
      <c r="C13" s="27"/>
      <c r="D13" s="50"/>
      <c r="E13" s="50"/>
      <c r="F13" s="51">
        <f>SUM(F10:F12)</f>
        <v>4312921</v>
      </c>
      <c r="H13" s="51">
        <f>SUM(H10:H12)</f>
        <v>3992741</v>
      </c>
      <c r="J13" s="51">
        <f>SUM(J10:J12)</f>
        <v>4171132</v>
      </c>
      <c r="K13" s="27"/>
      <c r="L13" s="51">
        <f>SUM(L10:L12)</f>
        <v>3899227</v>
      </c>
    </row>
    <row r="14" spans="1:12" ht="20.45" customHeight="1">
      <c r="A14" s="30" t="s">
        <v>44</v>
      </c>
      <c r="C14" s="27"/>
      <c r="D14" s="50"/>
      <c r="E14" s="50"/>
      <c r="K14" s="27"/>
    </row>
    <row r="15" spans="1:12" ht="20.45" customHeight="1">
      <c r="A15" s="26" t="s">
        <v>111</v>
      </c>
      <c r="C15" s="27"/>
      <c r="D15" s="50"/>
      <c r="E15" s="50"/>
      <c r="F15" s="28">
        <v>3774238</v>
      </c>
      <c r="H15" s="28">
        <v>3580258</v>
      </c>
      <c r="J15" s="86">
        <v>3744104</v>
      </c>
      <c r="K15" s="27"/>
      <c r="L15" s="28">
        <v>3589777</v>
      </c>
    </row>
    <row r="16" spans="1:12" ht="20.45" customHeight="1">
      <c r="A16" s="26" t="s">
        <v>45</v>
      </c>
      <c r="C16" s="27"/>
      <c r="D16" s="50"/>
      <c r="E16" s="50"/>
      <c r="F16" s="28">
        <v>281086</v>
      </c>
      <c r="H16" s="28">
        <v>236312</v>
      </c>
      <c r="J16" s="86">
        <v>174692</v>
      </c>
      <c r="K16" s="27"/>
      <c r="L16" s="28">
        <v>156697</v>
      </c>
    </row>
    <row r="17" spans="1:12" ht="20.45" customHeight="1">
      <c r="A17" s="26" t="s">
        <v>46</v>
      </c>
      <c r="C17" s="27"/>
      <c r="D17" s="87"/>
      <c r="E17" s="87"/>
      <c r="F17" s="28">
        <v>109658</v>
      </c>
      <c r="H17" s="28">
        <v>95555</v>
      </c>
      <c r="J17" s="88">
        <v>100719</v>
      </c>
      <c r="K17" s="27"/>
      <c r="L17" s="28">
        <v>88056</v>
      </c>
    </row>
    <row r="18" spans="1:12" ht="20.45" customHeight="1">
      <c r="A18" s="30" t="s">
        <v>47</v>
      </c>
      <c r="C18" s="27"/>
      <c r="F18" s="89">
        <f>SUM(F15:F17)</f>
        <v>4164982</v>
      </c>
      <c r="H18" s="89">
        <f>SUM(H15:H17)</f>
        <v>3912125</v>
      </c>
      <c r="J18" s="89">
        <f>SUM(J15:J17)</f>
        <v>4019515</v>
      </c>
      <c r="K18" s="27"/>
      <c r="L18" s="89">
        <f>SUM(L15:L17)</f>
        <v>3834530</v>
      </c>
    </row>
    <row r="19" spans="1:12" ht="20.45" customHeight="1">
      <c r="A19" s="30" t="s">
        <v>48</v>
      </c>
      <c r="C19" s="27"/>
      <c r="D19" s="26"/>
      <c r="E19" s="26"/>
      <c r="F19" s="28">
        <f>SUM(F13-F18)</f>
        <v>147939</v>
      </c>
      <c r="H19" s="28">
        <f>SUM(H13-H18)</f>
        <v>80616</v>
      </c>
      <c r="J19" s="28">
        <f>SUM(J13-J18)</f>
        <v>151617</v>
      </c>
      <c r="K19" s="27"/>
      <c r="L19" s="28">
        <f>SUM(L13-L18)</f>
        <v>64697</v>
      </c>
    </row>
    <row r="20" spans="1:12" ht="20.45" customHeight="1">
      <c r="A20" s="26" t="s">
        <v>49</v>
      </c>
      <c r="C20" s="27"/>
      <c r="F20" s="86">
        <v>-3294</v>
      </c>
      <c r="H20" s="86">
        <v>-1695</v>
      </c>
      <c r="J20" s="86">
        <v>-1893</v>
      </c>
      <c r="K20" s="27"/>
      <c r="L20" s="28">
        <v>-810</v>
      </c>
    </row>
    <row r="21" spans="1:12" ht="20.45" customHeight="1">
      <c r="A21" s="30" t="s">
        <v>50</v>
      </c>
      <c r="C21" s="27"/>
      <c r="F21" s="90">
        <f>SUM(F19:F20)</f>
        <v>144645</v>
      </c>
      <c r="H21" s="90">
        <f>SUM(H19:H20)</f>
        <v>78921</v>
      </c>
      <c r="J21" s="90">
        <f>SUM(J19:J20)</f>
        <v>149724</v>
      </c>
      <c r="K21" s="27"/>
      <c r="L21" s="90">
        <f>SUM(L19:L20)</f>
        <v>63887</v>
      </c>
    </row>
    <row r="22" spans="1:12" ht="20.45" customHeight="1">
      <c r="A22" s="26" t="s">
        <v>51</v>
      </c>
      <c r="C22" s="27"/>
      <c r="D22" s="50">
        <v>10</v>
      </c>
      <c r="E22" s="50"/>
      <c r="F22" s="51">
        <v>-28656</v>
      </c>
      <c r="H22" s="51">
        <v>-15495</v>
      </c>
      <c r="J22" s="51">
        <v>-29799</v>
      </c>
      <c r="K22" s="27"/>
      <c r="L22" s="51">
        <v>-12709</v>
      </c>
    </row>
    <row r="23" spans="1:12" ht="20.45" customHeight="1">
      <c r="A23" s="30" t="s">
        <v>52</v>
      </c>
      <c r="C23" s="27"/>
      <c r="D23" s="26"/>
      <c r="E23" s="26"/>
      <c r="F23" s="89">
        <f>SUM(F21:F22)</f>
        <v>115989</v>
      </c>
      <c r="G23" s="45"/>
      <c r="H23" s="89">
        <f>SUM(H21:H22)</f>
        <v>63426</v>
      </c>
      <c r="I23" s="45"/>
      <c r="J23" s="89">
        <f>SUM(J21:J22)</f>
        <v>119925</v>
      </c>
      <c r="K23" s="45"/>
      <c r="L23" s="89">
        <f>SUM(L21:L22)</f>
        <v>51178</v>
      </c>
    </row>
    <row r="24" spans="1:12" ht="20.45" customHeight="1">
      <c r="C24" s="27"/>
      <c r="K24" s="27"/>
    </row>
    <row r="25" spans="1:12" ht="20.45" customHeight="1">
      <c r="A25" s="91" t="s">
        <v>53</v>
      </c>
      <c r="B25" s="92"/>
      <c r="C25" s="27"/>
      <c r="K25" s="27"/>
    </row>
    <row r="26" spans="1:12" ht="20.45" customHeight="1">
      <c r="A26" s="91" t="s">
        <v>54</v>
      </c>
      <c r="C26" s="27"/>
      <c r="D26" s="26"/>
      <c r="E26" s="26"/>
      <c r="F26" s="51">
        <v>0</v>
      </c>
      <c r="H26" s="51">
        <v>0</v>
      </c>
      <c r="J26" s="51">
        <v>0</v>
      </c>
      <c r="K26" s="27"/>
      <c r="L26" s="93">
        <v>0</v>
      </c>
    </row>
    <row r="27" spans="1:12" ht="20.45" customHeight="1" thickBot="1">
      <c r="A27" s="30" t="s">
        <v>55</v>
      </c>
      <c r="C27" s="27"/>
      <c r="D27" s="26"/>
      <c r="E27" s="26"/>
      <c r="F27" s="94">
        <f>F23+F26</f>
        <v>115989</v>
      </c>
      <c r="G27" s="28"/>
      <c r="H27" s="94">
        <f>H23+H26</f>
        <v>63426</v>
      </c>
      <c r="I27" s="28"/>
      <c r="J27" s="94">
        <f>J23+J26</f>
        <v>119925</v>
      </c>
      <c r="K27" s="27"/>
      <c r="L27" s="94">
        <f>L23+L26</f>
        <v>51178</v>
      </c>
    </row>
    <row r="28" spans="1:12" ht="20.45" customHeight="1" thickTop="1">
      <c r="A28" s="30"/>
      <c r="C28" s="27"/>
      <c r="K28" s="27"/>
    </row>
    <row r="29" spans="1:12" ht="20.45" customHeight="1">
      <c r="A29" s="30" t="s">
        <v>56</v>
      </c>
      <c r="C29" s="27"/>
      <c r="D29" s="26"/>
      <c r="E29" s="26"/>
      <c r="G29" s="26"/>
      <c r="H29" s="26"/>
      <c r="I29" s="26"/>
      <c r="L29" s="26"/>
    </row>
    <row r="30" spans="1:12" ht="20.45" customHeight="1" thickBot="1">
      <c r="A30" s="26" t="s">
        <v>57</v>
      </c>
      <c r="C30" s="27"/>
      <c r="D30" s="26"/>
      <c r="E30" s="26"/>
      <c r="F30" s="95">
        <f>F23</f>
        <v>115989</v>
      </c>
      <c r="G30" s="29"/>
      <c r="H30" s="95">
        <f>H23</f>
        <v>63426</v>
      </c>
      <c r="I30" s="28"/>
      <c r="J30" s="95">
        <f>+J23</f>
        <v>119925</v>
      </c>
      <c r="K30" s="29"/>
      <c r="L30" s="95">
        <f>+L23</f>
        <v>51178</v>
      </c>
    </row>
    <row r="31" spans="1:12" ht="20.45" customHeight="1" thickTop="1">
      <c r="C31" s="27"/>
      <c r="D31" s="26"/>
      <c r="E31" s="26"/>
      <c r="F31" s="29"/>
      <c r="G31" s="29"/>
      <c r="H31" s="29"/>
      <c r="I31" s="28"/>
      <c r="J31" s="29"/>
      <c r="K31" s="29"/>
      <c r="L31" s="29"/>
    </row>
    <row r="32" spans="1:12" ht="20.45" customHeight="1">
      <c r="A32" s="30" t="s">
        <v>58</v>
      </c>
      <c r="C32" s="27"/>
      <c r="D32" s="26"/>
      <c r="E32" s="50"/>
      <c r="K32" s="27"/>
    </row>
    <row r="33" spans="1:12" ht="20.45" customHeight="1" thickBot="1">
      <c r="A33" s="26" t="s">
        <v>57</v>
      </c>
      <c r="C33" s="27"/>
      <c r="F33" s="95">
        <f>F27</f>
        <v>115989</v>
      </c>
      <c r="G33" s="29"/>
      <c r="H33" s="95">
        <f>H27</f>
        <v>63426</v>
      </c>
      <c r="I33" s="52"/>
      <c r="J33" s="96">
        <f>J27</f>
        <v>119925</v>
      </c>
      <c r="K33" s="97"/>
      <c r="L33" s="96">
        <f>L27</f>
        <v>51178</v>
      </c>
    </row>
    <row r="34" spans="1:12" ht="20.45" customHeight="1" thickTop="1">
      <c r="C34" s="27"/>
      <c r="F34" s="29"/>
      <c r="G34" s="29"/>
      <c r="H34" s="29"/>
      <c r="I34" s="52"/>
      <c r="J34" s="107"/>
      <c r="K34" s="97"/>
      <c r="L34" s="107"/>
    </row>
    <row r="35" spans="1:12" ht="20.45" customHeight="1">
      <c r="A35" s="30" t="s">
        <v>59</v>
      </c>
      <c r="C35" s="27"/>
      <c r="D35" s="50">
        <v>11</v>
      </c>
      <c r="E35" s="50"/>
      <c r="K35" s="27"/>
    </row>
    <row r="36" spans="1:12" s="92" customFormat="1" ht="20.45" customHeight="1" thickBot="1">
      <c r="A36" s="26" t="s">
        <v>60</v>
      </c>
      <c r="C36" s="98"/>
      <c r="D36" s="98"/>
      <c r="E36" s="98"/>
      <c r="F36" s="99">
        <f>F30/F39</f>
        <v>0.18707903225806452</v>
      </c>
      <c r="G36" s="100"/>
      <c r="H36" s="99">
        <f>H30/H39</f>
        <v>0.1023</v>
      </c>
      <c r="I36" s="100"/>
      <c r="J36" s="99">
        <f>J30/J39</f>
        <v>0.1934274193548387</v>
      </c>
      <c r="K36" s="100"/>
      <c r="L36" s="99">
        <f>L30/L39</f>
        <v>8.2545161290322577E-2</v>
      </c>
    </row>
    <row r="37" spans="1:12" s="92" customFormat="1" ht="20.45" customHeight="1" thickTop="1">
      <c r="A37" s="26"/>
      <c r="C37" s="98"/>
      <c r="D37" s="98"/>
      <c r="E37" s="98"/>
      <c r="F37" s="101"/>
      <c r="G37" s="100"/>
      <c r="H37" s="101"/>
      <c r="I37" s="100"/>
      <c r="J37" s="101"/>
      <c r="K37" s="100"/>
      <c r="L37" s="101"/>
    </row>
    <row r="38" spans="1:12" s="92" customFormat="1" ht="20.45" customHeight="1">
      <c r="A38" s="92" t="s">
        <v>105</v>
      </c>
      <c r="C38" s="98"/>
      <c r="D38" s="98"/>
      <c r="E38" s="98"/>
      <c r="F38" s="28"/>
      <c r="G38" s="100"/>
      <c r="H38" s="101"/>
      <c r="I38" s="100"/>
      <c r="J38" s="28"/>
      <c r="K38" s="100"/>
      <c r="L38" s="101"/>
    </row>
    <row r="39" spans="1:12" ht="20.45" customHeight="1" thickBot="1">
      <c r="A39" s="92" t="s">
        <v>104</v>
      </c>
      <c r="B39" s="92"/>
      <c r="C39" s="27"/>
      <c r="F39" s="95">
        <v>620000</v>
      </c>
      <c r="G39" s="48"/>
      <c r="H39" s="95">
        <v>620000</v>
      </c>
      <c r="I39" s="48"/>
      <c r="J39" s="95">
        <v>620000</v>
      </c>
      <c r="K39" s="48"/>
      <c r="L39" s="95">
        <v>620000</v>
      </c>
    </row>
    <row r="40" spans="1:12" ht="20.45" customHeight="1" thickTop="1">
      <c r="C40" s="27"/>
      <c r="F40" s="29"/>
      <c r="G40" s="48"/>
      <c r="H40" s="29"/>
      <c r="I40" s="48"/>
      <c r="J40" s="29"/>
      <c r="K40" s="29"/>
      <c r="L40" s="29"/>
    </row>
    <row r="41" spans="1:12" ht="20.45" customHeight="1">
      <c r="A41" s="26" t="s">
        <v>21</v>
      </c>
      <c r="C41" s="27"/>
    </row>
    <row r="42" spans="1:12" ht="20.45" customHeight="1">
      <c r="A42" s="102"/>
      <c r="B42" s="103"/>
      <c r="C42" s="103"/>
      <c r="D42" s="103"/>
      <c r="E42" s="103"/>
      <c r="F42" s="9"/>
      <c r="G42" s="10"/>
      <c r="H42" s="9"/>
      <c r="I42" s="10"/>
      <c r="J42" s="9"/>
      <c r="L42" s="9"/>
    </row>
    <row r="43" spans="1:12" ht="20.45" customHeight="1">
      <c r="A43" s="102"/>
      <c r="B43" s="103"/>
      <c r="C43" s="103"/>
      <c r="D43" s="103"/>
      <c r="E43" s="103"/>
      <c r="F43" s="9"/>
      <c r="G43" s="10"/>
      <c r="H43" s="9"/>
      <c r="I43" s="10"/>
      <c r="J43" s="9"/>
      <c r="L43" s="9"/>
    </row>
    <row r="44" spans="1:12" ht="20.45" customHeight="1">
      <c r="B44" s="103"/>
      <c r="C44" s="103"/>
      <c r="D44" s="103"/>
      <c r="E44" s="103"/>
      <c r="F44" s="9"/>
      <c r="G44" s="10"/>
      <c r="H44" s="9"/>
      <c r="I44" s="10"/>
      <c r="J44" s="9"/>
      <c r="L44" s="9"/>
    </row>
  </sheetData>
  <mergeCells count="2">
    <mergeCell ref="F6:H6"/>
    <mergeCell ref="J6:L6"/>
  </mergeCells>
  <printOptions horizontalCentered="1" gridLinesSet="0"/>
  <pageMargins left="0.98425196850393704" right="0.39370078740157499" top="0.78740157480314998" bottom="0.39370078740157499" header="0.196850393700787" footer="0.196850393700787"/>
  <pageSetup paperSize="9" scale="85" fitToHeight="0" orientation="portrait" r:id="rId1"/>
  <headerFooter alignWithMargins="0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3"/>
  <sheetViews>
    <sheetView showGridLines="0" view="pageBreakPreview" zoomScaleNormal="70" zoomScaleSheetLayoutView="100" workbookViewId="0">
      <selection activeCell="E10" sqref="E10"/>
    </sheetView>
  </sheetViews>
  <sheetFormatPr defaultColWidth="9.140625" defaultRowHeight="21.95" customHeight="1"/>
  <cols>
    <col min="1" max="1" width="10.5703125" style="36" customWidth="1"/>
    <col min="2" max="2" width="19" style="36" customWidth="1"/>
    <col min="3" max="3" width="6.5703125" style="36" customWidth="1"/>
    <col min="4" max="4" width="0.85546875" style="36" customWidth="1"/>
    <col min="5" max="5" width="13.85546875" style="36" customWidth="1"/>
    <col min="6" max="6" width="0.85546875" style="36" customWidth="1"/>
    <col min="7" max="7" width="13.85546875" style="36" customWidth="1"/>
    <col min="8" max="8" width="0.85546875" style="36" customWidth="1"/>
    <col min="9" max="9" width="13.85546875" style="36" customWidth="1"/>
    <col min="10" max="10" width="0.85546875" style="36" customWidth="1"/>
    <col min="11" max="11" width="13.85546875" style="36" customWidth="1"/>
    <col min="12" max="12" width="0.85546875" style="36" customWidth="1"/>
    <col min="13" max="13" width="13.85546875" style="36" customWidth="1"/>
    <col min="14" max="14" width="0.85546875" style="36" customWidth="1"/>
    <col min="15" max="15" width="13.85546875" style="36" customWidth="1"/>
    <col min="16" max="16" width="0.85546875" style="36" customWidth="1"/>
    <col min="17" max="17" width="13.85546875" style="36" customWidth="1"/>
    <col min="18" max="18" width="0.85546875" style="36" customWidth="1"/>
    <col min="19" max="19" width="13.85546875" style="36" customWidth="1"/>
    <col min="20" max="20" width="0.85546875" style="36" customWidth="1"/>
    <col min="21" max="16384" width="9.140625" style="36"/>
  </cols>
  <sheetData>
    <row r="1" spans="1:20" ht="21.95" customHeight="1"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8"/>
      <c r="P1" s="37"/>
      <c r="Q1" s="38"/>
      <c r="R1" s="37"/>
      <c r="S1" s="38" t="s">
        <v>39</v>
      </c>
    </row>
    <row r="2" spans="1:20" ht="21.95" customHeight="1">
      <c r="A2" s="30" t="s">
        <v>157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P2" s="39"/>
      <c r="R2" s="39"/>
    </row>
    <row r="3" spans="1:20" ht="21.95" customHeight="1">
      <c r="A3" s="30" t="s">
        <v>159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</row>
    <row r="4" spans="1:20" ht="21.95" customHeight="1">
      <c r="A4" s="30" t="s">
        <v>132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</row>
    <row r="5" spans="1:20" ht="21.95" customHeight="1"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48"/>
      <c r="P5" s="33"/>
      <c r="Q5" s="48"/>
      <c r="R5" s="33"/>
      <c r="S5" s="48" t="s">
        <v>0</v>
      </c>
    </row>
    <row r="6" spans="1:20" ht="21.95" customHeight="1">
      <c r="A6" s="40"/>
      <c r="B6" s="40"/>
      <c r="C6" s="40"/>
      <c r="D6" s="41"/>
      <c r="E6" s="110" t="s">
        <v>1</v>
      </c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</row>
    <row r="7" spans="1:20" ht="21.95" customHeight="1">
      <c r="A7" s="40"/>
      <c r="B7" s="40"/>
      <c r="C7" s="40"/>
      <c r="D7" s="41"/>
      <c r="E7" s="40"/>
      <c r="F7" s="40"/>
      <c r="G7" s="40"/>
      <c r="H7" s="40"/>
      <c r="I7" s="40"/>
      <c r="J7" s="40"/>
      <c r="K7" s="42"/>
      <c r="L7" s="42"/>
      <c r="M7" s="42"/>
      <c r="N7" s="40"/>
      <c r="O7" s="40" t="s">
        <v>137</v>
      </c>
      <c r="P7" s="40"/>
      <c r="Q7" s="40"/>
      <c r="R7" s="40"/>
      <c r="S7" s="40"/>
    </row>
    <row r="8" spans="1:20" s="40" customFormat="1" ht="21.95" customHeight="1">
      <c r="E8" s="40" t="s">
        <v>62</v>
      </c>
      <c r="I8" s="40" t="s">
        <v>94</v>
      </c>
      <c r="K8" s="110" t="s">
        <v>61</v>
      </c>
      <c r="L8" s="110"/>
      <c r="M8" s="110"/>
      <c r="O8" s="40" t="s">
        <v>138</v>
      </c>
      <c r="Q8" s="40" t="s">
        <v>139</v>
      </c>
      <c r="S8" s="40" t="s">
        <v>63</v>
      </c>
    </row>
    <row r="9" spans="1:20" s="40" customFormat="1" ht="21.95" customHeight="1">
      <c r="E9" s="40" t="s">
        <v>64</v>
      </c>
      <c r="I9" s="40" t="s">
        <v>95</v>
      </c>
      <c r="K9" s="40" t="s">
        <v>65</v>
      </c>
      <c r="O9" s="40" t="s">
        <v>66</v>
      </c>
      <c r="Q9" s="40" t="s">
        <v>140</v>
      </c>
      <c r="S9" s="40" t="s">
        <v>66</v>
      </c>
    </row>
    <row r="10" spans="1:20" s="40" customFormat="1" ht="21.95" customHeight="1">
      <c r="E10" s="42" t="s">
        <v>67</v>
      </c>
      <c r="G10" s="42" t="s">
        <v>33</v>
      </c>
      <c r="I10" s="42" t="s">
        <v>96</v>
      </c>
      <c r="K10" s="43" t="s">
        <v>71</v>
      </c>
      <c r="M10" s="42" t="s">
        <v>68</v>
      </c>
      <c r="O10" s="42" t="s">
        <v>69</v>
      </c>
      <c r="Q10" s="42" t="s">
        <v>141</v>
      </c>
      <c r="S10" s="42" t="s">
        <v>69</v>
      </c>
    </row>
    <row r="11" spans="1:20" ht="21.95" customHeight="1">
      <c r="A11" s="30" t="s">
        <v>90</v>
      </c>
      <c r="D11" s="40"/>
      <c r="E11" s="45">
        <v>310000</v>
      </c>
      <c r="F11" s="40"/>
      <c r="G11" s="45">
        <v>449276</v>
      </c>
      <c r="H11" s="40"/>
      <c r="I11" s="45">
        <v>-11925</v>
      </c>
      <c r="J11" s="40"/>
      <c r="K11" s="45">
        <v>31000</v>
      </c>
      <c r="L11" s="40"/>
      <c r="M11" s="45">
        <v>161823</v>
      </c>
      <c r="N11" s="29"/>
      <c r="O11" s="29">
        <f>SUM(E11:M11)</f>
        <v>940174</v>
      </c>
      <c r="P11" s="29"/>
      <c r="Q11" s="29">
        <v>0</v>
      </c>
      <c r="R11" s="29"/>
      <c r="S11" s="29">
        <f>SUM(O11:Q11)</f>
        <v>940174</v>
      </c>
    </row>
    <row r="12" spans="1:20" ht="21.95" customHeight="1">
      <c r="A12" s="26" t="s">
        <v>52</v>
      </c>
      <c r="C12" s="44"/>
      <c r="D12" s="44"/>
      <c r="E12" s="46">
        <v>0</v>
      </c>
      <c r="F12" s="40"/>
      <c r="G12" s="46">
        <v>0</v>
      </c>
      <c r="H12" s="40"/>
      <c r="I12" s="46">
        <v>0</v>
      </c>
      <c r="J12" s="40"/>
      <c r="K12" s="46">
        <v>0</v>
      </c>
      <c r="L12" s="40"/>
      <c r="M12" s="46">
        <v>63426</v>
      </c>
      <c r="N12" s="40"/>
      <c r="O12" s="46">
        <f>SUM(E12:M12)</f>
        <v>63426</v>
      </c>
      <c r="P12" s="40"/>
      <c r="Q12" s="49">
        <f>[1]PL!G34</f>
        <v>0</v>
      </c>
      <c r="R12" s="40"/>
      <c r="S12" s="46">
        <f>SUM(O12:Q12)</f>
        <v>63426</v>
      </c>
      <c r="T12" s="40"/>
    </row>
    <row r="13" spans="1:20" ht="21.95" customHeight="1">
      <c r="A13" s="26" t="s">
        <v>55</v>
      </c>
      <c r="C13" s="44"/>
      <c r="D13" s="44"/>
      <c r="E13" s="46">
        <f>SUM(E12)</f>
        <v>0</v>
      </c>
      <c r="F13" s="40"/>
      <c r="G13" s="46">
        <f>SUM(G12)</f>
        <v>0</v>
      </c>
      <c r="H13" s="40"/>
      <c r="I13" s="46">
        <f>SUM(I12)</f>
        <v>0</v>
      </c>
      <c r="J13" s="40"/>
      <c r="K13" s="46">
        <f>SUM(K12)</f>
        <v>0</v>
      </c>
      <c r="L13" s="40"/>
      <c r="M13" s="46">
        <f>SUM(M12)</f>
        <v>63426</v>
      </c>
      <c r="N13" s="40"/>
      <c r="O13" s="46">
        <f>SUM(O12)</f>
        <v>63426</v>
      </c>
      <c r="P13" s="40"/>
      <c r="Q13" s="46">
        <f>SUM(Q12)</f>
        <v>0</v>
      </c>
      <c r="R13" s="40"/>
      <c r="S13" s="46">
        <f>SUM(S12)</f>
        <v>63426</v>
      </c>
      <c r="T13" s="40"/>
    </row>
    <row r="14" spans="1:20" ht="21.95" customHeight="1" thickBot="1">
      <c r="A14" s="30" t="s">
        <v>130</v>
      </c>
      <c r="D14" s="40"/>
      <c r="E14" s="47">
        <f>SUM(E11:E12)</f>
        <v>310000</v>
      </c>
      <c r="F14" s="40"/>
      <c r="G14" s="47">
        <f>SUM(G11:G12)</f>
        <v>449276</v>
      </c>
      <c r="H14" s="40"/>
      <c r="I14" s="47">
        <f>SUM(I11:I12)</f>
        <v>-11925</v>
      </c>
      <c r="J14" s="40"/>
      <c r="K14" s="47">
        <f>SUM(K11:K12)</f>
        <v>31000</v>
      </c>
      <c r="L14" s="40"/>
      <c r="M14" s="47">
        <f>SUM(M11:M12)</f>
        <v>225249</v>
      </c>
      <c r="N14" s="40"/>
      <c r="O14" s="47">
        <f>SUM(O11:O12)</f>
        <v>1003600</v>
      </c>
      <c r="P14" s="40"/>
      <c r="Q14" s="47">
        <f>SUM(Q11:Q12)</f>
        <v>0</v>
      </c>
      <c r="R14" s="47"/>
      <c r="S14" s="47">
        <f>SUM(S11:S12)</f>
        <v>1003600</v>
      </c>
    </row>
    <row r="15" spans="1:20" ht="21.95" customHeight="1" thickTop="1">
      <c r="A15" s="3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</row>
    <row r="16" spans="1:20" ht="21.95" customHeight="1">
      <c r="A16" s="30" t="s">
        <v>128</v>
      </c>
      <c r="D16" s="40"/>
      <c r="E16" s="45">
        <v>310000</v>
      </c>
      <c r="F16" s="40"/>
      <c r="G16" s="45">
        <v>449276</v>
      </c>
      <c r="H16" s="40"/>
      <c r="I16" s="45">
        <v>-11925</v>
      </c>
      <c r="J16" s="40"/>
      <c r="K16" s="45">
        <v>31000</v>
      </c>
      <c r="L16" s="40"/>
      <c r="M16" s="45">
        <v>214540</v>
      </c>
      <c r="N16" s="40"/>
      <c r="O16" s="45">
        <f>SUM(E16:N16)</f>
        <v>992891</v>
      </c>
      <c r="P16" s="40"/>
      <c r="Q16" s="29">
        <v>0</v>
      </c>
      <c r="R16" s="29"/>
      <c r="S16" s="29">
        <f>SUM(O16:Q16)</f>
        <v>992891</v>
      </c>
    </row>
    <row r="17" spans="1:20" ht="21.95" customHeight="1">
      <c r="A17" s="26" t="s">
        <v>52</v>
      </c>
      <c r="C17" s="44"/>
      <c r="D17" s="44"/>
      <c r="E17" s="46">
        <v>0</v>
      </c>
      <c r="F17" s="40"/>
      <c r="G17" s="46">
        <v>0</v>
      </c>
      <c r="H17" s="40"/>
      <c r="I17" s="46">
        <v>0</v>
      </c>
      <c r="J17" s="40"/>
      <c r="K17" s="46">
        <v>0</v>
      </c>
      <c r="L17" s="40"/>
      <c r="M17" s="46">
        <v>115989</v>
      </c>
      <c r="N17" s="40"/>
      <c r="O17" s="46">
        <f>SUM(E17:M17)</f>
        <v>115989</v>
      </c>
      <c r="P17" s="40"/>
      <c r="Q17" s="49">
        <v>0</v>
      </c>
      <c r="R17" s="40"/>
      <c r="S17" s="49">
        <f>SUM(O17:Q17)</f>
        <v>115989</v>
      </c>
      <c r="T17" s="40"/>
    </row>
    <row r="18" spans="1:20" ht="21.95" customHeight="1">
      <c r="A18" s="26" t="s">
        <v>55</v>
      </c>
      <c r="C18" s="44"/>
      <c r="D18" s="44"/>
      <c r="E18" s="45">
        <f>SUM(E17:E17)</f>
        <v>0</v>
      </c>
      <c r="F18" s="40"/>
      <c r="G18" s="45">
        <f>SUM(G17:G17)</f>
        <v>0</v>
      </c>
      <c r="H18" s="40"/>
      <c r="I18" s="45">
        <f>SUM(I17:I17)</f>
        <v>0</v>
      </c>
      <c r="J18" s="40"/>
      <c r="K18" s="45">
        <f>SUM(K17:K17)</f>
        <v>0</v>
      </c>
      <c r="L18" s="40"/>
      <c r="M18" s="45">
        <f>SUM(M17:M17)</f>
        <v>115989</v>
      </c>
      <c r="N18" s="40"/>
      <c r="O18" s="45">
        <f>SUM(O17:O17)</f>
        <v>115989</v>
      </c>
      <c r="P18" s="40"/>
      <c r="Q18" s="45">
        <f>SUM(Q17:Q17)</f>
        <v>0</v>
      </c>
      <c r="R18" s="40"/>
      <c r="S18" s="45">
        <f>SUM(S17:S17)</f>
        <v>115989</v>
      </c>
      <c r="T18" s="40"/>
    </row>
    <row r="19" spans="1:20" ht="21.95" customHeight="1">
      <c r="A19" s="26" t="s">
        <v>149</v>
      </c>
      <c r="C19" s="44"/>
      <c r="D19" s="44"/>
      <c r="E19" s="45"/>
      <c r="F19" s="40"/>
      <c r="G19" s="45"/>
      <c r="H19" s="40"/>
      <c r="I19" s="45"/>
      <c r="J19" s="40"/>
      <c r="K19" s="45"/>
      <c r="L19" s="40"/>
      <c r="M19" s="45"/>
      <c r="N19" s="40"/>
      <c r="O19" s="45"/>
      <c r="P19" s="40"/>
      <c r="Q19" s="45"/>
      <c r="R19" s="40"/>
      <c r="S19" s="45"/>
      <c r="T19" s="40"/>
    </row>
    <row r="20" spans="1:20" ht="21.95" customHeight="1">
      <c r="A20" s="26" t="s">
        <v>154</v>
      </c>
      <c r="C20" s="44"/>
      <c r="D20" s="44"/>
      <c r="E20" s="45">
        <v>0</v>
      </c>
      <c r="F20" s="40"/>
      <c r="G20" s="45">
        <v>0</v>
      </c>
      <c r="H20" s="40"/>
      <c r="I20" s="45">
        <v>0</v>
      </c>
      <c r="J20" s="40"/>
      <c r="K20" s="45">
        <v>0</v>
      </c>
      <c r="L20" s="40"/>
      <c r="M20" s="45">
        <v>0</v>
      </c>
      <c r="N20" s="40"/>
      <c r="O20" s="46">
        <f>SUM(E20:M20)</f>
        <v>0</v>
      </c>
      <c r="P20" s="40"/>
      <c r="Q20" s="45">
        <v>10</v>
      </c>
      <c r="R20" s="40"/>
      <c r="S20" s="45">
        <f>SUM(O20:Q20)</f>
        <v>10</v>
      </c>
      <c r="T20" s="40"/>
    </row>
    <row r="21" spans="1:20" ht="21.95" customHeight="1" thickBot="1">
      <c r="A21" s="30" t="s">
        <v>131</v>
      </c>
      <c r="D21" s="40"/>
      <c r="E21" s="47">
        <f>E16+SUM(E18:E20)</f>
        <v>310000</v>
      </c>
      <c r="F21" s="40"/>
      <c r="G21" s="47">
        <f>G16+SUM(G18:G20)</f>
        <v>449276</v>
      </c>
      <c r="H21" s="40"/>
      <c r="I21" s="47">
        <f>I16+SUM(I18:I20)</f>
        <v>-11925</v>
      </c>
      <c r="J21" s="40"/>
      <c r="K21" s="47">
        <f>K16+SUM(K18:K20)</f>
        <v>31000</v>
      </c>
      <c r="L21" s="40"/>
      <c r="M21" s="47">
        <f>M16+SUM(M18:M20)</f>
        <v>330529</v>
      </c>
      <c r="N21" s="40"/>
      <c r="O21" s="47">
        <f>O16+SUM(O18:O20)</f>
        <v>1108880</v>
      </c>
      <c r="P21" s="40"/>
      <c r="Q21" s="47">
        <f>Q16+SUM(Q18:Q20)</f>
        <v>10</v>
      </c>
      <c r="R21" s="40"/>
      <c r="S21" s="47">
        <f>S16+SUM(S18:S20)</f>
        <v>1108890</v>
      </c>
    </row>
    <row r="22" spans="1:20" ht="21.95" customHeight="1" thickTop="1">
      <c r="A22" s="3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</row>
    <row r="23" spans="1:20" ht="21.95" customHeight="1">
      <c r="A23" s="26" t="s">
        <v>21</v>
      </c>
    </row>
  </sheetData>
  <mergeCells count="2">
    <mergeCell ref="E6:S6"/>
    <mergeCell ref="K8:M8"/>
  </mergeCells>
  <printOptions horizontalCentered="1"/>
  <pageMargins left="0.64" right="0.62" top="0.98425196850393704" bottom="0.39370078740157499" header="0.196850393700787" footer="0.196850393700787"/>
  <pageSetup paperSize="9" scale="8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0"/>
  <sheetViews>
    <sheetView showGridLines="0" view="pageBreakPreview" zoomScaleNormal="70" zoomScaleSheetLayoutView="100" workbookViewId="0">
      <selection activeCell="B8" sqref="B8"/>
    </sheetView>
  </sheetViews>
  <sheetFormatPr defaultColWidth="9.140625" defaultRowHeight="21.95" customHeight="1"/>
  <cols>
    <col min="1" max="1" width="20.5703125" style="36" customWidth="1"/>
    <col min="2" max="2" width="18.42578125" style="36" customWidth="1"/>
    <col min="3" max="3" width="5.5703125" style="36" customWidth="1"/>
    <col min="4" max="4" width="0.85546875" style="36" customWidth="1"/>
    <col min="5" max="5" width="17.5703125" style="36" customWidth="1"/>
    <col min="6" max="6" width="0.85546875" style="36" customWidth="1"/>
    <col min="7" max="7" width="17.5703125" style="36" customWidth="1"/>
    <col min="8" max="8" width="0.85546875" style="36" customWidth="1"/>
    <col min="9" max="9" width="17.5703125" style="36" customWidth="1"/>
    <col min="10" max="10" width="0.85546875" style="36" customWidth="1"/>
    <col min="11" max="11" width="17.5703125" style="36" customWidth="1"/>
    <col min="12" max="12" width="0.85546875" style="36" customWidth="1"/>
    <col min="13" max="13" width="17.5703125" style="36" customWidth="1"/>
    <col min="14" max="14" width="0.85546875" style="36" customWidth="1"/>
    <col min="15" max="15" width="17.5703125" style="36" customWidth="1"/>
    <col min="16" max="16" width="0.85546875" style="36" customWidth="1"/>
    <col min="17" max="16384" width="9.140625" style="36"/>
  </cols>
  <sheetData>
    <row r="1" spans="1:16" ht="21.95" customHeight="1"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8" t="s">
        <v>39</v>
      </c>
    </row>
    <row r="2" spans="1:16" ht="21.95" customHeight="1">
      <c r="A2" s="30" t="s">
        <v>157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6" ht="21.95" customHeight="1">
      <c r="A3" s="30" t="s">
        <v>160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6" ht="21.95" customHeight="1">
      <c r="A4" s="30" t="s">
        <v>132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</row>
    <row r="5" spans="1:16" ht="21.95" customHeight="1"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8" t="s">
        <v>0</v>
      </c>
    </row>
    <row r="6" spans="1:16" ht="21.95" customHeight="1">
      <c r="A6" s="40"/>
      <c r="B6" s="40"/>
      <c r="C6" s="40"/>
      <c r="D6" s="41"/>
      <c r="E6" s="110" t="s">
        <v>2</v>
      </c>
      <c r="F6" s="110"/>
      <c r="G6" s="110"/>
      <c r="H6" s="110"/>
      <c r="I6" s="110"/>
      <c r="J6" s="110"/>
      <c r="K6" s="110"/>
      <c r="L6" s="110"/>
      <c r="M6" s="110"/>
      <c r="N6" s="110"/>
      <c r="O6" s="110"/>
    </row>
    <row r="7" spans="1:16" s="40" customFormat="1" ht="21.95" customHeight="1">
      <c r="E7" s="40" t="s">
        <v>70</v>
      </c>
      <c r="I7" s="40" t="s">
        <v>94</v>
      </c>
      <c r="K7" s="110" t="s">
        <v>61</v>
      </c>
      <c r="L7" s="110"/>
      <c r="M7" s="110"/>
      <c r="O7" s="40" t="s">
        <v>63</v>
      </c>
    </row>
    <row r="8" spans="1:16" s="40" customFormat="1" ht="21.95" customHeight="1">
      <c r="E8" s="40" t="s">
        <v>64</v>
      </c>
      <c r="I8" s="40" t="s">
        <v>95</v>
      </c>
      <c r="K8" s="40" t="s">
        <v>65</v>
      </c>
      <c r="O8" s="40" t="s">
        <v>66</v>
      </c>
    </row>
    <row r="9" spans="1:16" s="40" customFormat="1" ht="21.95" customHeight="1">
      <c r="E9" s="42" t="s">
        <v>67</v>
      </c>
      <c r="G9" s="42" t="s">
        <v>33</v>
      </c>
      <c r="I9" s="42" t="s">
        <v>96</v>
      </c>
      <c r="K9" s="43" t="s">
        <v>71</v>
      </c>
      <c r="M9" s="42" t="s">
        <v>68</v>
      </c>
      <c r="O9" s="42" t="s">
        <v>69</v>
      </c>
    </row>
    <row r="10" spans="1:16" ht="21.95" customHeight="1">
      <c r="A10" s="30" t="s">
        <v>90</v>
      </c>
      <c r="D10" s="40"/>
      <c r="E10" s="29">
        <v>310000</v>
      </c>
      <c r="F10" s="29"/>
      <c r="G10" s="29">
        <v>449276</v>
      </c>
      <c r="H10" s="29"/>
      <c r="I10" s="29">
        <v>-13618</v>
      </c>
      <c r="J10" s="29"/>
      <c r="K10" s="29">
        <v>31000</v>
      </c>
      <c r="L10" s="29"/>
      <c r="M10" s="29">
        <v>136956</v>
      </c>
      <c r="N10" s="29"/>
      <c r="O10" s="29">
        <f>SUM(E10:M10)</f>
        <v>913614</v>
      </c>
    </row>
    <row r="11" spans="1:16" ht="21.95" customHeight="1">
      <c r="A11" s="26" t="s">
        <v>52</v>
      </c>
      <c r="C11" s="44"/>
      <c r="D11" s="44"/>
      <c r="E11" s="46">
        <v>0</v>
      </c>
      <c r="F11" s="40"/>
      <c r="G11" s="46">
        <v>0</v>
      </c>
      <c r="H11" s="40"/>
      <c r="I11" s="46">
        <v>0</v>
      </c>
      <c r="J11" s="40"/>
      <c r="K11" s="46">
        <v>0</v>
      </c>
      <c r="L11" s="40"/>
      <c r="M11" s="46">
        <f>PL!L23</f>
        <v>51178</v>
      </c>
      <c r="N11" s="40"/>
      <c r="O11" s="46">
        <f>SUM(E11:M11)</f>
        <v>51178</v>
      </c>
      <c r="P11" s="40"/>
    </row>
    <row r="12" spans="1:16" ht="21.95" customHeight="1">
      <c r="A12" s="26" t="s">
        <v>55</v>
      </c>
      <c r="C12" s="44"/>
      <c r="D12" s="44"/>
      <c r="E12" s="45">
        <f>SUM(E11:E11)</f>
        <v>0</v>
      </c>
      <c r="F12" s="40"/>
      <c r="G12" s="45">
        <f>SUM(G11:G11)</f>
        <v>0</v>
      </c>
      <c r="H12" s="40"/>
      <c r="I12" s="45">
        <f>SUM(I11:I11)</f>
        <v>0</v>
      </c>
      <c r="J12" s="40"/>
      <c r="K12" s="45">
        <f>SUM(K11:K11)</f>
        <v>0</v>
      </c>
      <c r="L12" s="40"/>
      <c r="M12" s="45">
        <f>SUM(M11:M11)</f>
        <v>51178</v>
      </c>
      <c r="N12" s="40"/>
      <c r="O12" s="45">
        <f>SUM(O11:O11)</f>
        <v>51178</v>
      </c>
      <c r="P12" s="40"/>
    </row>
    <row r="13" spans="1:16" ht="21.95" customHeight="1" thickBot="1">
      <c r="A13" s="30" t="s">
        <v>130</v>
      </c>
      <c r="D13" s="40"/>
      <c r="E13" s="47">
        <f>SUM(E10:E11)</f>
        <v>310000</v>
      </c>
      <c r="F13" s="40"/>
      <c r="G13" s="47">
        <f>SUM(G10:G11)</f>
        <v>449276</v>
      </c>
      <c r="H13" s="40"/>
      <c r="I13" s="47">
        <f>SUM(I10:I11)</f>
        <v>-13618</v>
      </c>
      <c r="J13" s="40"/>
      <c r="K13" s="47">
        <f>SUM(K10:K11)</f>
        <v>31000</v>
      </c>
      <c r="L13" s="40"/>
      <c r="M13" s="47">
        <f>SUM(M10:M11)</f>
        <v>188134</v>
      </c>
      <c r="N13" s="40"/>
      <c r="O13" s="47">
        <f>SUM(O10:O11)</f>
        <v>964792</v>
      </c>
    </row>
    <row r="14" spans="1:16" ht="21.95" customHeight="1" thickTop="1">
      <c r="A14" s="3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</row>
    <row r="15" spans="1:16" ht="21.95" customHeight="1">
      <c r="A15" s="30" t="s">
        <v>128</v>
      </c>
      <c r="D15" s="40"/>
      <c r="E15" s="45">
        <v>310000</v>
      </c>
      <c r="F15" s="45"/>
      <c r="G15" s="45">
        <v>449276</v>
      </c>
      <c r="H15" s="45"/>
      <c r="I15" s="45">
        <v>-13618</v>
      </c>
      <c r="J15" s="45"/>
      <c r="K15" s="45">
        <v>31000</v>
      </c>
      <c r="L15" s="45"/>
      <c r="M15" s="45">
        <v>148535</v>
      </c>
      <c r="N15" s="45"/>
      <c r="O15" s="45">
        <f>SUM(E15:N15)</f>
        <v>925193</v>
      </c>
    </row>
    <row r="16" spans="1:16" ht="21.95" customHeight="1">
      <c r="A16" s="26" t="s">
        <v>52</v>
      </c>
      <c r="C16" s="44"/>
      <c r="D16" s="44"/>
      <c r="E16" s="46">
        <v>0</v>
      </c>
      <c r="F16" s="40"/>
      <c r="G16" s="46">
        <v>0</v>
      </c>
      <c r="H16" s="40"/>
      <c r="I16" s="46">
        <v>0</v>
      </c>
      <c r="J16" s="40"/>
      <c r="K16" s="46">
        <v>0</v>
      </c>
      <c r="L16" s="40"/>
      <c r="M16" s="46">
        <f>PL!J23</f>
        <v>119925</v>
      </c>
      <c r="N16" s="40"/>
      <c r="O16" s="46">
        <f>SUM(E16:M16)</f>
        <v>119925</v>
      </c>
      <c r="P16" s="40"/>
    </row>
    <row r="17" spans="1:16" ht="21.95" customHeight="1">
      <c r="A17" s="26" t="s">
        <v>55</v>
      </c>
      <c r="C17" s="44"/>
      <c r="D17" s="44"/>
      <c r="E17" s="45">
        <f>SUM(E16:E16)</f>
        <v>0</v>
      </c>
      <c r="F17" s="40"/>
      <c r="G17" s="45">
        <f>SUM(G16:G16)</f>
        <v>0</v>
      </c>
      <c r="H17" s="40"/>
      <c r="I17" s="45">
        <f>SUM(I16:I16)</f>
        <v>0</v>
      </c>
      <c r="J17" s="40"/>
      <c r="K17" s="45">
        <f>SUM(K16:K16)</f>
        <v>0</v>
      </c>
      <c r="L17" s="40"/>
      <c r="M17" s="45">
        <f>SUM(M16:M16)</f>
        <v>119925</v>
      </c>
      <c r="N17" s="40"/>
      <c r="O17" s="45">
        <f>SUM(O16:O16)</f>
        <v>119925</v>
      </c>
      <c r="P17" s="40"/>
    </row>
    <row r="18" spans="1:16" ht="21.95" customHeight="1" thickBot="1">
      <c r="A18" s="30" t="s">
        <v>131</v>
      </c>
      <c r="D18" s="40"/>
      <c r="E18" s="47">
        <f>SUM(E15:E16)</f>
        <v>310000</v>
      </c>
      <c r="F18" s="40"/>
      <c r="G18" s="47">
        <f>SUM(G15:G16)</f>
        <v>449276</v>
      </c>
      <c r="H18" s="40"/>
      <c r="I18" s="47">
        <f>SUM(I15:I16)</f>
        <v>-13618</v>
      </c>
      <c r="J18" s="40"/>
      <c r="K18" s="47">
        <f>SUM(K15:K16)</f>
        <v>31000</v>
      </c>
      <c r="L18" s="40"/>
      <c r="M18" s="47">
        <f>SUM(M15:M16)</f>
        <v>268460</v>
      </c>
      <c r="N18" s="40"/>
      <c r="O18" s="47">
        <f>SUM(O15:O16)</f>
        <v>1045118</v>
      </c>
    </row>
    <row r="19" spans="1:16" ht="21.95" customHeight="1" thickTop="1">
      <c r="A19" s="3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</row>
    <row r="20" spans="1:16" ht="21.95" customHeight="1">
      <c r="A20" s="26" t="s">
        <v>21</v>
      </c>
    </row>
  </sheetData>
  <mergeCells count="2">
    <mergeCell ref="E6:O6"/>
    <mergeCell ref="K7:M7"/>
  </mergeCells>
  <printOptions horizontalCentered="1"/>
  <pageMargins left="0.39370078740157499" right="0.78740157480314998" top="0.98425196850393704" bottom="0.39370078740157499" header="0.196850393700787" footer="0.196850393700787"/>
  <pageSetup paperSize="9" scale="85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70"/>
  <sheetViews>
    <sheetView showGridLines="0" view="pageBreakPreview" zoomScaleNormal="130" zoomScaleSheetLayoutView="100" workbookViewId="0">
      <selection activeCell="B56" sqref="B56"/>
    </sheetView>
  </sheetViews>
  <sheetFormatPr defaultColWidth="10.5703125" defaultRowHeight="20.45" customHeight="1"/>
  <cols>
    <col min="1" max="2" width="15.5703125" style="26" customWidth="1"/>
    <col min="3" max="3" width="13.85546875" style="26" customWidth="1"/>
    <col min="4" max="4" width="5.5703125" style="27" customWidth="1"/>
    <col min="5" max="5" width="1.42578125" style="27" customWidth="1"/>
    <col min="6" max="6" width="13.140625" style="28" customWidth="1"/>
    <col min="7" max="7" width="0.5703125" style="27" customWidth="1"/>
    <col min="8" max="8" width="13.140625" style="28" customWidth="1"/>
    <col min="9" max="9" width="0.5703125" style="27" customWidth="1"/>
    <col min="10" max="10" width="13.140625" style="28" customWidth="1"/>
    <col min="11" max="11" width="0.5703125" style="26" customWidth="1"/>
    <col min="12" max="12" width="13.140625" style="28" customWidth="1"/>
    <col min="13" max="13" width="0.85546875" style="26" customWidth="1"/>
    <col min="14" max="14" width="14.140625" style="26" bestFit="1" customWidth="1"/>
    <col min="15" max="16384" width="10.5703125" style="26"/>
  </cols>
  <sheetData>
    <row r="1" spans="1:19" ht="20.45" customHeight="1">
      <c r="L1" s="29" t="s">
        <v>39</v>
      </c>
      <c r="M1" s="4"/>
    </row>
    <row r="2" spans="1:19" ht="20.45" customHeight="1">
      <c r="A2" s="30" t="s">
        <v>157</v>
      </c>
      <c r="B2" s="31"/>
      <c r="C2" s="31"/>
      <c r="D2" s="31"/>
      <c r="E2" s="31"/>
      <c r="F2" s="32"/>
      <c r="G2" s="33"/>
      <c r="H2" s="32"/>
      <c r="I2" s="33"/>
      <c r="J2" s="32"/>
      <c r="L2" s="32"/>
      <c r="M2" s="4"/>
    </row>
    <row r="3" spans="1:19" ht="20.45" customHeight="1">
      <c r="A3" s="80" t="s">
        <v>162</v>
      </c>
      <c r="B3" s="104"/>
      <c r="C3" s="104"/>
      <c r="D3" s="104"/>
      <c r="E3" s="104"/>
      <c r="F3" s="11"/>
      <c r="G3" s="12"/>
      <c r="H3" s="11"/>
      <c r="I3" s="12"/>
      <c r="J3" s="11"/>
      <c r="L3" s="11"/>
      <c r="M3" s="4"/>
    </row>
    <row r="4" spans="1:19" ht="20.45" customHeight="1">
      <c r="A4" s="80" t="s">
        <v>132</v>
      </c>
      <c r="B4" s="31"/>
      <c r="C4" s="31"/>
      <c r="D4" s="31"/>
      <c r="E4" s="31"/>
      <c r="F4" s="34"/>
      <c r="G4" s="31"/>
      <c r="H4" s="34"/>
      <c r="I4" s="31"/>
      <c r="J4" s="34"/>
      <c r="L4" s="34"/>
      <c r="M4" s="4"/>
    </row>
    <row r="5" spans="1:19" ht="20.45" customHeight="1">
      <c r="D5" s="81"/>
      <c r="E5" s="81"/>
      <c r="F5" s="31"/>
      <c r="G5" s="31"/>
      <c r="H5" s="31"/>
      <c r="I5" s="31"/>
      <c r="J5" s="29"/>
      <c r="K5" s="27"/>
      <c r="L5" s="29" t="s">
        <v>0</v>
      </c>
      <c r="M5" s="4"/>
    </row>
    <row r="6" spans="1:19" ht="20.45" customHeight="1">
      <c r="D6" s="81"/>
      <c r="E6" s="81"/>
      <c r="F6" s="109" t="s">
        <v>1</v>
      </c>
      <c r="G6" s="109"/>
      <c r="H6" s="109"/>
      <c r="I6" s="31"/>
      <c r="J6" s="108" t="s">
        <v>2</v>
      </c>
      <c r="K6" s="108"/>
      <c r="L6" s="108"/>
      <c r="M6" s="4"/>
    </row>
    <row r="7" spans="1:19" ht="20.45" customHeight="1">
      <c r="D7" s="81"/>
      <c r="E7" s="81"/>
      <c r="F7" s="82" t="s">
        <v>127</v>
      </c>
      <c r="H7" s="82" t="s">
        <v>89</v>
      </c>
      <c r="J7" s="82" t="s">
        <v>127</v>
      </c>
      <c r="K7" s="27"/>
      <c r="L7" s="82" t="s">
        <v>89</v>
      </c>
      <c r="M7" s="4"/>
    </row>
    <row r="8" spans="1:19" ht="20.45" customHeight="1">
      <c r="A8" s="30" t="s">
        <v>82</v>
      </c>
      <c r="B8" s="105"/>
      <c r="C8" s="105"/>
      <c r="D8" s="105"/>
      <c r="E8" s="105"/>
      <c r="F8" s="9"/>
      <c r="G8" s="10"/>
      <c r="H8" s="9"/>
      <c r="I8" s="10"/>
      <c r="J8" s="9"/>
      <c r="L8" s="9"/>
      <c r="M8" s="4"/>
      <c r="O8" s="28"/>
    </row>
    <row r="9" spans="1:19" ht="20.45" customHeight="1">
      <c r="A9" s="102" t="s">
        <v>83</v>
      </c>
      <c r="B9" s="103"/>
      <c r="C9" s="103"/>
      <c r="D9" s="103"/>
      <c r="E9" s="103"/>
      <c r="F9" s="13">
        <f>PL!F21</f>
        <v>144645</v>
      </c>
      <c r="G9" s="10"/>
      <c r="H9" s="13">
        <f>PL!H21</f>
        <v>78921</v>
      </c>
      <c r="I9" s="10"/>
      <c r="J9" s="13">
        <f>PL!J21</f>
        <v>149724</v>
      </c>
      <c r="L9" s="13">
        <f>PL!L21</f>
        <v>63887</v>
      </c>
      <c r="M9" s="4"/>
      <c r="O9" s="28"/>
      <c r="Q9" s="28"/>
      <c r="S9" s="28"/>
    </row>
    <row r="10" spans="1:19" ht="20.45" customHeight="1">
      <c r="A10" s="102" t="s">
        <v>84</v>
      </c>
      <c r="B10" s="103"/>
      <c r="C10" s="103"/>
      <c r="D10" s="103"/>
      <c r="E10" s="103"/>
      <c r="F10" s="9"/>
      <c r="G10" s="10"/>
      <c r="H10" s="9"/>
      <c r="I10" s="10"/>
      <c r="J10" s="9"/>
      <c r="L10" s="9"/>
      <c r="M10" s="4"/>
      <c r="O10" s="28"/>
      <c r="Q10" s="28"/>
      <c r="S10" s="28"/>
    </row>
    <row r="11" spans="1:19" ht="20.45" customHeight="1">
      <c r="A11" s="102" t="s">
        <v>85</v>
      </c>
      <c r="B11" s="103"/>
      <c r="C11" s="103"/>
      <c r="D11" s="103"/>
      <c r="E11" s="103"/>
      <c r="F11" s="9"/>
      <c r="G11" s="10"/>
      <c r="H11" s="9"/>
      <c r="I11" s="10"/>
      <c r="J11" s="9"/>
      <c r="L11" s="9"/>
      <c r="M11" s="4"/>
      <c r="O11" s="28"/>
      <c r="Q11" s="28"/>
      <c r="S11" s="28"/>
    </row>
    <row r="12" spans="1:19" ht="20.45" customHeight="1">
      <c r="A12" s="102" t="s">
        <v>86</v>
      </c>
      <c r="B12" s="103"/>
      <c r="C12" s="103"/>
      <c r="D12" s="103"/>
      <c r="E12" s="103"/>
      <c r="F12" s="9">
        <v>39382</v>
      </c>
      <c r="G12" s="14"/>
      <c r="H12" s="9">
        <v>35196</v>
      </c>
      <c r="I12" s="14"/>
      <c r="J12" s="9">
        <v>16944</v>
      </c>
      <c r="K12" s="14"/>
      <c r="L12" s="9">
        <v>16676</v>
      </c>
      <c r="M12" s="14"/>
      <c r="N12" s="9"/>
      <c r="O12" s="28"/>
      <c r="Q12" s="28"/>
      <c r="S12" s="28"/>
    </row>
    <row r="13" spans="1:19" ht="20.45" customHeight="1">
      <c r="A13" s="102" t="s">
        <v>163</v>
      </c>
      <c r="B13" s="103"/>
      <c r="C13" s="103"/>
      <c r="D13" s="103"/>
      <c r="E13" s="103"/>
      <c r="F13" s="16">
        <v>507</v>
      </c>
      <c r="G13" s="17"/>
      <c r="H13" s="16">
        <v>-72</v>
      </c>
      <c r="I13" s="17"/>
      <c r="J13" s="16">
        <v>240</v>
      </c>
      <c r="K13" s="17"/>
      <c r="L13" s="16">
        <v>209</v>
      </c>
      <c r="M13" s="17"/>
      <c r="N13" s="16"/>
      <c r="O13" s="28"/>
      <c r="Q13" s="28"/>
      <c r="S13" s="28"/>
    </row>
    <row r="14" spans="1:19" ht="20.45" customHeight="1">
      <c r="A14" s="26" t="s">
        <v>150</v>
      </c>
      <c r="B14" s="103"/>
      <c r="C14" s="103"/>
      <c r="D14" s="103"/>
      <c r="E14" s="103"/>
      <c r="F14" s="9">
        <v>311</v>
      </c>
      <c r="G14" s="14"/>
      <c r="H14" s="9">
        <v>141</v>
      </c>
      <c r="I14" s="14"/>
      <c r="J14" s="9">
        <v>72</v>
      </c>
      <c r="K14" s="14"/>
      <c r="L14" s="9">
        <v>173</v>
      </c>
      <c r="M14" s="14"/>
      <c r="N14" s="9"/>
      <c r="O14" s="28"/>
      <c r="Q14" s="28"/>
      <c r="S14" s="28"/>
    </row>
    <row r="15" spans="1:19" ht="20.45" customHeight="1">
      <c r="A15" s="26" t="s">
        <v>112</v>
      </c>
      <c r="B15" s="103"/>
      <c r="C15" s="103"/>
      <c r="D15" s="103"/>
      <c r="E15" s="103"/>
      <c r="F15" s="9">
        <v>0</v>
      </c>
      <c r="G15" s="14"/>
      <c r="H15" s="9">
        <v>4</v>
      </c>
      <c r="I15" s="14"/>
      <c r="J15" s="9">
        <v>0</v>
      </c>
      <c r="K15" s="14"/>
      <c r="L15" s="9">
        <v>0</v>
      </c>
      <c r="M15" s="14"/>
      <c r="N15" s="9"/>
      <c r="O15" s="28"/>
      <c r="Q15" s="28"/>
      <c r="S15" s="28"/>
    </row>
    <row r="16" spans="1:19" ht="20.45" customHeight="1">
      <c r="A16" s="26" t="s">
        <v>164</v>
      </c>
      <c r="B16" s="103"/>
      <c r="C16" s="103"/>
      <c r="D16" s="103"/>
      <c r="E16" s="103"/>
      <c r="F16" s="9">
        <v>-4</v>
      </c>
      <c r="G16" s="14"/>
      <c r="H16" s="15">
        <v>5</v>
      </c>
      <c r="I16" s="17"/>
      <c r="J16" s="15">
        <v>0</v>
      </c>
      <c r="K16" s="17"/>
      <c r="L16" s="15">
        <v>0</v>
      </c>
      <c r="M16" s="14"/>
      <c r="N16" s="9"/>
      <c r="O16" s="28"/>
      <c r="Q16" s="28"/>
      <c r="S16" s="28"/>
    </row>
    <row r="17" spans="1:19" ht="20.45" customHeight="1">
      <c r="A17" s="102" t="s">
        <v>165</v>
      </c>
      <c r="B17" s="103"/>
      <c r="C17" s="103"/>
      <c r="D17" s="103"/>
      <c r="E17" s="103"/>
      <c r="F17" s="15">
        <v>-221</v>
      </c>
      <c r="G17" s="17"/>
      <c r="H17" s="9">
        <v>0</v>
      </c>
      <c r="I17" s="14"/>
      <c r="J17" s="9">
        <v>-259</v>
      </c>
      <c r="K17" s="14"/>
      <c r="L17" s="9">
        <v>0</v>
      </c>
      <c r="M17" s="17"/>
      <c r="N17" s="15"/>
      <c r="O17" s="28"/>
      <c r="Q17" s="28"/>
      <c r="S17" s="28"/>
    </row>
    <row r="18" spans="1:19" ht="20.45" customHeight="1">
      <c r="A18" s="102" t="s">
        <v>120</v>
      </c>
      <c r="B18" s="103"/>
      <c r="C18" s="103"/>
      <c r="D18" s="103"/>
      <c r="E18" s="103"/>
      <c r="F18" s="15">
        <v>1012</v>
      </c>
      <c r="G18" s="17"/>
      <c r="H18" s="9">
        <v>757</v>
      </c>
      <c r="I18" s="14"/>
      <c r="J18" s="9">
        <v>452</v>
      </c>
      <c r="K18" s="14"/>
      <c r="L18" s="9">
        <v>-442</v>
      </c>
      <c r="M18" s="17"/>
      <c r="N18" s="15"/>
      <c r="O18" s="28"/>
      <c r="Q18" s="28"/>
      <c r="S18" s="28"/>
    </row>
    <row r="19" spans="1:19" ht="20.45" customHeight="1">
      <c r="A19" s="102" t="s">
        <v>106</v>
      </c>
      <c r="B19" s="103"/>
      <c r="C19" s="103"/>
      <c r="D19" s="103"/>
      <c r="E19" s="103"/>
      <c r="F19" s="9">
        <v>3139</v>
      </c>
      <c r="G19" s="14"/>
      <c r="H19" s="9">
        <v>2717</v>
      </c>
      <c r="I19" s="14"/>
      <c r="J19" s="9">
        <v>2269</v>
      </c>
      <c r="K19" s="17"/>
      <c r="L19" s="15">
        <v>1934</v>
      </c>
      <c r="M19" s="14"/>
      <c r="N19" s="9"/>
      <c r="O19" s="28"/>
      <c r="Q19" s="28"/>
      <c r="S19" s="28"/>
    </row>
    <row r="20" spans="1:19" ht="20.45" customHeight="1">
      <c r="A20" s="102" t="s">
        <v>145</v>
      </c>
      <c r="B20" s="103"/>
      <c r="C20" s="103"/>
      <c r="D20" s="103"/>
      <c r="E20" s="103"/>
      <c r="F20" s="16">
        <v>-995</v>
      </c>
      <c r="G20" s="17"/>
      <c r="H20" s="15">
        <v>2864</v>
      </c>
      <c r="I20" s="17"/>
      <c r="J20" s="15">
        <v>-1008</v>
      </c>
      <c r="K20" s="14"/>
      <c r="L20" s="9">
        <v>-7869</v>
      </c>
      <c r="M20" s="17"/>
      <c r="N20" s="16"/>
      <c r="O20" s="28"/>
      <c r="Q20" s="28"/>
      <c r="S20" s="28"/>
    </row>
    <row r="21" spans="1:19" ht="20.45" customHeight="1">
      <c r="A21" s="102" t="s">
        <v>116</v>
      </c>
      <c r="B21" s="103"/>
      <c r="C21" s="103"/>
      <c r="D21" s="103"/>
      <c r="E21" s="103"/>
      <c r="F21" s="25">
        <v>3294</v>
      </c>
      <c r="G21" s="17"/>
      <c r="H21" s="19">
        <v>1695</v>
      </c>
      <c r="I21" s="17"/>
      <c r="J21" s="19">
        <v>1893</v>
      </c>
      <c r="K21" s="17"/>
      <c r="L21" s="25">
        <v>810</v>
      </c>
      <c r="M21" s="17"/>
      <c r="N21" s="16"/>
      <c r="O21" s="28"/>
      <c r="Q21" s="28"/>
      <c r="S21" s="28"/>
    </row>
    <row r="22" spans="1:19" ht="20.45" customHeight="1">
      <c r="A22" s="102" t="s">
        <v>78</v>
      </c>
      <c r="B22" s="103"/>
      <c r="C22" s="103"/>
      <c r="D22" s="103"/>
      <c r="E22" s="103"/>
      <c r="F22" s="16"/>
      <c r="G22" s="17"/>
      <c r="H22" s="16"/>
      <c r="I22" s="17"/>
      <c r="J22" s="16"/>
      <c r="K22" s="17"/>
      <c r="L22" s="16"/>
      <c r="M22" s="7"/>
      <c r="O22" s="28"/>
      <c r="Q22" s="28"/>
      <c r="S22" s="28"/>
    </row>
    <row r="23" spans="1:19" ht="20.45" customHeight="1">
      <c r="A23" s="102" t="s">
        <v>79</v>
      </c>
      <c r="B23" s="103"/>
      <c r="C23" s="103"/>
      <c r="D23" s="103"/>
      <c r="E23" s="103"/>
      <c r="F23" s="18">
        <f>SUM(F9:F21)</f>
        <v>191070</v>
      </c>
      <c r="G23" s="14"/>
      <c r="H23" s="18">
        <f>SUM(H9:H21)</f>
        <v>122228</v>
      </c>
      <c r="I23" s="14"/>
      <c r="J23" s="18">
        <f>SUM(J9:J21)</f>
        <v>170327</v>
      </c>
      <c r="K23" s="14"/>
      <c r="L23" s="18">
        <f>SUM(L9:L21)</f>
        <v>75378</v>
      </c>
      <c r="M23" s="7"/>
      <c r="O23" s="28"/>
      <c r="Q23" s="28"/>
      <c r="S23" s="28"/>
    </row>
    <row r="24" spans="1:19" ht="20.45" customHeight="1">
      <c r="A24" s="102" t="s">
        <v>121</v>
      </c>
      <c r="B24" s="103"/>
      <c r="C24" s="103"/>
      <c r="D24" s="103"/>
      <c r="E24" s="103"/>
      <c r="G24" s="102"/>
      <c r="H24" s="26"/>
      <c r="I24" s="26"/>
      <c r="J24" s="26"/>
      <c r="L24" s="26"/>
      <c r="M24" s="7"/>
      <c r="O24" s="28"/>
      <c r="Q24" s="28"/>
      <c r="S24" s="28"/>
    </row>
    <row r="25" spans="1:19" ht="20.45" customHeight="1">
      <c r="A25" s="102" t="s">
        <v>107</v>
      </c>
      <c r="B25" s="103"/>
      <c r="C25" s="103"/>
      <c r="D25" s="103"/>
      <c r="E25" s="103"/>
      <c r="F25" s="28">
        <v>-113653</v>
      </c>
      <c r="G25" s="10"/>
      <c r="H25" s="28">
        <v>-58257</v>
      </c>
      <c r="I25" s="10"/>
      <c r="J25" s="28">
        <v>-119826</v>
      </c>
      <c r="K25" s="10"/>
      <c r="L25" s="28">
        <v>-7530</v>
      </c>
      <c r="M25" s="10"/>
      <c r="N25" s="28"/>
      <c r="O25" s="28"/>
      <c r="Q25" s="28"/>
      <c r="S25" s="28"/>
    </row>
    <row r="26" spans="1:19" ht="20.45" customHeight="1">
      <c r="A26" s="102" t="s">
        <v>80</v>
      </c>
      <c r="B26" s="103"/>
      <c r="C26" s="103"/>
      <c r="D26" s="103"/>
      <c r="E26" s="103"/>
      <c r="F26" s="9">
        <v>-372972</v>
      </c>
      <c r="G26" s="10"/>
      <c r="H26" s="9">
        <v>-84565</v>
      </c>
      <c r="I26" s="10"/>
      <c r="J26" s="9">
        <v>-386222</v>
      </c>
      <c r="K26" s="10"/>
      <c r="L26" s="9">
        <v>-66471</v>
      </c>
      <c r="M26" s="10"/>
      <c r="N26" s="9"/>
      <c r="O26" s="28"/>
      <c r="Q26" s="28"/>
      <c r="S26" s="28"/>
    </row>
    <row r="27" spans="1:19" ht="20.45" customHeight="1">
      <c r="A27" s="102" t="s">
        <v>81</v>
      </c>
      <c r="B27" s="103"/>
      <c r="C27" s="103"/>
      <c r="D27" s="103"/>
      <c r="E27" s="103"/>
      <c r="F27" s="9">
        <v>848</v>
      </c>
      <c r="G27" s="10"/>
      <c r="H27" s="9">
        <v>688</v>
      </c>
      <c r="I27" s="10"/>
      <c r="J27" s="9">
        <v>60</v>
      </c>
      <c r="K27" s="10"/>
      <c r="L27" s="9">
        <v>272</v>
      </c>
      <c r="M27" s="10"/>
      <c r="N27" s="9"/>
      <c r="O27" s="28"/>
      <c r="Q27" s="28"/>
      <c r="S27" s="28"/>
    </row>
    <row r="28" spans="1:19" ht="20.45" customHeight="1">
      <c r="A28" s="102" t="s">
        <v>122</v>
      </c>
      <c r="B28" s="103"/>
      <c r="C28" s="103"/>
      <c r="D28" s="103"/>
      <c r="E28" s="103"/>
      <c r="F28" s="9"/>
      <c r="G28" s="10"/>
      <c r="H28" s="9"/>
      <c r="I28" s="10"/>
      <c r="J28" s="9"/>
      <c r="K28" s="10"/>
      <c r="L28" s="9"/>
      <c r="M28" s="10"/>
      <c r="N28" s="9"/>
      <c r="O28" s="28"/>
      <c r="Q28" s="28"/>
      <c r="S28" s="28"/>
    </row>
    <row r="29" spans="1:19" ht="20.45" customHeight="1">
      <c r="A29" s="102" t="s">
        <v>108</v>
      </c>
      <c r="B29" s="103"/>
      <c r="C29" s="103"/>
      <c r="D29" s="103"/>
      <c r="E29" s="103"/>
      <c r="F29" s="19">
        <v>439891</v>
      </c>
      <c r="G29" s="10"/>
      <c r="H29" s="19">
        <v>127929</v>
      </c>
      <c r="I29" s="10"/>
      <c r="J29" s="19">
        <v>419246</v>
      </c>
      <c r="K29" s="10"/>
      <c r="L29" s="19">
        <v>135395</v>
      </c>
      <c r="M29" s="10"/>
      <c r="N29" s="20"/>
      <c r="O29" s="28"/>
      <c r="Q29" s="28"/>
      <c r="S29" s="28"/>
    </row>
    <row r="30" spans="1:19" ht="20.45" customHeight="1">
      <c r="A30" s="102" t="s">
        <v>82</v>
      </c>
      <c r="B30" s="105"/>
      <c r="C30" s="103"/>
      <c r="D30" s="103"/>
      <c r="E30" s="103"/>
      <c r="F30" s="9">
        <f>SUM(F23:F29)</f>
        <v>145184</v>
      </c>
      <c r="G30" s="10"/>
      <c r="H30" s="9">
        <f>SUM(H23:H29)</f>
        <v>108023</v>
      </c>
      <c r="I30" s="10"/>
      <c r="J30" s="9">
        <f>SUM(J23:J29)</f>
        <v>83585</v>
      </c>
      <c r="K30" s="10"/>
      <c r="L30" s="9">
        <f>SUM(L23:L29)</f>
        <v>137044</v>
      </c>
      <c r="M30" s="7"/>
      <c r="O30" s="28"/>
      <c r="Q30" s="28"/>
      <c r="S30" s="28"/>
    </row>
    <row r="31" spans="1:19" ht="20.45" customHeight="1">
      <c r="A31" s="102" t="s">
        <v>87</v>
      </c>
      <c r="B31" s="103"/>
      <c r="C31" s="103"/>
      <c r="D31" s="103"/>
      <c r="E31" s="103"/>
      <c r="F31" s="9">
        <v>-6871</v>
      </c>
      <c r="G31" s="10"/>
      <c r="H31" s="9">
        <v>-5292</v>
      </c>
      <c r="I31" s="10"/>
      <c r="J31" s="9">
        <v>-5222</v>
      </c>
      <c r="K31" s="10"/>
      <c r="L31" s="20">
        <v>-4568</v>
      </c>
      <c r="M31" s="7"/>
      <c r="O31" s="28"/>
      <c r="Q31" s="28"/>
      <c r="S31" s="28"/>
    </row>
    <row r="32" spans="1:19" ht="20.45" customHeight="1">
      <c r="A32" s="106" t="s">
        <v>124</v>
      </c>
      <c r="B32" s="103"/>
      <c r="C32" s="103"/>
      <c r="D32" s="103"/>
      <c r="E32" s="103"/>
      <c r="F32" s="21">
        <f>SUM(F30:F31)</f>
        <v>138313</v>
      </c>
      <c r="G32" s="10"/>
      <c r="H32" s="21">
        <f>SUM(H30:H31)</f>
        <v>102731</v>
      </c>
      <c r="I32" s="10"/>
      <c r="J32" s="21">
        <f>SUM(J30:J31)</f>
        <v>78363</v>
      </c>
      <c r="L32" s="21">
        <f>SUM(L30:L31)</f>
        <v>132476</v>
      </c>
      <c r="M32" s="7"/>
      <c r="O32" s="28"/>
      <c r="Q32" s="28"/>
      <c r="S32" s="28"/>
    </row>
    <row r="33" spans="1:19" ht="20.45" customHeight="1">
      <c r="A33" s="102"/>
      <c r="B33" s="103"/>
      <c r="C33" s="103"/>
      <c r="D33" s="103"/>
      <c r="E33" s="103"/>
      <c r="G33" s="102"/>
      <c r="I33" s="102"/>
      <c r="M33" s="7"/>
      <c r="O33" s="28"/>
      <c r="Q33" s="28"/>
      <c r="S33" s="28"/>
    </row>
    <row r="34" spans="1:19" ht="20.45" customHeight="1">
      <c r="A34" s="35" t="s">
        <v>21</v>
      </c>
      <c r="B34" s="103"/>
      <c r="C34" s="103"/>
      <c r="D34" s="103"/>
      <c r="E34" s="103"/>
      <c r="F34" s="9"/>
      <c r="G34" s="10"/>
      <c r="H34" s="9"/>
      <c r="I34" s="10"/>
      <c r="J34" s="9"/>
      <c r="L34" s="9"/>
      <c r="M34" s="7"/>
      <c r="O34" s="28"/>
      <c r="Q34" s="28"/>
      <c r="S34" s="28"/>
    </row>
    <row r="35" spans="1:19" ht="20.45" customHeight="1">
      <c r="L35" s="29" t="s">
        <v>39</v>
      </c>
      <c r="M35" s="7"/>
      <c r="O35" s="28"/>
      <c r="Q35" s="28"/>
      <c r="S35" s="28"/>
    </row>
    <row r="36" spans="1:19" ht="20.45" customHeight="1">
      <c r="A36" s="30" t="s">
        <v>157</v>
      </c>
      <c r="B36" s="31"/>
      <c r="C36" s="31"/>
      <c r="D36" s="31"/>
      <c r="E36" s="31"/>
      <c r="F36" s="32"/>
      <c r="G36" s="33"/>
      <c r="H36" s="32"/>
      <c r="I36" s="33"/>
      <c r="J36" s="32"/>
      <c r="L36" s="32"/>
      <c r="M36" s="7"/>
      <c r="O36" s="28"/>
      <c r="Q36" s="28"/>
      <c r="S36" s="28"/>
    </row>
    <row r="37" spans="1:19" ht="20.45" customHeight="1">
      <c r="A37" s="80" t="s">
        <v>161</v>
      </c>
      <c r="B37" s="104"/>
      <c r="C37" s="104"/>
      <c r="D37" s="104"/>
      <c r="E37" s="104"/>
      <c r="F37" s="11"/>
      <c r="G37" s="12"/>
      <c r="H37" s="11"/>
      <c r="I37" s="12"/>
      <c r="J37" s="11"/>
      <c r="L37" s="11"/>
      <c r="M37" s="7"/>
      <c r="O37" s="28"/>
      <c r="Q37" s="28"/>
      <c r="S37" s="28"/>
    </row>
    <row r="38" spans="1:19" ht="20.45" customHeight="1">
      <c r="A38" s="80" t="s">
        <v>132</v>
      </c>
      <c r="B38" s="31"/>
      <c r="C38" s="31"/>
      <c r="D38" s="31"/>
      <c r="E38" s="31"/>
      <c r="F38" s="34"/>
      <c r="G38" s="31"/>
      <c r="H38" s="34"/>
      <c r="I38" s="31"/>
      <c r="J38" s="34"/>
      <c r="L38" s="34"/>
      <c r="M38" s="7"/>
      <c r="O38" s="28"/>
      <c r="Q38" s="28"/>
      <c r="S38" s="28"/>
    </row>
    <row r="39" spans="1:19" ht="20.45" customHeight="1">
      <c r="D39" s="81"/>
      <c r="E39" s="81"/>
      <c r="F39" s="31"/>
      <c r="G39" s="31"/>
      <c r="H39" s="31"/>
      <c r="I39" s="31"/>
      <c r="J39" s="29"/>
      <c r="K39" s="27"/>
      <c r="L39" s="29" t="s">
        <v>0</v>
      </c>
      <c r="M39" s="4"/>
      <c r="O39" s="28"/>
      <c r="Q39" s="28"/>
      <c r="S39" s="28"/>
    </row>
    <row r="40" spans="1:19" ht="20.45" customHeight="1">
      <c r="D40" s="81"/>
      <c r="E40" s="81"/>
      <c r="F40" s="109" t="s">
        <v>1</v>
      </c>
      <c r="G40" s="109"/>
      <c r="H40" s="109"/>
      <c r="I40" s="31"/>
      <c r="J40" s="108" t="s">
        <v>2</v>
      </c>
      <c r="K40" s="108"/>
      <c r="L40" s="108"/>
      <c r="M40" s="4"/>
      <c r="O40" s="28"/>
      <c r="Q40" s="28"/>
      <c r="S40" s="28"/>
    </row>
    <row r="41" spans="1:19" ht="20.45" customHeight="1">
      <c r="D41" s="81"/>
      <c r="E41" s="81"/>
      <c r="F41" s="82" t="s">
        <v>127</v>
      </c>
      <c r="H41" s="82" t="s">
        <v>89</v>
      </c>
      <c r="J41" s="82" t="s">
        <v>127</v>
      </c>
      <c r="K41" s="27"/>
      <c r="L41" s="82" t="s">
        <v>89</v>
      </c>
      <c r="M41" s="4"/>
      <c r="O41" s="28"/>
      <c r="Q41" s="28"/>
      <c r="S41" s="28"/>
    </row>
    <row r="42" spans="1:19" ht="20.45" customHeight="1">
      <c r="A42" s="30" t="s">
        <v>74</v>
      </c>
      <c r="B42" s="105"/>
      <c r="C42" s="105"/>
      <c r="D42" s="105"/>
      <c r="E42" s="105"/>
      <c r="F42" s="9"/>
      <c r="G42" s="10"/>
      <c r="H42" s="9"/>
      <c r="I42" s="10"/>
      <c r="J42" s="9"/>
      <c r="L42" s="9"/>
      <c r="O42" s="28"/>
      <c r="Q42" s="28"/>
      <c r="S42" s="28"/>
    </row>
    <row r="43" spans="1:19" ht="20.45" customHeight="1">
      <c r="A43" s="26" t="s">
        <v>152</v>
      </c>
      <c r="B43" s="103"/>
      <c r="C43" s="103"/>
      <c r="D43" s="103"/>
      <c r="E43" s="103"/>
      <c r="F43" s="18">
        <v>526</v>
      </c>
      <c r="G43" s="14"/>
      <c r="H43" s="18">
        <v>183</v>
      </c>
      <c r="I43" s="14"/>
      <c r="J43" s="18">
        <v>179</v>
      </c>
      <c r="K43" s="10"/>
      <c r="L43" s="15">
        <v>0</v>
      </c>
      <c r="M43" s="7"/>
      <c r="O43" s="28"/>
      <c r="Q43" s="28"/>
      <c r="S43" s="28"/>
    </row>
    <row r="44" spans="1:19" ht="20.45" customHeight="1">
      <c r="A44" s="26" t="s">
        <v>153</v>
      </c>
      <c r="B44" s="105"/>
      <c r="C44" s="105"/>
      <c r="D44" s="105"/>
      <c r="E44" s="105"/>
      <c r="F44" s="15">
        <v>-57374</v>
      </c>
      <c r="G44" s="10"/>
      <c r="H44" s="15">
        <v>-24352</v>
      </c>
      <c r="I44" s="10"/>
      <c r="J44" s="15">
        <v>-8356</v>
      </c>
      <c r="K44" s="10"/>
      <c r="L44" s="15">
        <v>-14198</v>
      </c>
      <c r="M44" s="7"/>
      <c r="O44" s="28"/>
      <c r="Q44" s="28"/>
      <c r="S44" s="28"/>
    </row>
    <row r="45" spans="1:19" ht="20.45" customHeight="1">
      <c r="A45" s="26" t="s">
        <v>118</v>
      </c>
      <c r="B45" s="103"/>
      <c r="C45" s="103"/>
      <c r="D45" s="103"/>
      <c r="E45" s="103"/>
      <c r="F45" s="18">
        <v>-4</v>
      </c>
      <c r="G45" s="14"/>
      <c r="H45" s="18">
        <v>0</v>
      </c>
      <c r="I45" s="14"/>
      <c r="J45" s="18">
        <v>-4</v>
      </c>
      <c r="K45" s="14"/>
      <c r="L45" s="18">
        <v>0</v>
      </c>
      <c r="M45" s="7"/>
      <c r="O45" s="28"/>
      <c r="Q45" s="28"/>
      <c r="S45" s="28"/>
    </row>
    <row r="46" spans="1:19" ht="20.45" customHeight="1">
      <c r="A46" s="102" t="s">
        <v>146</v>
      </c>
      <c r="B46" s="103"/>
      <c r="C46" s="103"/>
      <c r="D46" s="103"/>
      <c r="E46" s="103"/>
      <c r="F46" s="18">
        <v>0</v>
      </c>
      <c r="G46" s="14"/>
      <c r="H46" s="18">
        <v>0</v>
      </c>
      <c r="I46" s="14"/>
      <c r="J46" s="18">
        <v>-990</v>
      </c>
      <c r="K46" s="14"/>
      <c r="L46" s="18">
        <v>0</v>
      </c>
      <c r="M46" s="7"/>
      <c r="O46" s="28"/>
      <c r="Q46" s="28"/>
      <c r="S46" s="28"/>
    </row>
    <row r="47" spans="1:19" ht="20.45" customHeight="1">
      <c r="A47" s="102" t="s">
        <v>147</v>
      </c>
      <c r="B47" s="103"/>
      <c r="C47" s="103"/>
      <c r="D47" s="103"/>
      <c r="E47" s="103"/>
      <c r="F47" s="18"/>
      <c r="G47" s="14"/>
      <c r="H47" s="18"/>
      <c r="I47" s="14"/>
      <c r="J47" s="18"/>
      <c r="K47" s="14"/>
      <c r="L47" s="18"/>
      <c r="M47" s="7"/>
      <c r="O47" s="28"/>
      <c r="Q47" s="28"/>
      <c r="S47" s="28"/>
    </row>
    <row r="48" spans="1:19" ht="20.45" customHeight="1">
      <c r="A48" s="102" t="s">
        <v>148</v>
      </c>
      <c r="B48" s="103"/>
      <c r="C48" s="103"/>
      <c r="D48" s="103"/>
      <c r="E48" s="103"/>
      <c r="F48" s="18">
        <v>10</v>
      </c>
      <c r="G48" s="14"/>
      <c r="H48" s="18">
        <v>0</v>
      </c>
      <c r="I48" s="14"/>
      <c r="J48" s="18">
        <v>0</v>
      </c>
      <c r="K48" s="14"/>
      <c r="L48" s="18">
        <v>0</v>
      </c>
      <c r="M48" s="7"/>
      <c r="O48" s="28"/>
      <c r="Q48" s="28"/>
      <c r="S48" s="28"/>
    </row>
    <row r="49" spans="1:19" ht="20.45" customHeight="1">
      <c r="A49" s="30" t="s">
        <v>166</v>
      </c>
      <c r="B49" s="103"/>
      <c r="C49" s="103"/>
      <c r="D49" s="103"/>
      <c r="E49" s="103"/>
      <c r="F49" s="21">
        <f>SUM(F43:F48)</f>
        <v>-56842</v>
      </c>
      <c r="G49" s="10"/>
      <c r="H49" s="21">
        <f>SUM(H43:H48)</f>
        <v>-24169</v>
      </c>
      <c r="I49" s="10"/>
      <c r="J49" s="21">
        <f>SUM(J43:J48)</f>
        <v>-9171</v>
      </c>
      <c r="K49" s="10"/>
      <c r="L49" s="21">
        <f>SUM(L43:L48)</f>
        <v>-14198</v>
      </c>
      <c r="M49" s="7"/>
      <c r="O49" s="28"/>
      <c r="Q49" s="28"/>
      <c r="S49" s="28"/>
    </row>
    <row r="50" spans="1:19" ht="20.45" customHeight="1">
      <c r="A50" s="30" t="s">
        <v>75</v>
      </c>
      <c r="B50" s="103"/>
      <c r="C50" s="103"/>
      <c r="D50" s="103"/>
      <c r="E50" s="103"/>
      <c r="F50" s="20"/>
      <c r="G50" s="22"/>
      <c r="H50" s="20"/>
      <c r="I50" s="22"/>
      <c r="J50" s="20"/>
      <c r="K50" s="22"/>
      <c r="L50" s="20"/>
      <c r="M50" s="7"/>
      <c r="O50" s="28"/>
      <c r="Q50" s="28"/>
      <c r="S50" s="28"/>
    </row>
    <row r="51" spans="1:19" ht="20.45" customHeight="1">
      <c r="A51" s="26" t="s">
        <v>142</v>
      </c>
      <c r="B51" s="103"/>
      <c r="C51" s="103"/>
      <c r="D51" s="103"/>
      <c r="E51" s="103"/>
      <c r="F51" s="20">
        <v>798012</v>
      </c>
      <c r="G51" s="22"/>
      <c r="H51" s="20">
        <v>0</v>
      </c>
      <c r="I51" s="22"/>
      <c r="J51" s="20">
        <v>798012</v>
      </c>
      <c r="K51" s="22"/>
      <c r="L51" s="20">
        <v>0</v>
      </c>
      <c r="M51" s="7"/>
      <c r="O51" s="28"/>
      <c r="Q51" s="28"/>
      <c r="S51" s="28"/>
    </row>
    <row r="52" spans="1:19" ht="20.45" customHeight="1">
      <c r="A52" s="26" t="s">
        <v>167</v>
      </c>
      <c r="B52" s="103"/>
      <c r="C52" s="103"/>
      <c r="D52" s="103"/>
      <c r="E52" s="103"/>
      <c r="F52" s="9">
        <v>-862337</v>
      </c>
      <c r="G52" s="22"/>
      <c r="H52" s="9">
        <v>0</v>
      </c>
      <c r="I52" s="22"/>
      <c r="J52" s="9">
        <v>-862337</v>
      </c>
      <c r="K52" s="22"/>
      <c r="L52" s="9">
        <v>0</v>
      </c>
      <c r="M52" s="7"/>
      <c r="N52" s="4"/>
      <c r="O52" s="28"/>
      <c r="Q52" s="28"/>
      <c r="S52" s="28"/>
    </row>
    <row r="53" spans="1:19" ht="20.45" customHeight="1">
      <c r="A53" s="26" t="s">
        <v>109</v>
      </c>
      <c r="B53" s="103"/>
      <c r="C53" s="103"/>
      <c r="D53" s="103"/>
      <c r="E53" s="103"/>
      <c r="F53" s="20">
        <v>-16665</v>
      </c>
      <c r="G53" s="22"/>
      <c r="H53" s="20">
        <v>-23013</v>
      </c>
      <c r="I53" s="22"/>
      <c r="J53" s="20">
        <v>-6307</v>
      </c>
      <c r="K53" s="22"/>
      <c r="L53" s="20">
        <v>-9838</v>
      </c>
      <c r="M53" s="7"/>
      <c r="N53" s="4"/>
      <c r="O53" s="28"/>
      <c r="Q53" s="28"/>
      <c r="S53" s="28"/>
    </row>
    <row r="54" spans="1:19" ht="20.45" customHeight="1">
      <c r="A54" s="26" t="s">
        <v>110</v>
      </c>
      <c r="B54" s="103"/>
      <c r="C54" s="103"/>
      <c r="D54" s="103"/>
      <c r="E54" s="103"/>
      <c r="F54" s="20">
        <v>-853</v>
      </c>
      <c r="G54" s="22"/>
      <c r="H54" s="20">
        <v>-35</v>
      </c>
      <c r="I54" s="22"/>
      <c r="J54" s="20">
        <v>-853</v>
      </c>
      <c r="K54" s="22"/>
      <c r="L54" s="20">
        <v>-26</v>
      </c>
      <c r="M54" s="7"/>
      <c r="N54" s="4"/>
      <c r="O54" s="28"/>
      <c r="Q54" s="28"/>
      <c r="S54" s="28"/>
    </row>
    <row r="55" spans="1:19" ht="20.45" customHeight="1">
      <c r="A55" s="30" t="s">
        <v>144</v>
      </c>
      <c r="B55" s="103"/>
      <c r="C55" s="103"/>
      <c r="D55" s="103"/>
      <c r="E55" s="103"/>
      <c r="F55" s="21">
        <f>SUM(F51:F54)</f>
        <v>-81843</v>
      </c>
      <c r="G55" s="10"/>
      <c r="H55" s="21">
        <f>SUM(H51:H54)</f>
        <v>-23048</v>
      </c>
      <c r="I55" s="10"/>
      <c r="J55" s="21">
        <f>SUM(J51:J54)</f>
        <v>-71485</v>
      </c>
      <c r="K55" s="10"/>
      <c r="L55" s="21">
        <f>SUM(L51:L54)</f>
        <v>-9864</v>
      </c>
      <c r="M55" s="7"/>
      <c r="N55" s="4"/>
      <c r="O55" s="28"/>
      <c r="Q55" s="28"/>
      <c r="S55" s="28"/>
    </row>
    <row r="56" spans="1:19" ht="20.45" customHeight="1">
      <c r="A56" s="106" t="s">
        <v>125</v>
      </c>
      <c r="B56" s="103"/>
      <c r="C56" s="103"/>
      <c r="D56" s="103"/>
      <c r="E56" s="103"/>
      <c r="F56" s="9">
        <f>SUM(F32,F49,F55)</f>
        <v>-372</v>
      </c>
      <c r="G56" s="10"/>
      <c r="H56" s="9">
        <f>SUM(H32,H49,H55)</f>
        <v>55514</v>
      </c>
      <c r="I56" s="10"/>
      <c r="J56" s="9">
        <f>SUM(J32,J49,J55)</f>
        <v>-2293</v>
      </c>
      <c r="K56" s="10"/>
      <c r="L56" s="9">
        <f>SUM(L32,L49,L55)</f>
        <v>108414</v>
      </c>
      <c r="M56" s="7"/>
      <c r="N56" s="4"/>
      <c r="O56" s="28"/>
      <c r="Q56" s="28"/>
      <c r="S56" s="28"/>
    </row>
    <row r="57" spans="1:19" ht="20.45" customHeight="1">
      <c r="A57" s="102" t="s">
        <v>76</v>
      </c>
      <c r="B57" s="103"/>
      <c r="C57" s="103"/>
      <c r="D57" s="103"/>
      <c r="E57" s="103"/>
      <c r="F57" s="9">
        <v>218146</v>
      </c>
      <c r="G57" s="10"/>
      <c r="H57" s="9">
        <v>190691</v>
      </c>
      <c r="I57" s="10"/>
      <c r="J57" s="9">
        <v>164952</v>
      </c>
      <c r="K57" s="10"/>
      <c r="L57" s="9">
        <v>102188</v>
      </c>
      <c r="M57" s="7"/>
      <c r="N57" s="4"/>
      <c r="O57" s="28"/>
      <c r="Q57" s="28"/>
      <c r="S57" s="28"/>
    </row>
    <row r="58" spans="1:19" ht="20.45" customHeight="1" thickBot="1">
      <c r="A58" s="106" t="s">
        <v>77</v>
      </c>
      <c r="B58" s="103"/>
      <c r="C58" s="103"/>
      <c r="D58" s="103"/>
      <c r="E58" s="103"/>
      <c r="F58" s="23">
        <f>SUM(F56:F57)</f>
        <v>217774</v>
      </c>
      <c r="G58" s="10"/>
      <c r="H58" s="23">
        <f>SUM(H56:H57)</f>
        <v>246205</v>
      </c>
      <c r="I58" s="10"/>
      <c r="J58" s="23">
        <f>SUM(J56:J57)</f>
        <v>162659</v>
      </c>
      <c r="L58" s="23">
        <f>SUM(L56:L57)</f>
        <v>210602</v>
      </c>
      <c r="M58" s="7"/>
      <c r="N58" s="4"/>
      <c r="O58" s="28"/>
      <c r="Q58" s="28"/>
      <c r="S58" s="28"/>
    </row>
    <row r="59" spans="1:19" ht="20.45" customHeight="1" thickTop="1">
      <c r="A59" s="102"/>
      <c r="B59" s="103"/>
      <c r="C59" s="103"/>
      <c r="D59" s="103"/>
      <c r="E59" s="103"/>
      <c r="F59" s="9"/>
      <c r="G59" s="24"/>
      <c r="H59" s="24"/>
      <c r="I59" s="24"/>
      <c r="J59" s="9"/>
      <c r="L59" s="9"/>
      <c r="O59" s="28"/>
      <c r="Q59" s="28"/>
      <c r="S59" s="28"/>
    </row>
    <row r="60" spans="1:19" ht="20.45" customHeight="1">
      <c r="A60" s="30" t="s">
        <v>72</v>
      </c>
      <c r="B60" s="103"/>
      <c r="C60" s="103"/>
      <c r="D60" s="103"/>
      <c r="E60" s="103"/>
      <c r="F60" s="9"/>
      <c r="G60" s="10"/>
      <c r="H60" s="9"/>
      <c r="I60" s="10"/>
      <c r="L60" s="26"/>
      <c r="M60" s="7"/>
      <c r="O60" s="28"/>
      <c r="Q60" s="28"/>
      <c r="S60" s="28"/>
    </row>
    <row r="61" spans="1:19" ht="20.45" customHeight="1">
      <c r="A61" s="26" t="s">
        <v>73</v>
      </c>
      <c r="B61" s="103"/>
      <c r="C61" s="103"/>
      <c r="D61" s="103"/>
      <c r="E61" s="103"/>
      <c r="F61" s="9"/>
      <c r="G61" s="10"/>
      <c r="H61" s="9"/>
      <c r="I61" s="10"/>
      <c r="L61" s="26"/>
      <c r="M61" s="7"/>
      <c r="O61" s="28"/>
      <c r="Q61" s="28"/>
      <c r="S61" s="28"/>
    </row>
    <row r="62" spans="1:19" ht="20.45" customHeight="1">
      <c r="A62" s="26" t="s">
        <v>119</v>
      </c>
      <c r="B62" s="103"/>
      <c r="C62" s="103"/>
      <c r="D62" s="103"/>
      <c r="E62" s="103"/>
      <c r="F62" s="28">
        <v>9266</v>
      </c>
      <c r="G62" s="10"/>
      <c r="H62" s="28">
        <v>4047</v>
      </c>
      <c r="I62" s="10"/>
      <c r="J62" s="28">
        <v>210</v>
      </c>
      <c r="K62" s="10"/>
      <c r="L62" s="28">
        <v>910</v>
      </c>
      <c r="M62" s="7"/>
      <c r="O62" s="28"/>
      <c r="P62" s="7"/>
      <c r="Q62" s="28"/>
      <c r="S62" s="28"/>
    </row>
    <row r="63" spans="1:19" ht="20.45" customHeight="1">
      <c r="A63" s="26" t="s">
        <v>123</v>
      </c>
      <c r="B63" s="103"/>
      <c r="C63" s="103"/>
      <c r="D63" s="103"/>
      <c r="E63" s="103"/>
      <c r="F63" s="28">
        <v>9230</v>
      </c>
      <c r="G63" s="10"/>
      <c r="H63" s="28">
        <v>1239</v>
      </c>
      <c r="I63" s="10"/>
      <c r="J63" s="28">
        <v>3886</v>
      </c>
      <c r="K63" s="10"/>
      <c r="L63" s="28">
        <v>0</v>
      </c>
      <c r="M63" s="7"/>
      <c r="N63" s="7"/>
      <c r="O63" s="28"/>
      <c r="Q63" s="28"/>
      <c r="S63" s="28"/>
    </row>
    <row r="64" spans="1:19" ht="20.45" customHeight="1">
      <c r="A64" s="102" t="s">
        <v>143</v>
      </c>
      <c r="B64" s="103"/>
      <c r="C64" s="103"/>
      <c r="D64" s="103"/>
      <c r="E64" s="103"/>
      <c r="F64" s="28">
        <v>5047</v>
      </c>
      <c r="G64" s="10"/>
      <c r="H64" s="28">
        <v>0</v>
      </c>
      <c r="I64" s="10"/>
      <c r="J64" s="28">
        <v>0</v>
      </c>
      <c r="K64" s="10"/>
      <c r="L64" s="28">
        <v>0</v>
      </c>
      <c r="M64" s="7"/>
      <c r="N64" s="7"/>
      <c r="O64" s="28"/>
      <c r="Q64" s="28"/>
      <c r="S64" s="28"/>
    </row>
    <row r="65" spans="1:19" ht="20.45" customHeight="1">
      <c r="B65" s="103"/>
      <c r="C65" s="103"/>
      <c r="D65" s="103"/>
      <c r="E65" s="103"/>
      <c r="G65" s="10"/>
      <c r="I65" s="10"/>
      <c r="K65" s="10"/>
      <c r="M65" s="7"/>
      <c r="N65" s="7"/>
      <c r="S65" s="28"/>
    </row>
    <row r="66" spans="1:19" ht="20.45" customHeight="1">
      <c r="A66" s="35" t="s">
        <v>21</v>
      </c>
      <c r="B66" s="103"/>
      <c r="C66" s="103"/>
      <c r="D66" s="103"/>
      <c r="E66" s="103"/>
      <c r="F66" s="9"/>
      <c r="G66" s="10"/>
      <c r="H66" s="9"/>
      <c r="I66" s="10"/>
      <c r="J66" s="9"/>
      <c r="L66" s="9"/>
      <c r="O66" s="28"/>
    </row>
    <row r="67" spans="1:19" ht="20.45" customHeight="1">
      <c r="A67" s="102"/>
      <c r="B67" s="103"/>
      <c r="C67" s="103"/>
      <c r="D67" s="103"/>
      <c r="E67" s="103"/>
      <c r="F67" s="9"/>
      <c r="G67" s="10"/>
      <c r="H67" s="9"/>
      <c r="I67" s="10"/>
      <c r="J67" s="9"/>
      <c r="L67" s="9"/>
      <c r="M67" s="4"/>
      <c r="O67" s="28"/>
    </row>
    <row r="68" spans="1:19" ht="20.45" customHeight="1">
      <c r="A68" s="102"/>
      <c r="B68" s="103"/>
      <c r="C68" s="103"/>
      <c r="D68" s="103"/>
      <c r="E68" s="103"/>
      <c r="F68" s="9"/>
      <c r="G68" s="10"/>
      <c r="H68" s="9"/>
      <c r="I68" s="10"/>
      <c r="J68" s="9"/>
      <c r="L68" s="9"/>
      <c r="M68" s="4"/>
      <c r="O68" s="28"/>
    </row>
    <row r="69" spans="1:19" ht="20.45" customHeight="1">
      <c r="A69" s="102"/>
      <c r="B69" s="103"/>
      <c r="C69" s="103"/>
      <c r="D69" s="103"/>
      <c r="E69" s="103"/>
      <c r="F69" s="9"/>
      <c r="G69" s="10"/>
      <c r="H69" s="9"/>
      <c r="I69" s="10"/>
      <c r="J69" s="9"/>
      <c r="L69" s="9"/>
    </row>
    <row r="70" spans="1:19" ht="20.45" customHeight="1">
      <c r="B70" s="103"/>
      <c r="C70" s="103"/>
      <c r="D70" s="103"/>
      <c r="E70" s="103"/>
      <c r="F70" s="9"/>
      <c r="G70" s="10"/>
      <c r="H70" s="9"/>
      <c r="I70" s="10"/>
      <c r="J70" s="9"/>
      <c r="L70" s="9"/>
    </row>
  </sheetData>
  <mergeCells count="4">
    <mergeCell ref="F40:H40"/>
    <mergeCell ref="J40:L40"/>
    <mergeCell ref="F6:H6"/>
    <mergeCell ref="J6:L6"/>
  </mergeCells>
  <phoneticPr fontId="0" type="noConversion"/>
  <printOptions horizontalCentered="1" gridLinesSet="0"/>
  <pageMargins left="0.83" right="0.39370078740157499" top="0.78740157480314998" bottom="0.39370078740157499" header="0.196850393700787" footer="0.196850393700787"/>
  <pageSetup paperSize="9" scale="85" fitToHeight="0" orientation="portrait" r:id="rId1"/>
  <headerFooter alignWithMargins="0"/>
  <rowBreaks count="2" manualBreakCount="2">
    <brk id="34" max="16383" man="1"/>
    <brk id="7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Wantana Sangyangam</cp:lastModifiedBy>
  <cp:lastPrinted>2026-05-07T13:12:47Z</cp:lastPrinted>
  <dcterms:created xsi:type="dcterms:W3CDTF">1999-07-16T06:31:12Z</dcterms:created>
  <dcterms:modified xsi:type="dcterms:W3CDTF">2026-05-14T01:22:58Z</dcterms:modified>
</cp:coreProperties>
</file>