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chutikarn_trakarnkijvichit_pwc_com/Documents/Desktop/Manager Portfolio/Audit engagement/ANI Group/ANI/ANI YE2026/ANI Q1'2026/ANI Q1'2026 - FS/"/>
    </mc:Choice>
  </mc:AlternateContent>
  <xr:revisionPtr revIDLastSave="1" documentId="13_ncr:1_{B922C031-9B00-45A5-8D9B-4876A697FF3F}" xr6:coauthVersionLast="47" xr6:coauthVersionMax="47" xr10:uidLastSave="{1CB3ADCA-8375-45F4-9633-CA4F7AC83A90}"/>
  <bookViews>
    <workbookView xWindow="-108" yWindow="-108" windowWidth="23256" windowHeight="13896" tabRatio="664" activeTab="4" xr2:uid="{00000000-000D-0000-FFFF-FFFF00000000}"/>
  </bookViews>
  <sheets>
    <sheet name="BS2-4" sheetId="11" r:id="rId1"/>
    <sheet name="PL3M 5-6" sheetId="26" r:id="rId2"/>
    <sheet name="7 EQ Conso" sheetId="27" r:id="rId3"/>
    <sheet name="8 EQ Separate" sheetId="28" r:id="rId4"/>
    <sheet name="9-10 CF" sheetId="29" r:id="rId5"/>
  </sheets>
  <definedNames>
    <definedName name="_xlnm.Print_Area" localSheetId="2">'7 EQ Conso'!$A$1:$Y$35</definedName>
    <definedName name="_xlnm.Print_Area" localSheetId="3">'8 EQ Separate'!$A$1:$O$41</definedName>
    <definedName name="_xlnm.Print_Area" localSheetId="4">'9-10 CF'!$A$1:$M$98</definedName>
    <definedName name="_xlnm.Print_Area" localSheetId="0">'BS2-4'!$A$1:$M$136</definedName>
    <definedName name="_xlnm.Print_Area" localSheetId="1">'PL3M 5-6'!$A$1:$M$107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3" i="26" l="1"/>
  <c r="K43" i="26"/>
  <c r="I43" i="26"/>
  <c r="G43" i="26"/>
  <c r="S20" i="27" l="1"/>
  <c r="U20" i="27" s="1"/>
  <c r="Y20" i="27" s="1"/>
  <c r="A1" i="26"/>
  <c r="M36" i="11"/>
  <c r="K36" i="11"/>
  <c r="I36" i="11"/>
  <c r="G36" i="11"/>
  <c r="G18" i="27" l="1"/>
  <c r="I18" i="27"/>
  <c r="K18" i="27"/>
  <c r="M18" i="27"/>
  <c r="O18" i="27"/>
  <c r="Q18" i="27"/>
  <c r="W18" i="27"/>
  <c r="M81" i="26" l="1"/>
  <c r="I81" i="26"/>
  <c r="O13" i="28" l="1"/>
  <c r="O12" i="28"/>
  <c r="M15" i="28"/>
  <c r="K15" i="28"/>
  <c r="I15" i="28"/>
  <c r="G15" i="28"/>
  <c r="O15" i="28" l="1"/>
  <c r="S21" i="27" l="1"/>
  <c r="M77" i="26"/>
  <c r="M71" i="26"/>
  <c r="M27" i="26"/>
  <c r="M16" i="26"/>
  <c r="I77" i="26"/>
  <c r="I71" i="26"/>
  <c r="I27" i="26"/>
  <c r="I16" i="26"/>
  <c r="S16" i="27"/>
  <c r="S15" i="27"/>
  <c r="S14" i="27"/>
  <c r="K20" i="28"/>
  <c r="I20" i="28"/>
  <c r="G20" i="28"/>
  <c r="M80" i="29"/>
  <c r="M71" i="29"/>
  <c r="M22" i="29"/>
  <c r="M34" i="29" s="1"/>
  <c r="M37" i="29" s="1"/>
  <c r="I80" i="29"/>
  <c r="I71" i="29"/>
  <c r="I22" i="29"/>
  <c r="I34" i="29" s="1"/>
  <c r="I37" i="29" s="1"/>
  <c r="A98" i="29"/>
  <c r="K80" i="29"/>
  <c r="G80" i="29"/>
  <c r="K71" i="29"/>
  <c r="G71" i="29"/>
  <c r="A51" i="29"/>
  <c r="A49" i="29"/>
  <c r="W23" i="27"/>
  <c r="Q23" i="27"/>
  <c r="O23" i="27"/>
  <c r="K23" i="27"/>
  <c r="I23" i="27"/>
  <c r="G23" i="27"/>
  <c r="A107" i="26"/>
  <c r="A59" i="26"/>
  <c r="K27" i="26"/>
  <c r="G27" i="26"/>
  <c r="K16" i="26"/>
  <c r="G16" i="26"/>
  <c r="A57" i="26"/>
  <c r="U14" i="27" l="1"/>
  <c r="Y14" i="27" s="1"/>
  <c r="S18" i="27"/>
  <c r="M82" i="29"/>
  <c r="M86" i="29" s="1"/>
  <c r="M30" i="26"/>
  <c r="M33" i="26" s="1"/>
  <c r="M36" i="26" s="1"/>
  <c r="M45" i="26" s="1"/>
  <c r="I82" i="29"/>
  <c r="I86" i="29" s="1"/>
  <c r="U15" i="27"/>
  <c r="Y15" i="27" s="1"/>
  <c r="U16" i="27"/>
  <c r="Y16" i="27" s="1"/>
  <c r="I30" i="26"/>
  <c r="I33" i="26" s="1"/>
  <c r="I36" i="26" s="1"/>
  <c r="I45" i="26" s="1"/>
  <c r="K30" i="26"/>
  <c r="G30" i="26"/>
  <c r="G33" i="26" s="1"/>
  <c r="S23" i="27"/>
  <c r="Y18" i="27" l="1"/>
  <c r="U18" i="27"/>
  <c r="K33" i="26"/>
  <c r="G36" i="26"/>
  <c r="G22" i="29"/>
  <c r="G34" i="29" s="1"/>
  <c r="G37" i="29" s="1"/>
  <c r="G82" i="29" s="1"/>
  <c r="G86" i="29" s="1"/>
  <c r="K36" i="26" l="1"/>
  <c r="K81" i="26" s="1"/>
  <c r="K22" i="29"/>
  <c r="K34" i="29" s="1"/>
  <c r="K37" i="29" s="1"/>
  <c r="K82" i="29" s="1"/>
  <c r="K86" i="29" s="1"/>
  <c r="G81" i="26"/>
  <c r="G45" i="26"/>
  <c r="G68" i="11"/>
  <c r="G78" i="11"/>
  <c r="M21" i="11"/>
  <c r="I21" i="11"/>
  <c r="I38" i="11" s="1"/>
  <c r="M118" i="11"/>
  <c r="M121" i="11" s="1"/>
  <c r="I118" i="11"/>
  <c r="I121" i="11" s="1"/>
  <c r="M78" i="11"/>
  <c r="I78" i="11"/>
  <c r="M68" i="11"/>
  <c r="I68" i="11"/>
  <c r="K68" i="11"/>
  <c r="K78" i="11"/>
  <c r="K21" i="11"/>
  <c r="G21" i="11"/>
  <c r="A136" i="11"/>
  <c r="A133" i="11"/>
  <c r="A90" i="11"/>
  <c r="A87" i="11"/>
  <c r="A48" i="11"/>
  <c r="A93" i="11" s="1"/>
  <c r="A46" i="11"/>
  <c r="A91" i="11" s="1"/>
  <c r="K45" i="26" l="1"/>
  <c r="M18" i="28"/>
  <c r="K77" i="26"/>
  <c r="G77" i="26"/>
  <c r="M80" i="11"/>
  <c r="M123" i="11" s="1"/>
  <c r="K71" i="26"/>
  <c r="G71" i="26"/>
  <c r="M38" i="11"/>
  <c r="I80" i="11"/>
  <c r="I123" i="11" s="1"/>
  <c r="G38" i="11"/>
  <c r="K80" i="11"/>
  <c r="G80" i="11"/>
  <c r="K38" i="11"/>
  <c r="O18" i="28" l="1"/>
  <c r="O20" i="28" s="1"/>
  <c r="M20" i="28"/>
  <c r="M23" i="27"/>
  <c r="U21" i="27"/>
  <c r="G118" i="11" l="1"/>
  <c r="G121" i="11" s="1"/>
  <c r="G123" i="11" s="1"/>
  <c r="K118" i="11"/>
  <c r="K121" i="11" s="1"/>
  <c r="K123" i="11" s="1"/>
  <c r="Y21" i="27"/>
  <c r="U23" i="27"/>
  <c r="Y23" i="27" l="1"/>
</calcChain>
</file>

<file path=xl/sharedStrings.xml><?xml version="1.0" encoding="utf-8"?>
<sst xmlns="http://schemas.openxmlformats.org/spreadsheetml/2006/main" count="385" uniqueCount="185">
  <si>
    <t>หมายเหตุ</t>
  </si>
  <si>
    <t>บาท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</si>
  <si>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</si>
  <si>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</si>
  <si>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</si>
  <si>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</si>
  <si>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</si>
  <si>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</si>
  <si>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</t>
  </si>
  <si>
    <t>รายได้อื่น</t>
  </si>
  <si>
    <t>รวม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</si>
  <si>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</si>
  <si>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</si>
  <si>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</si>
  <si>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เงินสดและรายการเทียบเท่าเงินสด</t>
  </si>
  <si>
    <t>ทุนเรือนหุ้น</t>
  </si>
  <si>
    <t>ค่าใช้จ่ายในการบริหาร</t>
  </si>
  <si>
    <t>ทุนที่ออกและชำระแล้ว</t>
  </si>
  <si>
    <t>รายได้จากการให้บริการ</t>
  </si>
  <si>
    <t>หนี้สินไม่หมุนเวียน</t>
  </si>
  <si>
    <t>รวมหนี้สินไม่หมุนเวียน</t>
  </si>
  <si>
    <t>สินทรัพย์หมุนเวียนอื่น</t>
  </si>
  <si>
    <t>จัดสรรแล้ว</t>
  </si>
  <si>
    <t>ตามกฎหมาย</t>
  </si>
  <si>
    <t>ยังไม่ได้จัดสรร</t>
  </si>
  <si>
    <t>- สำรอง</t>
  </si>
  <si>
    <t>หนี้สินและส่วนของเจ้าของ</t>
  </si>
  <si>
    <t>รวมหนี้สินและส่วนของเจ้าของ</t>
  </si>
  <si>
    <t>ต้นทุนทางการเงิน</t>
  </si>
  <si>
    <t>หนี้สินไม่หมุนเวียนอื่น</t>
  </si>
  <si>
    <t>จัดสรรแล้ว - สำรองตามกฎหมาย</t>
  </si>
  <si>
    <t>ส่วนของเจ้าของ</t>
  </si>
  <si>
    <t>เงินลงทุนในบริษัทย่อย</t>
  </si>
  <si>
    <t>สินทรัพย์สิทธิการใช้ - สุทธิ</t>
  </si>
  <si>
    <t>สินทรัพย์ไม่มีตัวตน - สุทธิ</t>
  </si>
  <si>
    <t>เงินประกันสัญญา</t>
  </si>
  <si>
    <t>สินทรัพย์ไม่หมุนเวียนอื่น</t>
  </si>
  <si>
    <t>ค่าความนิยม</t>
  </si>
  <si>
    <t>ที่ถึงกำหนดชำระภายในหนึ่งปี</t>
  </si>
  <si>
    <t>องค์ประกอบอื่นของส่วนของเจ้าของ</t>
  </si>
  <si>
    <t xml:space="preserve">ส่วนเกินมูลค่าหุ้นสามัญ </t>
  </si>
  <si>
    <t>ส่วนได้เสียที่ไม่มีอำนาจควบคุม</t>
  </si>
  <si>
    <t>ส่วนเกิน</t>
  </si>
  <si>
    <t xml:space="preserve"> ทุนที่ออก</t>
  </si>
  <si>
    <t>มูลค่าหุ้น</t>
  </si>
  <si>
    <t>และชำระแล้ว</t>
  </si>
  <si>
    <t>แลกเปลี่ยนจากการ</t>
  </si>
  <si>
    <t>ส่วนได้เสียที่ไม่มี</t>
  </si>
  <si>
    <t>อำนาจควบคุม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</si>
  <si>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</si>
  <si>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</si>
  <si>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</si>
  <si>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</si>
  <si>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รายได้ดอกเบี้ย</t>
  </si>
  <si>
    <t>การเปลี่ยนแปลงของเงินทุนหมุนเวียน</t>
  </si>
  <si>
    <t>จ่ายภาษีเงินได้</t>
  </si>
  <si>
    <t>กระแสเงินสดจากกิจกรรมลงทุน</t>
  </si>
  <si>
    <t>เงินสดรับจากดอกเบี้ย</t>
  </si>
  <si>
    <t>เงินสดจ่ายเพื่อซื้ออุปกรณ์และสินทรัพย์ไม่มีตัวตน</t>
  </si>
  <si>
    <t>กระแสเงินสดจากกิจกรรมจัดหาเงิน</t>
  </si>
  <si>
    <t>เงินสดจ่ายดอกเบี้ย</t>
  </si>
  <si>
    <t>เงินสดจ่ายหนี้สินตามสัญญาเช่า</t>
  </si>
  <si>
    <t>รายการที่ไม่ใช่เงินสด</t>
  </si>
  <si>
    <t xml:space="preserve">งบกำไรขาดทุนเบ็ดเสร็จ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</si>
  <si>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</si>
  <si>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</si>
  <si>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เงินให้กู้ยืมระยะสั้นแก่กิจการที่เกี่ยวข้องกัน</t>
  </si>
  <si>
    <t>ภาระผูกพันผลประโยชน์พนักงาน</t>
  </si>
  <si>
    <t xml:space="preserve">ทุนจดทะเบียน </t>
  </si>
  <si>
    <t>รวมส่วนของเจ้าของ</t>
  </si>
  <si>
    <t>อุปกรณ์ - สุทธิ</t>
  </si>
  <si>
    <t>กำไรขาดทุนเบ็ดเสร็จอื่น:</t>
  </si>
  <si>
    <t>31 ธันวาคม</t>
  </si>
  <si>
    <t>สามัญ</t>
  </si>
  <si>
    <t>ผลต่างของอัตรา</t>
  </si>
  <si>
    <t>ส่วนของผู้เป็นเจ้าของ</t>
  </si>
  <si>
    <t>ของบริษัท</t>
  </si>
  <si>
    <t>(ยังไม่ได้ตรวจสอบ)</t>
  </si>
  <si>
    <t>(ตรวจสอบแล้ว)</t>
  </si>
  <si>
    <t>ข้อมูลทางการเงินรวม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</si>
  <si>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</si>
  <si>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</si>
  <si>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 xml:space="preserve">กรรมการ  ____________________________________        กรรมการ  _________________________________________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</si>
  <si>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</si>
  <si>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ของเงินทุนหมุนเวียน</t>
  </si>
  <si>
    <t>ข้อมูลทางการเงินรวม (ยังไม่ได้ตรวจสอบ)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</si>
  <si>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</si>
  <si>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</si>
  <si>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แปลงค่าข้อมูลทางการเงิน</t>
  </si>
  <si>
    <t>รายได้</t>
  </si>
  <si>
    <t>ค่าใช้จ่าย</t>
  </si>
  <si>
    <t>ส่วนแบ่งกำไรขาดทุน</t>
  </si>
  <si>
    <t>กำไรขาดทุนเบ็ดเสร็จอื่น</t>
  </si>
  <si>
    <t xml:space="preserve">       (นายวิรัช นอบน้อมธรรม)                                                (นายโธมัส เทย์ เงียน ชอง)</t>
  </si>
  <si>
    <t>รวมรายได้</t>
  </si>
  <si>
    <t>รวมค่าใช้จ่าย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</si>
  <si>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</si>
  <si>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</si>
  <si>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เงินลงทุนในการร่วมค้า</t>
  </si>
  <si>
    <t>ผลต่างของอัตราแลกเปลี่ยนจากการแปลงค่าข้อมูลทางการเงิน</t>
  </si>
  <si>
    <t xml:space="preserve"> </t>
  </si>
  <si>
    <t>หุ้นสามัญ จำนวน 1,848,000,000 หุ้น</t>
  </si>
  <si>
    <t>มูลค่าที่ตราไว้หุ้นละ 0.50 บาท</t>
  </si>
  <si>
    <t>มูลค่าที่ชำระแล้วหุ้นละ 0.50 บาท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</si>
  <si>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</si>
  <si>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</si>
  <si>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</si>
  <si>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</si>
  <si>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บริษัท เอเชีย เน็ตเวิร์ค อินเตอร์เนชั่นแนล จำกัด (มหาชน)</t>
  </si>
  <si>
    <t>ค่าใช้จ่ายในการให้บริการ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</si>
  <si>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</si>
  <si>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</si>
  <si>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</si>
  <si>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</si>
  <si>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ส่วนของหนี้สินตามสัญญาเช่า</t>
  </si>
  <si>
    <t>หนี้สินตามสัญญาเช่า - สุทธิ</t>
  </si>
  <si>
    <t>ต้นทุนการให้บริการ</t>
  </si>
  <si>
    <t xml:space="preserve">       (นายวิรัช นอบน้อมธรรม)                                                            (นายโธมัส เทย์ เงียน ชอง)</t>
  </si>
  <si>
    <t>กำไรสะสม</t>
  </si>
  <si>
    <t>เงินปันผลจ่ายของบริษัทย่อย</t>
  </si>
  <si>
    <t>เงินสดรับจากเงินปันผลจากบริษัทย่อย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</si>
  <si>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</si>
  <si>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</si>
  <si>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เงินสดและรายการเทียบเท่าเงินสดต้นรอบระยะเวลา</t>
  </si>
  <si>
    <t>กำไรขาดทุนเบ็ดเสร็จรวมสำหรับรอบระยะเวลา</t>
  </si>
  <si>
    <t>สินทรัพย์ทางการเงินที่วัดมูลค่า</t>
  </si>
  <si>
    <t>ด้วยวิธีราคาทุนตัดจำหน่าย</t>
  </si>
  <si>
    <t>ในการร่วมค้าและภาษีเงินได้</t>
  </si>
  <si>
    <t>รายได้ (ค่าใช้จ่าย) ภาษีเงินได้</t>
  </si>
  <si>
    <t>เงินสดรับจากสินทรัพย์ทางการเงินที่วัดมูลค่า</t>
  </si>
  <si>
    <t>เงินสดจ่ายสำหรับสินทรัพย์ทางการเงินที่วัดมูลค่า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</si>
  <si>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</si>
  <si>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</si>
  <si>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</si>
  <si>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พ.ศ. 2568</t>
  </si>
  <si>
    <t>ยอดยกมา ณ วันที่ 1 มกราคม พ.ศ. 2568</t>
  </si>
  <si>
    <t>เงินสดสุทธิได้มาจาก (ใช้ไปใน) กิจกรรมดำเนินงาน</t>
  </si>
  <si>
    <t>กำไรขาดทุนเบ็ดเสร็จอื่นสำหรับรอบระยะเวลา - สุทธิจากภาษี</t>
  </si>
  <si>
    <t>การแบ่งปันกำไรขาดทุนเบ็ดเสร็จรวม</t>
  </si>
  <si>
    <t xml:space="preserve">         (นายวิรัช นอบน้อมธรรม)                                                          (นายโธมัส เทย์ เงียน ชอง)</t>
  </si>
  <si>
    <t>เบ็ดเสร็จอื่นของการร่วมค้า</t>
  </si>
  <si>
    <t xml:space="preserve">          (นายวิรัช นอบน้อมธรรม)                                                        (นายโธมัส เทย์ เงียน ชอง)</t>
  </si>
  <si>
    <t>เงินสดและรายการเทียบเท่าเงินสดเพิ่มขึ้น (ลดลง) สุทธิ</t>
  </si>
  <si>
    <t>เงินปันผลค้างรับ</t>
  </si>
  <si>
    <t>เงินสดรับจากเงินกู้ยืมระยะสั้นจากสถาบันการเงิน</t>
  </si>
  <si>
    <t>เงินสดสุทธิใช้ไปในกิจกรรมจัดหาเงิน</t>
  </si>
  <si>
    <t>ที่ถึงกำหนดชำระภายในหนึ่งปี - สุทธิ</t>
  </si>
  <si>
    <t>รวมส่วนของผู้เป็นเจ้าของของบริษัท</t>
  </si>
  <si>
    <t>กำไร (ขาดทุน) จากอัตราแลกเปลี่ยน - สุทธิ</t>
  </si>
  <si>
    <t>รายการที่จะจัดประเภทรายการใหม่ไปยังกำไรหรือขาดทุนในภายหลัง</t>
  </si>
  <si>
    <t>ส่วนแบ่งกำไรขาดทุนเบ็ดเสร็จอื่นของการร่วมค้าตามวิธีส่วนได้เสีย</t>
  </si>
  <si>
    <t>ตามวิธีส่วนได้เสีย</t>
  </si>
  <si>
    <t>เงินสดและรายการเทียบเท่าเงินสดสิ้นรอบระยะเวลา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</si>
  <si>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</si>
  <si>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เงินสดสุทธิได้มาจาก (ใช้ไปใน) กิจกรรมลงทุน</t>
  </si>
  <si>
    <t>สินทรัพย์ดำเนินงานลดลง (เพิ่มขึ้น)</t>
  </si>
  <si>
    <t>หนี้สินดำเนินงานเพิ่มขึ้น (ลดลง)</t>
  </si>
  <si>
    <t>ส่วนแบ่งกำไรจากเงินลงทุนในการร่วมค้าตามวิธีส่วนได้เสีย</t>
  </si>
  <si>
    <t xml:space="preserve">     (นายวิรัช นอบน้อมธรรม)                                                      (นายโธมัส เทย์ เงียน ชอง)</t>
  </si>
  <si>
    <t>ลูกหนี้ไม่หมุนเวียนอื่น - สุทธิ</t>
  </si>
  <si>
    <t xml:space="preserve">31 มีนาคม </t>
  </si>
  <si>
    <t>31 มีนาคม</t>
  </si>
  <si>
    <t>ยอดคงเหลือ ณ วันที่ 31 มีนาคม พ.ศ. 2568</t>
  </si>
  <si>
    <t>สำหรับรอบระยะเวลาสามเดือนสิ้นสุดวันที่ 31 มีนาคม พ.ศ. 2569</t>
  </si>
  <si>
    <t>พ.ศ. 2569</t>
  </si>
  <si>
    <t>ยอดยกมา ณ วันที่ 1 มกราคม พ.ศ. 2569</t>
  </si>
  <si>
    <t>ยอดคงเหลือ ณ วันที่ 31 มีนาคม พ.ศ. 2569</t>
  </si>
  <si>
    <t>ณ วันที่ 31 มีนาคม พ.ศ. 2569</t>
  </si>
  <si>
    <t>เงินสดรับจากเงินปันผลจากการร่วมค้า</t>
  </si>
  <si>
    <t>เงินสดจ่ายเงินลงทุนในบริษัทย่อย</t>
  </si>
  <si>
    <t>กำไร (ขาดทุน) ก่อนส่วนแบ่งกำไรจากเงินลงทุน</t>
  </si>
  <si>
    <t>กำไร (ขาดทุน) ก่อนภาษีเงินได้</t>
  </si>
  <si>
    <t>กำไร (ขาดทุน) สำหรับรอบระยะเวลา</t>
  </si>
  <si>
    <t>กำไร (ขาดทุน) เบ็ดเสร็จรวมสำหรับรอบระยะเวลา</t>
  </si>
  <si>
    <t xml:space="preserve">การแบ่งปันกำไร (ขาดทุน) </t>
  </si>
  <si>
    <t>กำไร (ขาดทุน) ต่อหุ้น - ส่วนของผู้เป็นเจ้าของของบริษัท</t>
  </si>
  <si>
    <t>กำไร (ขาดทุน) ต่อหุ้นขั้นพื้นฐาน</t>
  </si>
  <si>
    <t>กำไร (ขาดทุน) จากการดำเนินงานก่อนการเปลี่ยนแปลง</t>
  </si>
  <si>
    <t>จ่ายผลประโยชน์พนักงาน</t>
  </si>
  <si>
    <t>กำไรจากอัตราแลกเปลี่ยนของเงินสดและรายการเทียบเท่าเงินสด</t>
  </si>
  <si>
    <t>เงินสดได้มาจาก (ใช้ไปใน) การดำเนินงาน</t>
  </si>
  <si>
    <t>กลับรายการการด้อยค่าของสินทรัพย์ทางการเงิน</t>
  </si>
  <si>
    <t>(กำไร) ขาดทุนจากอัตราแลกเปลี่ยนเงินตราต่างประเทศ - สุทธิ</t>
  </si>
  <si>
    <t>เงินสดรับชำระคืนจากเงินให้กู้ยืมระยะสั้น</t>
  </si>
  <si>
    <t>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</si>
</sst>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* #,##0_);_(* \(#,##0\);_(* &quot;-&quot;_);_(@_)"/>
    <numFmt numFmtId="174" formatCode="#,##0.0;\(#,##0.0\)"/>
  </numFmts>
  <fonts count="1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i/>
      <sz val="13"/>
      <name val="Browall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3"/>
      <color rgb="FF242424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35">
    <xf numFmtId="0" fontId="0" fillId="0" borderId="0"/>
    <xf numFmtId="0" fontId="6" fillId="0" borderId="0"/>
    <xf numFmtId="0" fontId="4" fillId="0" borderId="0"/>
    <xf numFmtId="4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6">
    <xf numFmtId="0" fontId="0" fillId="0" borderId="0" xfId="0"/>
    <xf numFmtId="167" fontId="7" fillId="0" borderId="3" xfId="3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vertical="center"/>
    </xf>
    <xf numFmtId="169" fontId="7" fillId="0" borderId="0" xfId="4" applyNumberFormat="1" applyFont="1" applyFill="1" applyBorder="1" applyAlignment="1">
      <alignment vertical="center"/>
    </xf>
    <xf numFmtId="165" fontId="7" fillId="0" borderId="0" xfId="13" applyNumberFormat="1" applyFont="1" applyFill="1" applyAlignment="1">
      <alignment horizontal="right" vertical="center"/>
    </xf>
    <xf numFmtId="165" fontId="7" fillId="0" borderId="0" xfId="13" applyNumberFormat="1" applyFont="1" applyFill="1" applyBorder="1" applyAlignment="1">
      <alignment horizontal="right" vertical="center"/>
    </xf>
    <xf numFmtId="165" fontId="7" fillId="0" borderId="2" xfId="13" applyNumberFormat="1" applyFont="1" applyFill="1" applyBorder="1" applyAlignment="1">
      <alignment horizontal="right" vertical="center"/>
    </xf>
    <xf numFmtId="165" fontId="7" fillId="0" borderId="3" xfId="13" applyNumberFormat="1" applyFont="1" applyFill="1" applyBorder="1" applyAlignment="1">
      <alignment horizontal="right" vertical="center"/>
    </xf>
    <xf numFmtId="9" fontId="7" fillId="0" borderId="0" xfId="14" applyFont="1" applyFill="1" applyBorder="1" applyAlignment="1">
      <alignment horizontal="left" vertical="center"/>
    </xf>
    <xf numFmtId="165" fontId="7" fillId="0" borderId="1" xfId="13" applyNumberFormat="1" applyFont="1" applyFill="1" applyBorder="1" applyAlignment="1">
      <alignment horizontal="right" vertical="center"/>
    </xf>
    <xf numFmtId="165" fontId="7" fillId="0" borderId="3" xfId="4" quotePrefix="1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3" xfId="13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vertical="center"/>
    </xf>
    <xf numFmtId="167" fontId="10" fillId="0" borderId="0" xfId="34" applyNumberFormat="1" applyFont="1" applyFill="1" applyAlignment="1">
      <alignment horizontal="right" vertical="center"/>
    </xf>
    <xf numFmtId="167" fontId="10" fillId="0" borderId="3" xfId="34" applyNumberFormat="1" applyFont="1" applyFill="1" applyBorder="1" applyAlignment="1">
      <alignment horizontal="right" vertical="center"/>
    </xf>
    <xf numFmtId="164" fontId="7" fillId="0" borderId="0" xfId="16" applyFont="1" applyFill="1" applyAlignment="1">
      <alignment vertical="center"/>
    </xf>
    <xf numFmtId="167" fontId="10" fillId="0" borderId="0" xfId="34" applyNumberFormat="1" applyFont="1" applyFill="1" applyBorder="1" applyAlignment="1">
      <alignment horizontal="right" vertical="center"/>
    </xf>
    <xf numFmtId="167" fontId="10" fillId="0" borderId="0" xfId="34" applyNumberFormat="1" applyFont="1" applyFill="1" applyAlignment="1">
      <alignment vertical="center"/>
    </xf>
    <xf numFmtId="10" fontId="7" fillId="0" borderId="0" xfId="33" applyNumberFormat="1" applyFont="1" applyFill="1" applyAlignment="1">
      <alignment vertical="center"/>
    </xf>
    <xf numFmtId="167" fontId="7" fillId="0" borderId="0" xfId="3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vertical="center"/>
    </xf>
    <xf numFmtId="167" fontId="7" fillId="0" borderId="0" xfId="4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vertical="center"/>
    </xf>
    <xf numFmtId="164" fontId="7" fillId="0" borderId="0" xfId="16" applyFont="1" applyFill="1" applyAlignment="1">
      <alignment horizontal="right" vertical="center"/>
    </xf>
    <xf numFmtId="167" fontId="7" fillId="0" borderId="0" xfId="34" applyNumberFormat="1" applyFont="1" applyFill="1" applyAlignment="1">
      <alignment horizontal="right" vertical="center"/>
    </xf>
    <xf numFmtId="166" fontId="8" fillId="0" borderId="0" xfId="2" applyNumberFormat="1" applyFont="1" applyAlignment="1">
      <alignment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horizontal="centerContinuous" vertical="center"/>
    </xf>
    <xf numFmtId="0" fontId="7" fillId="0" borderId="0" xfId="2" applyFont="1" applyAlignment="1">
      <alignment vertical="center"/>
    </xf>
    <xf numFmtId="166" fontId="8" fillId="0" borderId="3" xfId="2" applyNumberFormat="1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Continuous" vertical="center"/>
    </xf>
    <xf numFmtId="166" fontId="8" fillId="0" borderId="0" xfId="2" applyNumberFormat="1" applyFont="1" applyAlignment="1">
      <alignment horizontal="center" vertical="center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horizontal="right" vertical="center" wrapText="1"/>
      <protection locked="0"/>
    </xf>
    <xf numFmtId="0" fontId="8" fillId="0" borderId="0" xfId="2" applyFont="1" applyAlignment="1" applyProtection="1">
      <alignment horizontal="right" vertical="center"/>
      <protection locked="0"/>
    </xf>
    <xf numFmtId="0" fontId="7" fillId="0" borderId="0" xfId="2" applyFont="1" applyAlignment="1">
      <alignment horizontal="center" vertical="center"/>
    </xf>
    <xf numFmtId="0" fontId="8" fillId="0" borderId="5" xfId="2" applyFont="1" applyBorder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0" xfId="11" applyFont="1" applyAlignment="1">
      <alignment horizontal="left"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vertical="center"/>
    </xf>
    <xf numFmtId="0" fontId="7" fillId="0" borderId="0" xfId="11" applyFont="1" applyAlignment="1">
      <alignment horizontal="left" vertical="center"/>
    </xf>
    <xf numFmtId="165" fontId="7" fillId="0" borderId="0" xfId="2" applyNumberFormat="1" applyFont="1" applyAlignment="1">
      <alignment vertical="center"/>
    </xf>
    <xf numFmtId="166" fontId="7" fillId="0" borderId="0" xfId="12" applyNumberFormat="1" applyFont="1" applyAlignment="1">
      <alignment horizontal="center" vertical="center"/>
    </xf>
    <xf numFmtId="165" fontId="7" fillId="0" borderId="0" xfId="12" applyNumberFormat="1" applyFont="1" applyAlignment="1">
      <alignment horizontal="right" vertical="center"/>
    </xf>
    <xf numFmtId="166" fontId="7" fillId="0" borderId="0" xfId="12" applyNumberFormat="1" applyFont="1" applyAlignment="1">
      <alignment vertical="center"/>
    </xf>
    <xf numFmtId="174" fontId="7" fillId="0" borderId="0" xfId="12" applyNumberFormat="1" applyFont="1" applyAlignment="1">
      <alignment horizontal="center" vertical="center"/>
    </xf>
    <xf numFmtId="0" fontId="7" fillId="0" borderId="0" xfId="9" applyFont="1" applyAlignment="1">
      <alignment horizontal="left" vertical="center"/>
    </xf>
    <xf numFmtId="165" fontId="8" fillId="0" borderId="0" xfId="2" applyNumberFormat="1" applyFont="1" applyAlignment="1">
      <alignment horizontal="center" vertical="center"/>
    </xf>
    <xf numFmtId="166" fontId="8" fillId="0" borderId="0" xfId="12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/>
    </xf>
    <xf numFmtId="166" fontId="7" fillId="0" borderId="3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left" vertical="center"/>
    </xf>
    <xf numFmtId="0" fontId="7" fillId="0" borderId="0" xfId="1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11" applyFont="1" applyAlignment="1">
      <alignment horizontal="centerContinuous" vertical="center"/>
    </xf>
    <xf numFmtId="165" fontId="8" fillId="0" borderId="0" xfId="2" applyNumberFormat="1" applyFont="1" applyAlignment="1">
      <alignment horizontal="centerContinuous" vertical="center"/>
    </xf>
    <xf numFmtId="165" fontId="8" fillId="0" borderId="0" xfId="2" applyNumberFormat="1" applyFont="1" applyAlignment="1">
      <alignment horizontal="right" vertical="center"/>
    </xf>
    <xf numFmtId="165" fontId="7" fillId="0" borderId="0" xfId="12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5" fontId="8" fillId="0" borderId="0" xfId="2" quotePrefix="1" applyNumberFormat="1" applyFont="1" applyAlignment="1">
      <alignment horizontal="right" vertical="center"/>
    </xf>
    <xf numFmtId="165" fontId="7" fillId="0" borderId="3" xfId="2" quotePrefix="1" applyNumberFormat="1" applyFont="1" applyBorder="1" applyAlignment="1">
      <alignment horizontal="right" vertical="center"/>
    </xf>
    <xf numFmtId="0" fontId="7" fillId="0" borderId="0" xfId="15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8" fillId="0" borderId="3" xfId="2" applyNumberFormat="1" applyFont="1" applyBorder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165" fontId="8" fillId="0" borderId="0" xfId="12" applyNumberFormat="1" applyFont="1" applyAlignment="1">
      <alignment horizontal="center" vertical="center"/>
    </xf>
    <xf numFmtId="166" fontId="7" fillId="0" borderId="0" xfId="2" applyNumberFormat="1" applyFont="1" applyAlignment="1">
      <alignment horizontal="right" vertical="center"/>
    </xf>
    <xf numFmtId="165" fontId="8" fillId="0" borderId="3" xfId="12" applyNumberFormat="1" applyFont="1" applyBorder="1" applyAlignment="1">
      <alignment vertical="center"/>
    </xf>
    <xf numFmtId="165" fontId="7" fillId="0" borderId="3" xfId="2" applyNumberFormat="1" applyFont="1" applyBorder="1" applyAlignment="1">
      <alignment vertical="center"/>
    </xf>
    <xf numFmtId="165" fontId="8" fillId="0" borderId="3" xfId="12" applyNumberFormat="1" applyFont="1" applyBorder="1" applyAlignment="1">
      <alignment horizontal="center" vertical="center"/>
    </xf>
    <xf numFmtId="0" fontId="7" fillId="0" borderId="0" xfId="2" applyFont="1" applyAlignment="1">
      <alignment horizontal="centerContinuous" vertical="center"/>
    </xf>
    <xf numFmtId="167" fontId="7" fillId="0" borderId="0" xfId="2" applyNumberFormat="1" applyFont="1" applyAlignment="1">
      <alignment horizontal="centerContinuous" vertical="center"/>
    </xf>
    <xf numFmtId="0" fontId="8" fillId="0" borderId="3" xfId="11" applyFont="1" applyBorder="1" applyAlignment="1">
      <alignment horizontal="left" vertical="center"/>
    </xf>
    <xf numFmtId="0" fontId="7" fillId="0" borderId="3" xfId="2" applyFont="1" applyBorder="1" applyAlignment="1">
      <alignment horizontal="centerContinuous" vertical="center"/>
    </xf>
    <xf numFmtId="167" fontId="7" fillId="0" borderId="3" xfId="2" applyNumberFormat="1" applyFont="1" applyBorder="1" applyAlignment="1">
      <alignment horizontal="centerContinuous" vertical="center"/>
    </xf>
    <xf numFmtId="165" fontId="8" fillId="0" borderId="0" xfId="10" applyNumberFormat="1" applyFont="1" applyAlignment="1">
      <alignment vertical="center" wrapText="1"/>
    </xf>
    <xf numFmtId="166" fontId="8" fillId="0" borderId="0" xfId="11" applyNumberFormat="1" applyFont="1" applyAlignment="1">
      <alignment horizontal="center" vertical="center"/>
    </xf>
    <xf numFmtId="171" fontId="8" fillId="0" borderId="0" xfId="10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 wrapText="1"/>
    </xf>
    <xf numFmtId="166" fontId="8" fillId="0" borderId="3" xfId="11" applyNumberFormat="1" applyFont="1" applyBorder="1" applyAlignment="1">
      <alignment horizontal="right" vertical="center" wrapText="1"/>
    </xf>
    <xf numFmtId="0" fontId="8" fillId="0" borderId="0" xfId="10" applyFont="1" applyAlignment="1">
      <alignment vertical="center"/>
    </xf>
    <xf numFmtId="166" fontId="8" fillId="0" borderId="0" xfId="2" applyNumberFormat="1" applyFont="1" applyAlignment="1">
      <alignment horizontal="right" vertical="center" wrapText="1"/>
    </xf>
    <xf numFmtId="165" fontId="7" fillId="0" borderId="0" xfId="9" applyNumberFormat="1" applyFont="1" applyAlignment="1">
      <alignment horizontal="right" vertical="center"/>
    </xf>
    <xf numFmtId="165" fontId="7" fillId="0" borderId="0" xfId="9" applyNumberFormat="1" applyFont="1" applyAlignment="1">
      <alignment vertical="center"/>
    </xf>
    <xf numFmtId="165" fontId="7" fillId="0" borderId="3" xfId="2" applyNumberFormat="1" applyFont="1" applyBorder="1" applyAlignment="1">
      <alignment horizontal="right" vertical="center"/>
    </xf>
    <xf numFmtId="165" fontId="7" fillId="0" borderId="0" xfId="9" applyNumberFormat="1" applyFont="1" applyAlignment="1">
      <alignment horizontal="center" vertical="center"/>
    </xf>
    <xf numFmtId="166" fontId="7" fillId="0" borderId="0" xfId="2" applyNumberFormat="1" applyFont="1" applyAlignment="1">
      <alignment horizontal="center" vertical="center"/>
    </xf>
    <xf numFmtId="165" fontId="7" fillId="0" borderId="3" xfId="9" applyNumberFormat="1" applyFont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5" fontId="7" fillId="0" borderId="0" xfId="8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 wrapText="1"/>
    </xf>
    <xf numFmtId="0" fontId="12" fillId="0" borderId="0" xfId="11" applyFont="1" applyAlignment="1">
      <alignment vertical="center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12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165" fontId="7" fillId="0" borderId="1" xfId="8" applyNumberFormat="1" applyFont="1" applyBorder="1" applyAlignment="1">
      <alignment horizontal="right" vertical="center"/>
    </xf>
    <xf numFmtId="0" fontId="7" fillId="0" borderId="0" xfId="10" applyFont="1"/>
    <xf numFmtId="167" fontId="7" fillId="0" borderId="3" xfId="2" applyNumberFormat="1" applyFont="1" applyBorder="1" applyAlignment="1">
      <alignment vertical="center"/>
    </xf>
    <xf numFmtId="165" fontId="7" fillId="0" borderId="3" xfId="8" applyNumberFormat="1" applyFont="1" applyBorder="1" applyAlignment="1">
      <alignment horizontal="right" vertical="center"/>
    </xf>
    <xf numFmtId="165" fontId="7" fillId="0" borderId="1" xfId="2" applyNumberFormat="1" applyFont="1" applyBorder="1" applyAlignment="1">
      <alignment horizontal="right" vertical="center"/>
    </xf>
    <xf numFmtId="0" fontId="7" fillId="0" borderId="0" xfId="2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70" fontId="7" fillId="0" borderId="1" xfId="2" applyNumberFormat="1" applyFont="1" applyBorder="1" applyAlignment="1">
      <alignment horizontal="right" vertical="center"/>
    </xf>
    <xf numFmtId="170" fontId="7" fillId="0" borderId="0" xfId="2" applyNumberFormat="1" applyFont="1" applyAlignment="1">
      <alignment horizontal="center" vertical="center"/>
    </xf>
    <xf numFmtId="170" fontId="7" fillId="0" borderId="0" xfId="2" applyNumberFormat="1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170" fontId="7" fillId="0" borderId="0" xfId="8" applyNumberFormat="1" applyFont="1" applyAlignment="1">
      <alignment horizontal="right" vertical="center"/>
    </xf>
    <xf numFmtId="171" fontId="7" fillId="0" borderId="0" xfId="8" applyNumberFormat="1" applyFont="1" applyAlignment="1">
      <alignment horizontal="right" vertical="center"/>
    </xf>
    <xf numFmtId="172" fontId="7" fillId="0" borderId="0" xfId="2" applyNumberFormat="1" applyFont="1" applyAlignment="1">
      <alignment horizontal="center" vertical="center"/>
    </xf>
    <xf numFmtId="171" fontId="7" fillId="0" borderId="0" xfId="2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6" applyNumberFormat="1" applyFont="1" applyAlignment="1">
      <alignment vertical="center"/>
    </xf>
    <xf numFmtId="0" fontId="8" fillId="0" borderId="0" xfId="6" applyFont="1" applyAlignment="1">
      <alignment vertical="center"/>
    </xf>
    <xf numFmtId="0" fontId="8" fillId="0" borderId="3" xfId="6" applyFont="1" applyBorder="1" applyAlignment="1">
      <alignment vertical="center"/>
    </xf>
    <xf numFmtId="0" fontId="7" fillId="0" borderId="3" xfId="6" applyFont="1" applyBorder="1" applyAlignment="1">
      <alignment vertical="center"/>
    </xf>
    <xf numFmtId="167" fontId="7" fillId="0" borderId="3" xfId="6" applyNumberFormat="1" applyFont="1" applyBorder="1" applyAlignment="1">
      <alignment horizontal="right" vertical="center"/>
    </xf>
    <xf numFmtId="167" fontId="7" fillId="0" borderId="3" xfId="6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167" fontId="10" fillId="0" borderId="0" xfId="6" applyNumberFormat="1" applyFont="1" applyAlignment="1">
      <alignment vertical="center"/>
    </xf>
    <xf numFmtId="167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horizontal="center" vertical="center"/>
    </xf>
    <xf numFmtId="15" fontId="9" fillId="0" borderId="0" xfId="6" quotePrefix="1" applyNumberFormat="1" applyFont="1" applyAlignment="1">
      <alignment vertical="center"/>
    </xf>
    <xf numFmtId="167" fontId="9" fillId="0" borderId="0" xfId="11" applyNumberFormat="1" applyFont="1" applyAlignment="1">
      <alignment horizontal="right" vertical="center"/>
    </xf>
    <xf numFmtId="167" fontId="10" fillId="0" borderId="0" xfId="11" applyNumberFormat="1" applyFont="1" applyAlignment="1">
      <alignment vertical="center" wrapText="1"/>
    </xf>
    <xf numFmtId="167" fontId="9" fillId="0" borderId="0" xfId="11" quotePrefix="1" applyNumberFormat="1" applyFont="1" applyAlignment="1">
      <alignment horizontal="right" vertical="center"/>
    </xf>
    <xf numFmtId="167" fontId="9" fillId="0" borderId="0" xfId="11" applyNumberFormat="1" applyFont="1" applyAlignment="1">
      <alignment horizontal="right" vertical="center" wrapText="1"/>
    </xf>
    <xf numFmtId="167" fontId="9" fillId="0" borderId="0" xfId="18" applyNumberFormat="1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167" fontId="9" fillId="0" borderId="3" xfId="11" applyNumberFormat="1" applyFont="1" applyBorder="1" applyAlignment="1">
      <alignment horizontal="right" vertical="center" wrapText="1"/>
    </xf>
    <xf numFmtId="167" fontId="9" fillId="0" borderId="0" xfId="11" applyNumberFormat="1" applyFont="1" applyAlignment="1">
      <alignment horizontal="center" vertical="center" wrapText="1"/>
    </xf>
    <xf numFmtId="0" fontId="9" fillId="0" borderId="0" xfId="11" applyFont="1" applyAlignment="1">
      <alignment horizontal="left" vertical="center"/>
    </xf>
    <xf numFmtId="15" fontId="10" fillId="0" borderId="0" xfId="11" quotePrefix="1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173" fontId="10" fillId="0" borderId="0" xfId="10" applyNumberFormat="1" applyFont="1" applyAlignment="1">
      <alignment vertical="center"/>
    </xf>
    <xf numFmtId="15" fontId="10" fillId="0" borderId="0" xfId="10" quotePrefix="1" applyNumberFormat="1" applyFont="1" applyAlignment="1">
      <alignment vertical="center"/>
    </xf>
    <xf numFmtId="0" fontId="10" fillId="0" borderId="0" xfId="10" applyFont="1" applyAlignment="1">
      <alignment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73" fontId="10" fillId="0" borderId="0" xfId="10" applyNumberFormat="1" applyFont="1" applyAlignment="1">
      <alignment horizontal="right" vertical="center"/>
    </xf>
    <xf numFmtId="15" fontId="10" fillId="0" borderId="0" xfId="6" quotePrefix="1" applyNumberFormat="1" applyFont="1" applyAlignment="1">
      <alignment vertical="center"/>
    </xf>
    <xf numFmtId="168" fontId="10" fillId="0" borderId="0" xfId="6" applyNumberFormat="1" applyFont="1" applyAlignment="1">
      <alignment horizontal="center" vertical="center"/>
    </xf>
    <xf numFmtId="167" fontId="10" fillId="0" borderId="3" xfId="6" applyNumberFormat="1" applyFont="1" applyBorder="1" applyAlignment="1">
      <alignment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15" fontId="9" fillId="0" borderId="0" xfId="11" quotePrefix="1" applyNumberFormat="1" applyFont="1" applyAlignment="1">
      <alignment vertical="center"/>
    </xf>
    <xf numFmtId="167" fontId="10" fillId="0" borderId="1" xfId="6" applyNumberFormat="1" applyFont="1" applyBorder="1" applyAlignment="1">
      <alignment horizontal="right" vertical="center"/>
    </xf>
    <xf numFmtId="167" fontId="10" fillId="0" borderId="0" xfId="10" applyNumberFormat="1" applyFont="1" applyAlignment="1">
      <alignment horizontal="center" vertical="center"/>
    </xf>
    <xf numFmtId="167" fontId="10" fillId="0" borderId="0" xfId="10" applyNumberFormat="1" applyFont="1" applyAlignment="1">
      <alignment vertical="center"/>
    </xf>
    <xf numFmtId="15" fontId="8" fillId="0" borderId="0" xfId="11" quotePrefix="1" applyNumberFormat="1" applyFont="1" applyAlignment="1">
      <alignment vertical="center"/>
    </xf>
    <xf numFmtId="15" fontId="8" fillId="0" borderId="0" xfId="6" quotePrefix="1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167" fontId="8" fillId="0" borderId="0" xfId="10" applyNumberFormat="1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11" applyNumberFormat="1" applyFont="1" applyAlignment="1">
      <alignment horizontal="right" vertical="center"/>
    </xf>
    <xf numFmtId="167" fontId="8" fillId="0" borderId="0" xfId="10" applyNumberFormat="1" applyFont="1" applyAlignment="1">
      <alignment horizontal="right" vertical="center"/>
    </xf>
    <xf numFmtId="167" fontId="8" fillId="0" borderId="0" xfId="10" quotePrefix="1" applyNumberFormat="1" applyFont="1" applyAlignment="1">
      <alignment horizontal="right" vertical="center"/>
    </xf>
    <xf numFmtId="167" fontId="8" fillId="0" borderId="0" xfId="7" applyNumberFormat="1" applyFont="1" applyAlignment="1">
      <alignment vertical="center"/>
    </xf>
    <xf numFmtId="167" fontId="8" fillId="0" borderId="0" xfId="7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167" fontId="8" fillId="0" borderId="3" xfId="11" applyNumberFormat="1" applyFont="1" applyBorder="1" applyAlignment="1">
      <alignment horizontal="right" vertical="center" wrapText="1"/>
    </xf>
    <xf numFmtId="167" fontId="8" fillId="0" borderId="0" xfId="11" applyNumberFormat="1" applyFont="1" applyAlignment="1">
      <alignment horizontal="right" vertical="center" wrapText="1"/>
    </xf>
    <xf numFmtId="167" fontId="8" fillId="0" borderId="3" xfId="10" applyNumberFormat="1" applyFont="1" applyBorder="1" applyAlignment="1">
      <alignment horizontal="right" vertical="center"/>
    </xf>
    <xf numFmtId="15" fontId="7" fillId="0" borderId="0" xfId="6" quotePrefix="1" applyNumberFormat="1" applyFont="1" applyAlignment="1">
      <alignment vertical="center"/>
    </xf>
    <xf numFmtId="0" fontId="8" fillId="0" borderId="0" xfId="6" applyFont="1" applyAlignment="1">
      <alignment horizontal="left" vertical="center"/>
    </xf>
    <xf numFmtId="167" fontId="7" fillId="0" borderId="1" xfId="6" applyNumberFormat="1" applyFont="1" applyBorder="1" applyAlignment="1">
      <alignment horizontal="right" vertical="center"/>
    </xf>
    <xf numFmtId="168" fontId="7" fillId="0" borderId="0" xfId="6" applyNumberFormat="1" applyFont="1" applyAlignment="1">
      <alignment horizontal="center" vertical="center"/>
    </xf>
    <xf numFmtId="0" fontId="15" fillId="0" borderId="0" xfId="0" applyFont="1"/>
    <xf numFmtId="0" fontId="8" fillId="0" borderId="0" xfId="11" applyFont="1" applyAlignment="1">
      <alignment horizontal="left" vertical="top"/>
    </xf>
    <xf numFmtId="0" fontId="7" fillId="0" borderId="0" xfId="6" applyFont="1" applyAlignment="1">
      <alignment horizontal="centerContinuous" vertical="center"/>
    </xf>
    <xf numFmtId="167" fontId="7" fillId="0" borderId="0" xfId="6" applyNumberFormat="1" applyFont="1" applyAlignment="1">
      <alignment horizontal="centerContinuous" vertical="center"/>
    </xf>
    <xf numFmtId="0" fontId="7" fillId="0" borderId="3" xfId="6" applyFont="1" applyBorder="1" applyAlignment="1">
      <alignment horizontal="centerContinuous" vertical="center"/>
    </xf>
    <xf numFmtId="0" fontId="7" fillId="0" borderId="3" xfId="6" applyFont="1" applyBorder="1" applyAlignment="1">
      <alignment horizontal="center" vertical="center"/>
    </xf>
    <xf numFmtId="167" fontId="7" fillId="0" borderId="3" xfId="6" applyNumberFormat="1" applyFont="1" applyBorder="1" applyAlignment="1">
      <alignment horizontal="centerContinuous" vertical="center"/>
    </xf>
    <xf numFmtId="0" fontId="8" fillId="0" borderId="0" xfId="6" applyFont="1" applyAlignment="1">
      <alignment horizontal="centerContinuous" vertical="center"/>
    </xf>
    <xf numFmtId="166" fontId="8" fillId="0" borderId="3" xfId="11" applyNumberFormat="1" applyFont="1" applyBorder="1" applyAlignment="1">
      <alignment horizontal="center" vertical="center"/>
    </xf>
    <xf numFmtId="167" fontId="7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horizontal="right" vertical="center"/>
    </xf>
    <xf numFmtId="0" fontId="7" fillId="0" borderId="0" xfId="11" quotePrefix="1" applyFont="1" applyAlignment="1">
      <alignment vertical="center"/>
    </xf>
    <xf numFmtId="166" fontId="8" fillId="0" borderId="0" xfId="6" applyNumberFormat="1" applyFont="1" applyAlignment="1">
      <alignment vertical="center"/>
    </xf>
    <xf numFmtId="0" fontId="7" fillId="0" borderId="0" xfId="6" quotePrefix="1" applyFont="1" applyAlignment="1">
      <alignment vertical="center"/>
    </xf>
    <xf numFmtId="166" fontId="7" fillId="0" borderId="0" xfId="6" applyNumberFormat="1" applyFont="1" applyAlignment="1">
      <alignment vertical="center"/>
    </xf>
    <xf numFmtId="166" fontId="7" fillId="0" borderId="0" xfId="11" applyNumberFormat="1" applyFont="1" applyAlignment="1">
      <alignment vertical="center"/>
    </xf>
    <xf numFmtId="166" fontId="7" fillId="0" borderId="0" xfId="11" quotePrefix="1" applyNumberFormat="1" applyFont="1" applyAlignment="1">
      <alignment vertical="center"/>
    </xf>
    <xf numFmtId="0" fontId="7" fillId="0" borderId="0" xfId="6" applyFont="1" applyAlignment="1">
      <alignment horizontal="left" vertical="center"/>
    </xf>
    <xf numFmtId="166" fontId="7" fillId="0" borderId="0" xfId="6" applyNumberFormat="1" applyFont="1" applyAlignment="1">
      <alignment horizontal="left" vertical="center"/>
    </xf>
    <xf numFmtId="167" fontId="8" fillId="0" borderId="0" xfId="11" applyNumberFormat="1" applyFont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7" fillId="0" borderId="0" xfId="10" applyFont="1" applyAlignment="1">
      <alignment vertical="center"/>
    </xf>
    <xf numFmtId="167" fontId="7" fillId="0" borderId="0" xfId="10" applyNumberFormat="1" applyFont="1" applyAlignment="1">
      <alignment vertical="center"/>
    </xf>
    <xf numFmtId="167" fontId="7" fillId="0" borderId="0" xfId="10" applyNumberFormat="1" applyFont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7" fontId="7" fillId="0" borderId="0" xfId="11" applyNumberFormat="1" applyFont="1" applyAlignment="1">
      <alignment horizontal="center" vertical="center"/>
    </xf>
    <xf numFmtId="0" fontId="7" fillId="0" borderId="0" xfId="11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5" xfId="2" applyNumberFormat="1" applyFont="1" applyBorder="1" applyAlignment="1">
      <alignment horizontal="center" vertical="center"/>
    </xf>
    <xf numFmtId="166" fontId="8" fillId="0" borderId="3" xfId="2" applyNumberFormat="1" applyFont="1" applyBorder="1" applyAlignment="1">
      <alignment horizontal="center" vertical="center"/>
    </xf>
    <xf numFmtId="165" fontId="8" fillId="0" borderId="3" xfId="10" applyNumberFormat="1" applyFont="1" applyBorder="1" applyAlignment="1">
      <alignment horizontal="center" vertical="center"/>
    </xf>
    <xf numFmtId="0" fontId="7" fillId="0" borderId="3" xfId="6" applyFont="1" applyBorder="1" applyAlignment="1">
      <alignment horizontal="justify" vertical="center" wrapText="1"/>
    </xf>
    <xf numFmtId="167" fontId="9" fillId="0" borderId="3" xfId="6" applyNumberFormat="1" applyFont="1" applyBorder="1" applyAlignment="1">
      <alignment horizontal="center" vertical="center"/>
    </xf>
    <xf numFmtId="167" fontId="9" fillId="0" borderId="4" xfId="6" applyNumberFormat="1" applyFont="1" applyBorder="1" applyAlignment="1">
      <alignment horizontal="center" vertical="center"/>
    </xf>
    <xf numFmtId="167" fontId="9" fillId="0" borderId="3" xfId="11" applyNumberFormat="1" applyFont="1" applyBorder="1" applyAlignment="1">
      <alignment horizontal="center" vertical="center" wrapText="1"/>
    </xf>
    <xf numFmtId="167" fontId="9" fillId="0" borderId="4" xfId="11" applyNumberFormat="1" applyFont="1" applyBorder="1" applyAlignment="1">
      <alignment horizontal="center" vertical="center" wrapText="1"/>
    </xf>
    <xf numFmtId="167" fontId="8" fillId="0" borderId="3" xfId="6" applyNumberFormat="1" applyFont="1" applyBorder="1" applyAlignment="1">
      <alignment horizontal="center" vertical="center"/>
    </xf>
    <xf numFmtId="167" fontId="8" fillId="0" borderId="3" xfId="10" applyNumberFormat="1" applyFont="1" applyBorder="1" applyAlignment="1">
      <alignment horizontal="center" vertical="center"/>
    </xf>
  </cellXfs>
  <cellStyles count="35">
    <cellStyle name="Comma" xfId="16" builtinId="3"/>
    <cellStyle name="Comma 10" xfId="24" xr:uid="{EB3D85B7-CE7C-45F1-BD56-7B98280CEA2C}"/>
    <cellStyle name="Comma 10 4" xfId="32" xr:uid="{E46F09EF-DD0E-4660-92A4-E0B29F2F0A26}"/>
    <cellStyle name="Comma 2" xfId="4" xr:uid="{00000000-0005-0000-0000-000001000000}"/>
    <cellStyle name="Comma 2 14 2" xfId="22" xr:uid="{26BD18EB-1DA6-42E6-B78B-65EC526CE173}"/>
    <cellStyle name="Comma 2 2" xfId="29" xr:uid="{6A2938CC-0087-40A0-A7AA-580D7E47183F}"/>
    <cellStyle name="Comma 2 2 2 2 2 12" xfId="26" xr:uid="{A372CA3C-B827-4D6B-8A9C-CFEFB691EAC7}"/>
    <cellStyle name="Comma 2 3" xfId="27" xr:uid="{468E70EA-72F5-4A7F-8662-DCE36F205A09}"/>
    <cellStyle name="Comma 3" xfId="30" xr:uid="{F9F85448-5F4F-4D9F-8DBE-8F9AE7081325}"/>
    <cellStyle name="Comma 4" xfId="20" xr:uid="{E8CBE5C5-1D56-49EA-928F-AA0CC6456BEF}"/>
    <cellStyle name="Comma 5" xfId="34" xr:uid="{9F43F4CA-4E4C-476D-AEBB-1221E0D63A45}"/>
    <cellStyle name="Comma_Akara 2010 2" xfId="13" xr:uid="{00000000-0005-0000-0000-000002000000}"/>
    <cellStyle name="Comma_Akara_3 years FS_Eng_v 19 March" xfId="3" xr:uid="{00000000-0005-0000-0000-000003000000}"/>
    <cellStyle name="Normal" xfId="0" builtinId="0"/>
    <cellStyle name="Normal 2" xfId="7" xr:uid="{00000000-0005-0000-0000-000005000000}"/>
    <cellStyle name="Normal 2 15" xfId="2" xr:uid="{00000000-0005-0000-0000-000006000000}"/>
    <cellStyle name="Normal 2 2" xfId="10" xr:uid="{00000000-0005-0000-0000-000007000000}"/>
    <cellStyle name="Normal 2 2 2" xfId="18" xr:uid="{00000000-0005-0000-0000-000008000000}"/>
    <cellStyle name="Normal 2 2 3" xfId="25" xr:uid="{15E123E9-E6C4-4025-8119-04FC33C69C6F}"/>
    <cellStyle name="Normal 2 3" xfId="5" xr:uid="{00000000-0005-0000-0000-000009000000}"/>
    <cellStyle name="Normal 2 4" xfId="23" xr:uid="{DDDFA6BA-5C03-4008-AFDE-CACEDB2BF143}"/>
    <cellStyle name="Normal 3" xfId="6" xr:uid="{00000000-0005-0000-0000-00000A000000}"/>
    <cellStyle name="Normal 3 2" xfId="1" xr:uid="{00000000-0005-0000-0000-00000B000000}"/>
    <cellStyle name="Normal 3 4" xfId="17" xr:uid="{00000000-0005-0000-0000-00000C000000}"/>
    <cellStyle name="Normal 4" xfId="28" xr:uid="{45ED8ABC-E71A-4A1A-9DDB-3EB0A0F53BE2}"/>
    <cellStyle name="Normal 4 3" xfId="15" xr:uid="{00000000-0005-0000-0000-00000D000000}"/>
    <cellStyle name="Normal 5" xfId="19" xr:uid="{F0BADDB4-03B4-4192-A7C2-0C99FF6609C6}"/>
    <cellStyle name="Normal 50 3" xfId="31" xr:uid="{2DAB5A83-1D7C-4333-A413-0B973CA1F1AC}"/>
    <cellStyle name="Normal_Akara 2010" xfId="12" xr:uid="{00000000-0005-0000-0000-00000E000000}"/>
    <cellStyle name="Normal_Akara_3 years FS_Eng_v 19 March" xfId="9" xr:uid="{00000000-0005-0000-0000-00000F000000}"/>
    <cellStyle name="Normal_Akara_June Eng09" xfId="11" xr:uid="{00000000-0005-0000-0000-000010000000}"/>
    <cellStyle name="Normal_SPRCstatement01-Eng" xfId="8" xr:uid="{00000000-0005-0000-0000-000011000000}"/>
    <cellStyle name="Percent 2" xfId="14" xr:uid="{00000000-0005-0000-0000-000012000000}"/>
    <cellStyle name="Percent 3" xfId="21" xr:uid="{97EE191F-EC85-47DE-8ACD-40ADAEBCA499}"/>
    <cellStyle name="Percent 4" xfId="33" xr:uid="{E5132B69-EE71-48F9-BC58-497F38E6A391}"/>
  </cellStyles>
  <dxfs count="0"/>
  <tableStyles count="0" defaultTableStyle="TableStyleMedium9" defaultPivotStyle="PivotStyleLight16"/>
  <colors>
    <mruColors>
      <color rgb="FFFAFAFA"/>
      <color rgb="FFCCFFCC"/>
      <color rgb="FFCCFFFF"/>
      <color rgb="FFFFE5FC"/>
      <color rgb="FF00FFFF"/>
      <color rgb="FF666633"/>
      <color rgb="FF99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zoomScale="120" zoomScaleNormal="120" zoomScaleSheetLayoutView="100" workbookViewId="0">
      <selection activeCell="Q15" sqref="Q15"/>
    </sheetView>
  </sheetViews>
  <sheetFormatPr defaultColWidth="8" defaultRowHeight="20.100000000000001" customHeight="1"/>
  <cols>
    <col min="1" max="3" width="1.375" style="32" customWidth="1"/>
    <col min="4" max="4" width="30.875" style="32" customWidth="1"/>
    <col min="5" max="5" width="7.875" style="32" customWidth="1"/>
    <col min="6" max="6" width="0.75" style="32" customWidth="1"/>
    <col min="7" max="7" width="15" style="32" customWidth="1"/>
    <col min="8" max="8" width="0.75" style="32" customWidth="1"/>
    <col min="9" max="9" width="13.75" style="32" customWidth="1"/>
    <col min="10" max="10" width="0.75" style="32" customWidth="1"/>
    <col min="11" max="11" width="15" style="80" customWidth="1"/>
    <col min="12" max="12" width="0.75" style="80" customWidth="1"/>
    <col min="13" max="13" width="13.75" style="80" customWidth="1"/>
    <col min="14" max="16384" width="8" style="32"/>
  </cols>
  <sheetData>
    <row r="1" spans="1:13" ht="21.75" customHeight="1">
      <c r="A1" s="27" t="s">
        <v>108</v>
      </c>
      <c r="B1" s="28"/>
      <c r="C1" s="29"/>
      <c r="D1" s="29"/>
      <c r="E1" s="30"/>
      <c r="F1" s="29"/>
      <c r="G1" s="29"/>
      <c r="H1" s="29"/>
      <c r="I1" s="29"/>
      <c r="J1" s="29"/>
      <c r="K1" s="31"/>
      <c r="L1" s="31"/>
      <c r="M1" s="31"/>
    </row>
    <row r="2" spans="1:13" ht="21.75" customHeight="1">
      <c r="A2" s="27" t="s">
        <v>110</v>
      </c>
      <c r="B2" s="28"/>
      <c r="C2" s="29"/>
      <c r="D2" s="29"/>
      <c r="E2" s="30"/>
      <c r="F2" s="29"/>
      <c r="G2" s="29"/>
      <c r="H2" s="29"/>
      <c r="I2" s="29"/>
      <c r="J2" s="29"/>
      <c r="K2" s="31"/>
      <c r="L2" s="31"/>
      <c r="M2" s="31"/>
    </row>
    <row r="3" spans="1:13" ht="21.75" customHeight="1">
      <c r="A3" s="33" t="s">
        <v>167</v>
      </c>
      <c r="B3" s="34"/>
      <c r="C3" s="35"/>
      <c r="D3" s="35"/>
      <c r="E3" s="36"/>
      <c r="F3" s="35"/>
      <c r="G3" s="35"/>
      <c r="H3" s="35"/>
      <c r="I3" s="35"/>
      <c r="J3" s="35"/>
      <c r="K3" s="37"/>
      <c r="L3" s="37"/>
      <c r="M3" s="37"/>
    </row>
    <row r="4" spans="1:13" ht="20.85" customHeight="1">
      <c r="A4" s="28"/>
      <c r="B4" s="28"/>
      <c r="C4" s="29"/>
      <c r="D4" s="29"/>
      <c r="E4" s="30"/>
      <c r="F4" s="29"/>
      <c r="G4" s="29"/>
      <c r="H4" s="29"/>
      <c r="I4" s="29"/>
      <c r="J4" s="29"/>
      <c r="K4" s="31"/>
      <c r="L4" s="31"/>
      <c r="M4" s="31"/>
    </row>
    <row r="5" spans="1:13" ht="20.85" customHeight="1">
      <c r="A5" s="28"/>
      <c r="B5" s="28"/>
      <c r="C5" s="29"/>
      <c r="D5" s="29"/>
      <c r="E5" s="30"/>
      <c r="F5" s="29"/>
      <c r="G5" s="217" t="s">
        <v>79</v>
      </c>
      <c r="H5" s="217"/>
      <c r="I5" s="217"/>
      <c r="J5" s="38"/>
      <c r="K5" s="216" t="s">
        <v>80</v>
      </c>
      <c r="L5" s="216"/>
      <c r="M5" s="216"/>
    </row>
    <row r="6" spans="1:13" ht="20.85" customHeight="1">
      <c r="A6" s="28"/>
      <c r="B6" s="28"/>
      <c r="C6" s="29"/>
      <c r="D6" s="29"/>
      <c r="E6" s="30"/>
      <c r="F6" s="29"/>
      <c r="G6" s="39" t="s">
        <v>77</v>
      </c>
      <c r="H6" s="39"/>
      <c r="I6" s="39" t="s">
        <v>78</v>
      </c>
      <c r="J6" s="39"/>
      <c r="K6" s="39" t="s">
        <v>77</v>
      </c>
      <c r="L6" s="39"/>
      <c r="M6" s="39" t="s">
        <v>78</v>
      </c>
    </row>
    <row r="7" spans="1:13" ht="20.85" customHeight="1">
      <c r="A7" s="28"/>
      <c r="B7" s="28"/>
      <c r="C7" s="29"/>
      <c r="D7" s="29"/>
      <c r="E7" s="30"/>
      <c r="F7" s="29"/>
      <c r="G7" s="40" t="s">
        <v>160</v>
      </c>
      <c r="H7" s="38"/>
      <c r="I7" s="40" t="s">
        <v>72</v>
      </c>
      <c r="J7" s="38"/>
      <c r="K7" s="40" t="s">
        <v>160</v>
      </c>
      <c r="L7" s="38"/>
      <c r="M7" s="40" t="s">
        <v>72</v>
      </c>
    </row>
    <row r="8" spans="1:13" ht="20.85" customHeight="1">
      <c r="A8" s="28"/>
      <c r="B8" s="28"/>
      <c r="C8" s="29"/>
      <c r="D8" s="29"/>
      <c r="E8" s="30"/>
      <c r="F8" s="29"/>
      <c r="G8" s="41" t="s">
        <v>164</v>
      </c>
      <c r="H8" s="41"/>
      <c r="I8" s="41" t="s">
        <v>134</v>
      </c>
      <c r="J8" s="41"/>
      <c r="K8" s="41" t="s">
        <v>164</v>
      </c>
      <c r="L8" s="41"/>
      <c r="M8" s="41" t="s">
        <v>134</v>
      </c>
    </row>
    <row r="9" spans="1:13" ht="20.85" customHeight="1">
      <c r="A9" s="42"/>
      <c r="B9" s="42"/>
      <c r="C9" s="42"/>
      <c r="D9" s="42"/>
      <c r="E9" s="36" t="s">
        <v>0</v>
      </c>
      <c r="F9" s="42"/>
      <c r="G9" s="43" t="s">
        <v>1</v>
      </c>
      <c r="H9" s="44"/>
      <c r="I9" s="43" t="s">
        <v>1</v>
      </c>
      <c r="J9" s="44"/>
      <c r="K9" s="43" t="s">
        <v>1</v>
      </c>
      <c r="L9" s="44"/>
      <c r="M9" s="43" t="s">
        <v>1</v>
      </c>
    </row>
    <row r="10" spans="1:13" ht="20.85" customHeight="1">
      <c r="A10" s="45" t="s">
        <v>2</v>
      </c>
      <c r="B10" s="46"/>
      <c r="E10" s="42"/>
      <c r="K10" s="47"/>
      <c r="L10" s="47"/>
      <c r="M10" s="47"/>
    </row>
    <row r="11" spans="1:13" ht="8.1" customHeight="1">
      <c r="A11" s="48"/>
      <c r="B11" s="46"/>
      <c r="E11" s="42"/>
      <c r="K11" s="47"/>
      <c r="L11" s="47"/>
      <c r="M11" s="47"/>
    </row>
    <row r="12" spans="1:13" ht="20.85" customHeight="1">
      <c r="A12" s="45" t="s">
        <v>3</v>
      </c>
      <c r="B12" s="46"/>
      <c r="E12" s="42"/>
      <c r="G12" s="49"/>
      <c r="K12" s="47"/>
      <c r="L12" s="47"/>
      <c r="M12" s="47"/>
    </row>
    <row r="13" spans="1:13" ht="8.1" customHeight="1">
      <c r="B13" s="46"/>
      <c r="E13" s="42"/>
      <c r="K13" s="47"/>
      <c r="L13" s="47"/>
      <c r="M13" s="47"/>
    </row>
    <row r="14" spans="1:13" ht="20.85" customHeight="1">
      <c r="A14" s="48" t="s">
        <v>14</v>
      </c>
      <c r="B14" s="46"/>
      <c r="E14" s="42"/>
      <c r="F14" s="50"/>
      <c r="G14" s="4">
        <v>1187143559</v>
      </c>
      <c r="H14" s="51"/>
      <c r="I14" s="4">
        <v>1085035897</v>
      </c>
      <c r="J14" s="51"/>
      <c r="K14" s="4">
        <v>14485217</v>
      </c>
      <c r="L14" s="4"/>
      <c r="M14" s="4">
        <v>23020722</v>
      </c>
    </row>
    <row r="15" spans="1:13" ht="20.85" customHeight="1">
      <c r="A15" s="48" t="s">
        <v>125</v>
      </c>
      <c r="B15" s="46"/>
      <c r="E15" s="42"/>
      <c r="F15" s="50"/>
      <c r="G15" s="4"/>
      <c r="H15" s="51"/>
      <c r="I15" s="4"/>
      <c r="J15" s="51"/>
      <c r="K15" s="4"/>
      <c r="L15" s="4"/>
      <c r="M15" s="4"/>
    </row>
    <row r="16" spans="1:13" ht="20.85" customHeight="1">
      <c r="A16" s="45"/>
      <c r="B16" s="32" t="s">
        <v>126</v>
      </c>
      <c r="E16" s="42"/>
      <c r="F16" s="50"/>
      <c r="G16" s="4">
        <v>3366900</v>
      </c>
      <c r="H16" s="51"/>
      <c r="I16" s="4">
        <v>41111352</v>
      </c>
      <c r="J16" s="51"/>
      <c r="K16" s="4">
        <v>0</v>
      </c>
      <c r="L16" s="4"/>
      <c r="M16" s="4">
        <v>0</v>
      </c>
    </row>
    <row r="17" spans="1:13" ht="20.85" customHeight="1">
      <c r="A17" s="48" t="s">
        <v>105</v>
      </c>
      <c r="E17" s="42">
        <v>7.1</v>
      </c>
      <c r="F17" s="50"/>
      <c r="G17" s="4">
        <v>565354787</v>
      </c>
      <c r="H17" s="51"/>
      <c r="I17" s="4">
        <v>490244922</v>
      </c>
      <c r="J17" s="51"/>
      <c r="K17" s="4">
        <v>18274288</v>
      </c>
      <c r="L17" s="4"/>
      <c r="M17" s="4">
        <v>22218694</v>
      </c>
    </row>
    <row r="18" spans="1:13" ht="20.85" customHeight="1">
      <c r="A18" s="32" t="s">
        <v>66</v>
      </c>
      <c r="B18" s="52"/>
      <c r="E18" s="42">
        <v>15.3</v>
      </c>
      <c r="F18" s="50"/>
      <c r="G18" s="4">
        <v>22645786</v>
      </c>
      <c r="I18" s="4">
        <v>22176200</v>
      </c>
      <c r="K18" s="4">
        <v>0</v>
      </c>
      <c r="L18" s="51"/>
      <c r="M18" s="4">
        <v>0</v>
      </c>
    </row>
    <row r="19" spans="1:13" ht="20.85" customHeight="1">
      <c r="A19" s="48" t="s">
        <v>21</v>
      </c>
      <c r="E19" s="42"/>
      <c r="F19" s="50"/>
      <c r="G19" s="7">
        <v>23845591</v>
      </c>
      <c r="H19" s="51"/>
      <c r="I19" s="4">
        <v>22160008</v>
      </c>
      <c r="J19" s="51"/>
      <c r="K19" s="7">
        <v>5724388</v>
      </c>
      <c r="L19" s="4"/>
      <c r="M19" s="4">
        <v>5592334</v>
      </c>
    </row>
    <row r="20" spans="1:13" ht="8.1" customHeight="1">
      <c r="E20" s="50"/>
      <c r="F20" s="50"/>
      <c r="G20" s="6"/>
      <c r="H20" s="5"/>
      <c r="I20" s="6"/>
      <c r="J20" s="5"/>
      <c r="K20" s="6"/>
      <c r="L20" s="5"/>
      <c r="M20" s="6"/>
    </row>
    <row r="21" spans="1:13" ht="20.85" customHeight="1">
      <c r="A21" s="45" t="s">
        <v>11</v>
      </c>
      <c r="E21" s="50"/>
      <c r="F21" s="50"/>
      <c r="G21" s="7">
        <f>SUM(G14:G19)</f>
        <v>1802356623</v>
      </c>
      <c r="H21" s="4"/>
      <c r="I21" s="7">
        <f>SUM(I14:I19)</f>
        <v>1660728379</v>
      </c>
      <c r="J21" s="4"/>
      <c r="K21" s="7">
        <f>SUM(K14:K19)</f>
        <v>38483893</v>
      </c>
      <c r="L21" s="4"/>
      <c r="M21" s="7">
        <f>SUM(M14:M19)</f>
        <v>50831750</v>
      </c>
    </row>
    <row r="22" spans="1:13" ht="20.85" customHeight="1">
      <c r="E22" s="50"/>
      <c r="F22" s="50"/>
      <c r="G22" s="4"/>
      <c r="H22" s="4"/>
      <c r="I22" s="4"/>
      <c r="J22" s="4"/>
      <c r="K22" s="4"/>
      <c r="L22" s="4"/>
      <c r="M22" s="4"/>
    </row>
    <row r="23" spans="1:13" ht="20.85" customHeight="1">
      <c r="A23" s="45" t="s">
        <v>4</v>
      </c>
      <c r="E23" s="50"/>
      <c r="F23" s="50"/>
      <c r="G23" s="4"/>
      <c r="H23" s="4"/>
      <c r="I23" s="4"/>
      <c r="J23" s="4"/>
      <c r="K23" s="4"/>
      <c r="L23" s="4"/>
      <c r="M23" s="4"/>
    </row>
    <row r="24" spans="1:13" ht="8.1" customHeight="1">
      <c r="E24" s="50"/>
      <c r="F24" s="50"/>
      <c r="G24" s="4"/>
      <c r="H24" s="4"/>
      <c r="I24" s="4"/>
      <c r="J24" s="4"/>
      <c r="K24" s="4"/>
      <c r="L24" s="4"/>
      <c r="M24" s="4"/>
    </row>
    <row r="25" spans="1:13" ht="20.85" customHeight="1">
      <c r="A25" s="32" t="s">
        <v>159</v>
      </c>
      <c r="E25" s="53">
        <v>7.2</v>
      </c>
      <c r="F25" s="50"/>
      <c r="G25" s="4">
        <v>0</v>
      </c>
      <c r="H25" s="4"/>
      <c r="I25" s="4">
        <v>0</v>
      </c>
      <c r="J25" s="4"/>
      <c r="K25" s="4">
        <v>0</v>
      </c>
      <c r="L25" s="4"/>
      <c r="M25" s="4">
        <v>0</v>
      </c>
    </row>
    <row r="26" spans="1:13" ht="20.85" customHeight="1">
      <c r="A26" s="54" t="s">
        <v>32</v>
      </c>
      <c r="E26" s="42">
        <v>8.1</v>
      </c>
      <c r="F26" s="50"/>
      <c r="G26" s="4">
        <v>0</v>
      </c>
      <c r="I26" s="4">
        <v>0</v>
      </c>
      <c r="K26" s="4">
        <v>7550975181</v>
      </c>
      <c r="L26" s="32"/>
      <c r="M26" s="4">
        <v>7550975181</v>
      </c>
    </row>
    <row r="27" spans="1:13" ht="20.85" customHeight="1">
      <c r="A27" s="54" t="s">
        <v>98</v>
      </c>
      <c r="E27" s="42">
        <v>8.1999999999999993</v>
      </c>
      <c r="F27" s="50"/>
      <c r="G27" s="4">
        <v>53564462</v>
      </c>
      <c r="I27" s="4">
        <v>45764749</v>
      </c>
      <c r="K27" s="4">
        <v>0</v>
      </c>
      <c r="L27" s="32"/>
      <c r="M27" s="4">
        <v>0</v>
      </c>
    </row>
    <row r="28" spans="1:13" ht="20.85" customHeight="1">
      <c r="A28" s="54" t="s">
        <v>70</v>
      </c>
      <c r="E28" s="50"/>
      <c r="F28" s="50"/>
      <c r="G28" s="4">
        <v>5696706</v>
      </c>
      <c r="I28" s="4">
        <v>5880692</v>
      </c>
      <c r="K28" s="4">
        <v>107229</v>
      </c>
      <c r="L28" s="32"/>
      <c r="M28" s="4">
        <v>123626</v>
      </c>
    </row>
    <row r="29" spans="1:13" ht="20.85" customHeight="1">
      <c r="A29" s="54" t="s">
        <v>33</v>
      </c>
      <c r="E29" s="50"/>
      <c r="F29" s="50"/>
      <c r="G29" s="4">
        <v>19095803</v>
      </c>
      <c r="I29" s="4">
        <v>20754832</v>
      </c>
      <c r="K29" s="4">
        <v>0</v>
      </c>
      <c r="L29" s="32"/>
      <c r="M29" s="4">
        <v>0</v>
      </c>
    </row>
    <row r="30" spans="1:13" ht="20.85" customHeight="1">
      <c r="A30" s="54" t="s">
        <v>34</v>
      </c>
      <c r="B30" s="52"/>
      <c r="E30" s="50">
        <v>9</v>
      </c>
      <c r="F30" s="50"/>
      <c r="G30" s="4">
        <v>162087686</v>
      </c>
      <c r="I30" s="4">
        <v>184882244</v>
      </c>
      <c r="K30" s="4">
        <v>0</v>
      </c>
      <c r="L30" s="32"/>
      <c r="M30" s="4">
        <v>0</v>
      </c>
    </row>
    <row r="31" spans="1:13" ht="20.85" customHeight="1">
      <c r="A31" s="54" t="s">
        <v>37</v>
      </c>
      <c r="B31" s="52"/>
      <c r="E31" s="42"/>
      <c r="F31" s="50"/>
      <c r="G31" s="4">
        <v>7644104053</v>
      </c>
      <c r="I31" s="4">
        <v>7644104053</v>
      </c>
      <c r="K31" s="4">
        <v>0</v>
      </c>
      <c r="L31" s="32"/>
      <c r="M31" s="4">
        <v>0</v>
      </c>
    </row>
    <row r="32" spans="1:13" ht="20.85" customHeight="1">
      <c r="A32" s="54" t="s">
        <v>112</v>
      </c>
      <c r="B32" s="52"/>
      <c r="E32" s="50"/>
      <c r="F32" s="50"/>
      <c r="G32" s="4">
        <v>25337983</v>
      </c>
      <c r="I32" s="4">
        <v>24843477</v>
      </c>
      <c r="K32" s="4">
        <v>24629013</v>
      </c>
      <c r="L32" s="32"/>
      <c r="M32" s="4">
        <v>24781861</v>
      </c>
    </row>
    <row r="33" spans="1:13" ht="20.85" customHeight="1">
      <c r="A33" s="32" t="s">
        <v>35</v>
      </c>
      <c r="E33" s="50"/>
      <c r="F33" s="50"/>
      <c r="G33" s="4">
        <v>16247587</v>
      </c>
      <c r="H33" s="4"/>
      <c r="I33" s="4">
        <v>16004375</v>
      </c>
      <c r="J33" s="4"/>
      <c r="K33" s="4">
        <v>0</v>
      </c>
      <c r="L33" s="55"/>
      <c r="M33" s="4">
        <v>0</v>
      </c>
    </row>
    <row r="34" spans="1:13" ht="20.85" customHeight="1">
      <c r="A34" s="8" t="s">
        <v>36</v>
      </c>
      <c r="B34" s="8"/>
      <c r="C34" s="8"/>
      <c r="D34" s="8"/>
      <c r="E34" s="50"/>
      <c r="F34" s="50"/>
      <c r="G34" s="7">
        <v>66398115</v>
      </c>
      <c r="H34" s="4"/>
      <c r="I34" s="7">
        <v>83313589</v>
      </c>
      <c r="J34" s="4"/>
      <c r="K34" s="7">
        <v>2357807</v>
      </c>
      <c r="L34" s="55"/>
      <c r="M34" s="7">
        <v>21673602</v>
      </c>
    </row>
    <row r="35" spans="1:13" ht="8.1" customHeight="1">
      <c r="A35" s="8"/>
      <c r="E35" s="50"/>
      <c r="F35" s="50"/>
      <c r="G35" s="6"/>
      <c r="I35" s="6"/>
      <c r="K35" s="6"/>
      <c r="L35" s="32"/>
      <c r="M35" s="6"/>
    </row>
    <row r="36" spans="1:13" ht="20.85" customHeight="1">
      <c r="A36" s="45" t="s">
        <v>12</v>
      </c>
      <c r="E36" s="50"/>
      <c r="F36" s="50"/>
      <c r="G36" s="7">
        <f>SUM(G25:G34)</f>
        <v>7992532395</v>
      </c>
      <c r="I36" s="7">
        <f>SUM(I25:I34)</f>
        <v>8025548011</v>
      </c>
      <c r="K36" s="7">
        <f>SUM(K25:K34)</f>
        <v>7578069230</v>
      </c>
      <c r="L36" s="32"/>
      <c r="M36" s="7">
        <f>SUM(M25:M34)</f>
        <v>7597554270</v>
      </c>
    </row>
    <row r="37" spans="1:13" ht="8.1" customHeight="1">
      <c r="A37" s="45"/>
      <c r="E37" s="50"/>
      <c r="F37" s="50"/>
      <c r="G37" s="6"/>
      <c r="I37" s="5"/>
      <c r="K37" s="6"/>
      <c r="L37" s="32"/>
      <c r="M37" s="5"/>
    </row>
    <row r="38" spans="1:13" ht="20.85" customHeight="1" thickBot="1">
      <c r="A38" s="45" t="s">
        <v>5</v>
      </c>
      <c r="E38" s="56"/>
      <c r="F38" s="56"/>
      <c r="G38" s="9">
        <f>SUM(G21+G36)</f>
        <v>9794889018</v>
      </c>
      <c r="I38" s="9">
        <f>SUM(I21+I36)</f>
        <v>9686276390</v>
      </c>
      <c r="K38" s="9">
        <f>SUM(K21+K36)</f>
        <v>7616553123</v>
      </c>
      <c r="L38" s="32"/>
      <c r="M38" s="9">
        <f>SUM(M21+M36)</f>
        <v>7648386020</v>
      </c>
    </row>
    <row r="39" spans="1:13" ht="20.85" customHeight="1" thickTop="1">
      <c r="A39" s="45"/>
      <c r="E39" s="56"/>
      <c r="F39" s="56"/>
      <c r="G39" s="5"/>
      <c r="I39" s="5"/>
      <c r="K39" s="5"/>
      <c r="L39" s="32"/>
      <c r="M39" s="5"/>
    </row>
    <row r="40" spans="1:13" ht="20.85" customHeight="1">
      <c r="A40" s="45"/>
      <c r="E40" s="56"/>
      <c r="F40" s="56"/>
      <c r="G40" s="5"/>
      <c r="I40" s="5"/>
      <c r="K40" s="5"/>
      <c r="L40" s="32"/>
      <c r="M40" s="5"/>
    </row>
    <row r="41" spans="1:13" ht="18.75" customHeight="1">
      <c r="A41" s="45"/>
      <c r="E41" s="56"/>
      <c r="F41" s="56"/>
      <c r="G41" s="5"/>
      <c r="I41" s="5"/>
      <c r="K41" s="5"/>
      <c r="L41" s="32"/>
      <c r="M41" s="5"/>
    </row>
    <row r="42" spans="1:13" ht="20.85" customHeight="1">
      <c r="A42" s="214" t="s">
        <v>82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13" ht="20.85" customHeight="1">
      <c r="A43" s="214" t="s">
        <v>93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1:13" ht="14.25" customHeight="1">
      <c r="A44" s="5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13" ht="22.2" customHeight="1">
      <c r="A45" s="59" t="s">
        <v>153</v>
      </c>
      <c r="B45" s="60"/>
      <c r="C45" s="60"/>
      <c r="D45" s="60"/>
      <c r="E45" s="61"/>
      <c r="F45" s="61"/>
      <c r="G45" s="61"/>
      <c r="H45" s="61"/>
      <c r="I45" s="61"/>
      <c r="J45" s="61"/>
      <c r="K45" s="62"/>
      <c r="L45" s="62"/>
      <c r="M45" s="62"/>
    </row>
    <row r="46" spans="1:13" ht="21.75" customHeight="1">
      <c r="A46" s="63" t="str">
        <f>A1</f>
        <v>บริษัท เอเชีย เน็ตเวิร์ค อินเตอร์เนชั่นแนล จำกัด (มหาชน)</v>
      </c>
      <c r="B46" s="28"/>
      <c r="C46" s="29"/>
      <c r="D46" s="29"/>
      <c r="E46" s="30"/>
      <c r="F46" s="29"/>
      <c r="G46" s="29"/>
      <c r="H46" s="29"/>
      <c r="I46" s="29"/>
      <c r="J46" s="29"/>
      <c r="K46" s="31"/>
      <c r="L46" s="31"/>
      <c r="M46" s="31"/>
    </row>
    <row r="47" spans="1:13" ht="21.75" customHeight="1">
      <c r="A47" s="27" t="s">
        <v>111</v>
      </c>
      <c r="B47" s="28"/>
      <c r="C47" s="29"/>
      <c r="D47" s="29"/>
      <c r="E47" s="30"/>
      <c r="F47" s="29"/>
      <c r="G47" s="29"/>
      <c r="H47" s="29"/>
      <c r="I47" s="29"/>
      <c r="J47" s="29"/>
      <c r="K47" s="31"/>
      <c r="L47" s="31"/>
      <c r="M47" s="31"/>
    </row>
    <row r="48" spans="1:13" ht="21.75" customHeight="1">
      <c r="A48" s="33" t="str">
        <f>A3</f>
        <v>ณ วันที่ 31 มีนาคม พ.ศ. 2569</v>
      </c>
      <c r="B48" s="34"/>
      <c r="C48" s="35"/>
      <c r="D48" s="35"/>
      <c r="E48" s="36"/>
      <c r="F48" s="35"/>
      <c r="G48" s="35"/>
      <c r="H48" s="35"/>
      <c r="I48" s="35"/>
      <c r="J48" s="35"/>
      <c r="K48" s="37"/>
      <c r="L48" s="37"/>
      <c r="M48" s="37"/>
    </row>
    <row r="49" spans="1:13" ht="20.85" customHeight="1">
      <c r="A49" s="28"/>
      <c r="B49" s="28"/>
      <c r="C49" s="29"/>
      <c r="D49" s="29"/>
      <c r="E49" s="30"/>
      <c r="F49" s="29"/>
      <c r="G49" s="29"/>
      <c r="H49" s="29"/>
      <c r="I49" s="29"/>
      <c r="J49" s="29"/>
      <c r="K49" s="31"/>
      <c r="L49" s="31"/>
      <c r="M49" s="31"/>
    </row>
    <row r="50" spans="1:13" ht="20.85" customHeight="1">
      <c r="A50" s="28"/>
      <c r="B50" s="28"/>
      <c r="C50" s="29"/>
      <c r="D50" s="29"/>
      <c r="E50" s="30"/>
      <c r="F50" s="29"/>
      <c r="G50" s="217" t="s">
        <v>79</v>
      </c>
      <c r="H50" s="217"/>
      <c r="I50" s="217"/>
      <c r="J50" s="38"/>
      <c r="K50" s="216" t="s">
        <v>80</v>
      </c>
      <c r="L50" s="216"/>
      <c r="M50" s="216"/>
    </row>
    <row r="51" spans="1:13" ht="20.85" customHeight="1">
      <c r="A51" s="28"/>
      <c r="B51" s="28"/>
      <c r="C51" s="29"/>
      <c r="D51" s="29"/>
      <c r="E51" s="30"/>
      <c r="F51" s="29"/>
      <c r="G51" s="39" t="s">
        <v>77</v>
      </c>
      <c r="H51" s="39"/>
      <c r="I51" s="39" t="s">
        <v>78</v>
      </c>
      <c r="J51" s="39"/>
      <c r="K51" s="39" t="s">
        <v>77</v>
      </c>
      <c r="L51" s="39"/>
      <c r="M51" s="39" t="s">
        <v>78</v>
      </c>
    </row>
    <row r="52" spans="1:13" ht="20.85" customHeight="1">
      <c r="A52" s="28"/>
      <c r="B52" s="28"/>
      <c r="C52" s="29"/>
      <c r="D52" s="29"/>
      <c r="E52" s="30"/>
      <c r="F52" s="29"/>
      <c r="G52" s="40" t="s">
        <v>160</v>
      </c>
      <c r="H52" s="38"/>
      <c r="I52" s="40" t="s">
        <v>72</v>
      </c>
      <c r="J52" s="38"/>
      <c r="K52" s="40" t="s">
        <v>160</v>
      </c>
      <c r="L52" s="38"/>
      <c r="M52" s="40" t="s">
        <v>72</v>
      </c>
    </row>
    <row r="53" spans="1:13" ht="20.85" customHeight="1">
      <c r="A53" s="28"/>
      <c r="B53" s="28"/>
      <c r="C53" s="29"/>
      <c r="D53" s="29"/>
      <c r="E53" s="30"/>
      <c r="F53" s="29"/>
      <c r="G53" s="41" t="s">
        <v>164</v>
      </c>
      <c r="H53" s="41"/>
      <c r="I53" s="41" t="s">
        <v>134</v>
      </c>
      <c r="J53" s="41"/>
      <c r="K53" s="41" t="s">
        <v>164</v>
      </c>
      <c r="L53" s="41"/>
      <c r="M53" s="41" t="s">
        <v>134</v>
      </c>
    </row>
    <row r="54" spans="1:13" ht="20.85" customHeight="1">
      <c r="A54" s="42"/>
      <c r="B54" s="42"/>
      <c r="C54" s="42"/>
      <c r="D54" s="42"/>
      <c r="E54" s="36" t="s">
        <v>0</v>
      </c>
      <c r="F54" s="42"/>
      <c r="G54" s="43" t="s">
        <v>1</v>
      </c>
      <c r="H54" s="44"/>
      <c r="I54" s="43" t="s">
        <v>1</v>
      </c>
      <c r="J54" s="44"/>
      <c r="K54" s="43" t="s">
        <v>1</v>
      </c>
      <c r="L54" s="44"/>
      <c r="M54" s="43" t="s">
        <v>1</v>
      </c>
    </row>
    <row r="55" spans="1:13" ht="20.85" customHeight="1">
      <c r="A55" s="45" t="s">
        <v>26</v>
      </c>
      <c r="B55" s="64"/>
      <c r="C55" s="64"/>
      <c r="D55" s="49"/>
      <c r="E55" s="65"/>
      <c r="F55" s="49"/>
      <c r="G55" s="49"/>
      <c r="H55" s="49"/>
      <c r="I55" s="49"/>
      <c r="J55" s="49"/>
      <c r="K55" s="49"/>
      <c r="L55" s="49"/>
      <c r="M55" s="49"/>
    </row>
    <row r="56" spans="1:13" ht="8.1" customHeight="1">
      <c r="A56" s="48"/>
      <c r="B56" s="48"/>
      <c r="C56" s="66"/>
      <c r="D56" s="67"/>
      <c r="E56" s="55"/>
      <c r="F56" s="67"/>
      <c r="G56" s="67"/>
      <c r="H56" s="67"/>
      <c r="I56" s="67"/>
      <c r="J56" s="67"/>
      <c r="K56" s="68"/>
      <c r="L56" s="68"/>
      <c r="M56" s="68"/>
    </row>
    <row r="57" spans="1:13" ht="20.85" customHeight="1">
      <c r="A57" s="45" t="s">
        <v>6</v>
      </c>
      <c r="B57" s="64"/>
      <c r="C57" s="64"/>
      <c r="D57" s="49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8.1" customHeight="1">
      <c r="A58" s="48"/>
      <c r="B58" s="64"/>
      <c r="C58" s="64"/>
      <c r="D58" s="49"/>
      <c r="E58" s="55"/>
      <c r="F58" s="55"/>
      <c r="G58" s="65"/>
      <c r="H58" s="55"/>
      <c r="I58" s="65"/>
      <c r="J58" s="55"/>
      <c r="K58" s="55"/>
      <c r="L58" s="55"/>
      <c r="M58" s="55"/>
    </row>
    <row r="59" spans="1:13" ht="20.85" customHeight="1">
      <c r="A59" s="48" t="s">
        <v>104</v>
      </c>
      <c r="B59" s="64"/>
      <c r="C59" s="64"/>
      <c r="D59" s="49"/>
      <c r="E59" s="42">
        <v>10.1</v>
      </c>
      <c r="F59" s="69"/>
      <c r="G59" s="5">
        <v>180000000</v>
      </c>
      <c r="H59" s="4"/>
      <c r="I59" s="5">
        <v>100000000</v>
      </c>
      <c r="J59" s="4"/>
      <c r="K59" s="5">
        <v>180000000</v>
      </c>
      <c r="L59" s="4"/>
      <c r="M59" s="5">
        <v>100000000</v>
      </c>
    </row>
    <row r="60" spans="1:13" ht="20.85" customHeight="1">
      <c r="A60" s="48" t="s">
        <v>106</v>
      </c>
      <c r="B60" s="64"/>
      <c r="C60" s="64"/>
      <c r="D60" s="49"/>
      <c r="E60" s="42">
        <v>11</v>
      </c>
      <c r="F60" s="69"/>
      <c r="G60" s="5">
        <v>585285505</v>
      </c>
      <c r="H60" s="4"/>
      <c r="I60" s="5">
        <v>592235656</v>
      </c>
      <c r="J60" s="4"/>
      <c r="K60" s="5">
        <v>14877124</v>
      </c>
      <c r="L60" s="4"/>
      <c r="M60" s="5">
        <v>15582871</v>
      </c>
    </row>
    <row r="61" spans="1:13" ht="20.85" customHeight="1">
      <c r="A61" s="48" t="s">
        <v>96</v>
      </c>
      <c r="B61" s="64"/>
      <c r="C61" s="64"/>
      <c r="D61" s="49"/>
      <c r="E61" s="42"/>
      <c r="F61" s="69"/>
      <c r="G61" s="5"/>
      <c r="H61" s="4"/>
      <c r="I61" s="5"/>
      <c r="J61" s="4"/>
      <c r="K61" s="5"/>
      <c r="L61" s="4"/>
      <c r="M61" s="5"/>
    </row>
    <row r="62" spans="1:13" ht="20.85" customHeight="1">
      <c r="A62" s="48"/>
      <c r="B62" s="64" t="s">
        <v>38</v>
      </c>
      <c r="C62" s="64"/>
      <c r="E62" s="42">
        <v>10.199999999999999</v>
      </c>
      <c r="F62" s="69"/>
      <c r="G62" s="5">
        <v>320000000</v>
      </c>
      <c r="H62" s="4"/>
      <c r="I62" s="5">
        <v>320000000</v>
      </c>
      <c r="J62" s="4"/>
      <c r="K62" s="5">
        <v>320000000</v>
      </c>
      <c r="L62" s="4"/>
      <c r="M62" s="5">
        <v>320000000</v>
      </c>
    </row>
    <row r="63" spans="1:13" ht="20.85" customHeight="1">
      <c r="A63" s="48" t="s">
        <v>114</v>
      </c>
      <c r="B63" s="64"/>
      <c r="C63" s="64"/>
      <c r="D63" s="49"/>
      <c r="E63" s="70"/>
      <c r="F63" s="69"/>
      <c r="G63" s="5"/>
      <c r="H63" s="4"/>
      <c r="I63" s="5"/>
      <c r="J63" s="4"/>
      <c r="K63" s="5"/>
      <c r="L63" s="4"/>
      <c r="M63" s="5"/>
    </row>
    <row r="64" spans="1:13" ht="20.85" customHeight="1">
      <c r="A64" s="48"/>
      <c r="B64" s="64" t="s">
        <v>146</v>
      </c>
      <c r="C64" s="64"/>
      <c r="D64" s="49"/>
      <c r="E64" s="42"/>
      <c r="F64" s="69"/>
      <c r="G64" s="5">
        <v>12881005</v>
      </c>
      <c r="H64" s="4"/>
      <c r="I64" s="5">
        <v>14735006</v>
      </c>
      <c r="J64" s="4"/>
      <c r="K64" s="5">
        <v>0</v>
      </c>
      <c r="L64" s="4"/>
      <c r="M64" s="5">
        <v>0</v>
      </c>
    </row>
    <row r="65" spans="1:13" ht="20.85" customHeight="1">
      <c r="A65" s="48" t="s">
        <v>107</v>
      </c>
      <c r="B65" s="64"/>
      <c r="C65" s="64"/>
      <c r="D65" s="49"/>
      <c r="E65" s="42"/>
      <c r="G65" s="5">
        <v>79971363</v>
      </c>
      <c r="H65" s="4"/>
      <c r="I65" s="5">
        <v>101865959</v>
      </c>
      <c r="J65" s="4"/>
      <c r="K65" s="4">
        <v>0</v>
      </c>
      <c r="L65" s="4"/>
      <c r="M65" s="5">
        <v>0</v>
      </c>
    </row>
    <row r="66" spans="1:13" ht="20.85" customHeight="1">
      <c r="A66" s="48" t="s">
        <v>7</v>
      </c>
      <c r="B66" s="48"/>
      <c r="C66" s="48"/>
      <c r="D66" s="48"/>
      <c r="E66" s="42"/>
      <c r="F66" s="69"/>
      <c r="G66" s="7">
        <v>4100300</v>
      </c>
      <c r="H66" s="4"/>
      <c r="I66" s="10">
        <v>18194218</v>
      </c>
      <c r="J66" s="4"/>
      <c r="K66" s="10">
        <v>470642</v>
      </c>
      <c r="L66" s="4"/>
      <c r="M66" s="10">
        <v>12350461</v>
      </c>
    </row>
    <row r="67" spans="1:13" ht="8.1" customHeight="1">
      <c r="D67" s="49"/>
      <c r="E67" s="42"/>
      <c r="F67" s="69"/>
      <c r="G67" s="71"/>
      <c r="H67" s="4"/>
      <c r="I67" s="71"/>
      <c r="J67" s="4"/>
      <c r="K67" s="71"/>
      <c r="L67" s="4"/>
      <c r="M67" s="71"/>
    </row>
    <row r="68" spans="1:13" ht="20.85" customHeight="1">
      <c r="A68" s="45" t="s">
        <v>13</v>
      </c>
      <c r="D68" s="49"/>
      <c r="E68" s="42"/>
      <c r="F68" s="69"/>
      <c r="G68" s="72">
        <f>SUM(G59:G66)</f>
        <v>1182238173</v>
      </c>
      <c r="H68" s="4"/>
      <c r="I68" s="72">
        <f>SUM(I59:I66)</f>
        <v>1147030839</v>
      </c>
      <c r="J68" s="4"/>
      <c r="K68" s="72">
        <f>SUM(K59:K66)</f>
        <v>515347766</v>
      </c>
      <c r="L68" s="4"/>
      <c r="M68" s="72">
        <f>SUM(M59:M66)</f>
        <v>447933332</v>
      </c>
    </row>
    <row r="69" spans="1:13" ht="20.85" customHeight="1">
      <c r="D69" s="49"/>
      <c r="E69" s="42"/>
      <c r="F69" s="69"/>
      <c r="G69" s="4"/>
      <c r="H69" s="4"/>
      <c r="I69" s="4"/>
      <c r="J69" s="4"/>
      <c r="K69" s="4"/>
      <c r="L69" s="55"/>
      <c r="M69" s="4"/>
    </row>
    <row r="70" spans="1:13" ht="20.85" customHeight="1">
      <c r="A70" s="45" t="s">
        <v>19</v>
      </c>
      <c r="D70" s="49"/>
      <c r="E70" s="42"/>
      <c r="F70" s="69"/>
      <c r="G70" s="4"/>
      <c r="H70" s="4"/>
      <c r="I70" s="4"/>
      <c r="J70" s="4"/>
      <c r="K70" s="5"/>
      <c r="L70" s="55"/>
      <c r="M70" s="5"/>
    </row>
    <row r="71" spans="1:13" ht="8.1" customHeight="1">
      <c r="A71" s="45"/>
      <c r="D71" s="49"/>
      <c r="E71" s="42"/>
      <c r="F71" s="69"/>
      <c r="G71" s="4"/>
      <c r="H71" s="4"/>
      <c r="I71" s="4"/>
      <c r="J71" s="4"/>
      <c r="K71" s="5"/>
      <c r="L71" s="55"/>
      <c r="M71" s="5"/>
    </row>
    <row r="72" spans="1:13" ht="20.85" customHeight="1">
      <c r="A72" s="73" t="s">
        <v>97</v>
      </c>
      <c r="B72" s="64"/>
      <c r="C72" s="64"/>
      <c r="D72" s="64"/>
      <c r="E72" s="42">
        <v>10.199999999999999</v>
      </c>
      <c r="F72" s="69"/>
      <c r="G72" s="4">
        <v>305000000</v>
      </c>
      <c r="H72" s="4"/>
      <c r="I72" s="4">
        <v>385000000</v>
      </c>
      <c r="J72" s="4"/>
      <c r="K72" s="4">
        <v>305000000</v>
      </c>
      <c r="L72" s="65"/>
      <c r="M72" s="4">
        <v>385000000</v>
      </c>
    </row>
    <row r="73" spans="1:13" ht="20.85" customHeight="1">
      <c r="A73" s="73" t="s">
        <v>115</v>
      </c>
      <c r="B73" s="64"/>
      <c r="C73" s="64"/>
      <c r="D73" s="64"/>
      <c r="E73" s="42"/>
      <c r="F73" s="69"/>
      <c r="G73" s="4">
        <v>5402600</v>
      </c>
      <c r="H73" s="4"/>
      <c r="I73" s="4">
        <v>4544705</v>
      </c>
      <c r="J73" s="4"/>
      <c r="K73" s="5">
        <v>0</v>
      </c>
      <c r="L73" s="65"/>
      <c r="M73" s="5">
        <v>0</v>
      </c>
    </row>
    <row r="74" spans="1:13" ht="20.85" customHeight="1">
      <c r="A74" s="48" t="s">
        <v>67</v>
      </c>
      <c r="B74" s="48"/>
      <c r="C74" s="64"/>
      <c r="D74" s="49"/>
      <c r="E74" s="42"/>
      <c r="F74" s="69"/>
      <c r="G74" s="4">
        <v>7392994</v>
      </c>
      <c r="H74" s="4"/>
      <c r="I74" s="4">
        <v>7201345</v>
      </c>
      <c r="J74" s="4"/>
      <c r="K74" s="4">
        <v>3099328</v>
      </c>
      <c r="L74" s="55"/>
      <c r="M74" s="4">
        <v>3011270</v>
      </c>
    </row>
    <row r="75" spans="1:13" ht="20.85" customHeight="1">
      <c r="A75" s="48" t="s">
        <v>113</v>
      </c>
      <c r="B75" s="48"/>
      <c r="C75" s="64"/>
      <c r="D75" s="49"/>
      <c r="E75" s="42"/>
      <c r="F75" s="69"/>
      <c r="G75" s="4">
        <v>29929455</v>
      </c>
      <c r="H75" s="4"/>
      <c r="I75" s="4">
        <v>33526257</v>
      </c>
      <c r="J75" s="4"/>
      <c r="K75" s="4">
        <v>0</v>
      </c>
      <c r="L75" s="55"/>
      <c r="M75" s="4">
        <v>0</v>
      </c>
    </row>
    <row r="76" spans="1:13" ht="20.85" customHeight="1">
      <c r="A76" s="48" t="s">
        <v>29</v>
      </c>
      <c r="B76" s="48"/>
      <c r="C76" s="64"/>
      <c r="D76" s="49"/>
      <c r="E76" s="42"/>
      <c r="F76" s="69"/>
      <c r="G76" s="7">
        <v>300000</v>
      </c>
      <c r="H76" s="4"/>
      <c r="I76" s="7">
        <v>300000</v>
      </c>
      <c r="J76" s="4"/>
      <c r="K76" s="4">
        <v>300000</v>
      </c>
      <c r="L76" s="55"/>
      <c r="M76" s="4">
        <v>300000</v>
      </c>
    </row>
    <row r="77" spans="1:13" ht="8.1" customHeight="1">
      <c r="D77" s="49"/>
      <c r="E77" s="42"/>
      <c r="F77" s="69"/>
      <c r="G77" s="4"/>
      <c r="H77" s="4"/>
      <c r="I77" s="4"/>
      <c r="J77" s="4"/>
      <c r="K77" s="6"/>
      <c r="L77" s="74"/>
      <c r="M77" s="6"/>
    </row>
    <row r="78" spans="1:13" ht="20.85" customHeight="1">
      <c r="A78" s="45" t="s">
        <v>20</v>
      </c>
      <c r="D78" s="49"/>
      <c r="E78" s="69"/>
      <c r="F78" s="69"/>
      <c r="G78" s="7">
        <f>SUM(G72:G76)</f>
        <v>348025049</v>
      </c>
      <c r="H78" s="4"/>
      <c r="I78" s="7">
        <f>SUM(I72:I77)</f>
        <v>430572307</v>
      </c>
      <c r="J78" s="4"/>
      <c r="K78" s="7">
        <f>SUM(K72:K76)</f>
        <v>308399328</v>
      </c>
      <c r="L78" s="55"/>
      <c r="M78" s="7">
        <f>SUM(M72:M77)</f>
        <v>388311270</v>
      </c>
    </row>
    <row r="79" spans="1:13" ht="8.1" customHeight="1">
      <c r="A79" s="45"/>
      <c r="D79" s="49"/>
      <c r="E79" s="69"/>
      <c r="F79" s="69"/>
      <c r="G79" s="6"/>
      <c r="H79" s="4"/>
      <c r="I79" s="5"/>
      <c r="J79" s="4"/>
      <c r="K79" s="6"/>
      <c r="L79" s="55"/>
      <c r="M79" s="5"/>
    </row>
    <row r="80" spans="1:13" ht="20.85" customHeight="1">
      <c r="A80" s="45" t="s">
        <v>8</v>
      </c>
      <c r="B80" s="64"/>
      <c r="C80" s="64"/>
      <c r="D80" s="49"/>
      <c r="E80" s="69"/>
      <c r="F80" s="69"/>
      <c r="G80" s="7">
        <f>SUM(G68+G78)</f>
        <v>1530263222</v>
      </c>
      <c r="H80" s="4"/>
      <c r="I80" s="7">
        <f>+I68+I78</f>
        <v>1577603146</v>
      </c>
      <c r="J80" s="4"/>
      <c r="K80" s="75">
        <f>SUM(K68,K78)</f>
        <v>823747094</v>
      </c>
      <c r="L80" s="55"/>
      <c r="M80" s="7">
        <f>+M68+M78</f>
        <v>836244602</v>
      </c>
    </row>
    <row r="81" spans="1:13" ht="20.85" customHeight="1">
      <c r="A81" s="45"/>
      <c r="B81" s="64"/>
      <c r="C81" s="64"/>
      <c r="D81" s="49"/>
      <c r="E81" s="69"/>
      <c r="F81" s="69"/>
      <c r="G81" s="5"/>
      <c r="H81" s="4"/>
      <c r="I81" s="5"/>
      <c r="J81" s="4"/>
      <c r="K81" s="5"/>
      <c r="L81" s="55"/>
      <c r="M81" s="5"/>
    </row>
    <row r="82" spans="1:13" ht="20.85" customHeight="1">
      <c r="A82" s="45"/>
      <c r="B82" s="64"/>
      <c r="C82" s="64"/>
      <c r="D82" s="49"/>
      <c r="E82" s="69"/>
      <c r="F82" s="69"/>
      <c r="G82" s="5"/>
      <c r="H82" s="4"/>
      <c r="I82" s="5"/>
      <c r="J82" s="4"/>
      <c r="K82" s="5"/>
      <c r="L82" s="55"/>
      <c r="M82" s="5"/>
    </row>
    <row r="83" spans="1:13" ht="20.85" customHeight="1">
      <c r="A83" s="45"/>
      <c r="B83" s="64"/>
      <c r="C83" s="64"/>
      <c r="D83" s="49"/>
      <c r="E83" s="69"/>
      <c r="F83" s="69"/>
      <c r="G83" s="5"/>
      <c r="H83" s="4"/>
      <c r="I83" s="5"/>
      <c r="J83" s="4"/>
      <c r="K83" s="5"/>
      <c r="L83" s="55"/>
      <c r="M83" s="5"/>
    </row>
    <row r="84" spans="1:13" ht="20.85" customHeight="1">
      <c r="A84" s="45"/>
      <c r="B84" s="64"/>
      <c r="C84" s="64"/>
      <c r="D84" s="49"/>
      <c r="E84" s="69"/>
      <c r="F84" s="69"/>
      <c r="G84" s="5"/>
      <c r="H84" s="4"/>
      <c r="I84" s="5"/>
      <c r="J84" s="4"/>
      <c r="K84" s="5"/>
      <c r="L84" s="55"/>
      <c r="M84" s="5"/>
    </row>
    <row r="85" spans="1:13" ht="20.85" customHeight="1">
      <c r="A85" s="45"/>
      <c r="B85" s="64"/>
      <c r="C85" s="64"/>
      <c r="D85" s="49"/>
      <c r="E85" s="69"/>
      <c r="F85" s="69"/>
      <c r="G85" s="5"/>
      <c r="H85" s="4"/>
      <c r="I85" s="5"/>
      <c r="J85" s="4"/>
      <c r="K85" s="5"/>
      <c r="L85" s="55"/>
      <c r="M85" s="5"/>
    </row>
    <row r="86" spans="1:13" ht="19.8">
      <c r="A86" s="45"/>
      <c r="B86" s="64"/>
      <c r="C86" s="64"/>
      <c r="D86" s="49"/>
      <c r="E86" s="69"/>
      <c r="F86" s="69"/>
      <c r="G86" s="5"/>
      <c r="H86" s="4"/>
      <c r="I86" s="5"/>
      <c r="J86" s="4"/>
      <c r="K86" s="5"/>
      <c r="L86" s="55"/>
      <c r="M86" s="5"/>
    </row>
    <row r="87" spans="1:13" ht="20.85" customHeight="1">
      <c r="A87" s="214" t="str">
        <f>A42</f>
        <v xml:space="preserve">กรรมการ  ____________________________________        กรรมการ  _________________________________________ 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</row>
    <row r="88" spans="1:13" ht="20.85" customHeight="1">
      <c r="A88" s="214" t="s">
        <v>93</v>
      </c>
      <c r="B88" s="215"/>
      <c r="C88" s="215"/>
      <c r="D88" s="215"/>
      <c r="E88" s="215"/>
      <c r="F88" s="215"/>
      <c r="G88" s="215"/>
      <c r="H88" s="215"/>
      <c r="I88" s="215"/>
      <c r="J88" s="215"/>
      <c r="K88" s="215"/>
      <c r="L88" s="215"/>
      <c r="M88" s="215"/>
    </row>
    <row r="89" spans="1:13" ht="14.25" customHeight="1">
      <c r="A89" s="45"/>
      <c r="B89" s="64"/>
      <c r="C89" s="64"/>
      <c r="D89" s="49"/>
      <c r="E89" s="69"/>
      <c r="F89" s="69"/>
      <c r="G89" s="5"/>
      <c r="H89" s="4"/>
      <c r="I89" s="5"/>
      <c r="J89" s="4"/>
      <c r="K89" s="5"/>
      <c r="L89" s="55"/>
      <c r="M89" s="5"/>
    </row>
    <row r="90" spans="1:13" ht="22.2" customHeight="1">
      <c r="A90" s="5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60"/>
      <c r="C90" s="60"/>
      <c r="D90" s="60"/>
      <c r="E90" s="61"/>
      <c r="F90" s="61"/>
      <c r="G90" s="61"/>
      <c r="H90" s="61"/>
      <c r="I90" s="61"/>
      <c r="J90" s="61"/>
      <c r="K90" s="62"/>
      <c r="L90" s="62"/>
      <c r="M90" s="62"/>
    </row>
    <row r="91" spans="1:13" ht="21.75" customHeight="1">
      <c r="A91" s="63" t="str">
        <f>A46</f>
        <v>บริษัท เอเชีย เน็ตเวิร์ค อินเตอร์เนชั่นแนล จำกัด (มหาชน)</v>
      </c>
      <c r="B91" s="28"/>
      <c r="C91" s="29"/>
      <c r="D91" s="29"/>
      <c r="E91" s="30"/>
      <c r="F91" s="29"/>
      <c r="G91" s="29"/>
      <c r="H91" s="29"/>
      <c r="I91" s="29"/>
      <c r="J91" s="29"/>
      <c r="K91" s="31"/>
      <c r="L91" s="31"/>
      <c r="M91" s="31"/>
    </row>
    <row r="92" spans="1:13" ht="21.75" customHeight="1">
      <c r="A92" s="27" t="s">
        <v>111</v>
      </c>
      <c r="B92" s="28"/>
      <c r="C92" s="29"/>
      <c r="D92" s="29"/>
      <c r="E92" s="30"/>
      <c r="F92" s="29"/>
      <c r="G92" s="29"/>
      <c r="H92" s="29"/>
      <c r="I92" s="29"/>
      <c r="J92" s="29"/>
      <c r="K92" s="31"/>
      <c r="L92" s="31"/>
      <c r="M92" s="31"/>
    </row>
    <row r="93" spans="1:13" ht="21.75" customHeight="1">
      <c r="A93" s="76" t="str">
        <f>A48</f>
        <v>ณ วันที่ 31 มีนาคม พ.ศ. 2569</v>
      </c>
      <c r="B93" s="34"/>
      <c r="C93" s="35"/>
      <c r="D93" s="35"/>
      <c r="E93" s="36"/>
      <c r="F93" s="35"/>
      <c r="G93" s="35"/>
      <c r="H93" s="35"/>
      <c r="I93" s="35"/>
      <c r="J93" s="35"/>
      <c r="K93" s="37"/>
      <c r="L93" s="37"/>
      <c r="M93" s="37"/>
    </row>
    <row r="94" spans="1:13" ht="20.85" customHeight="1">
      <c r="A94" s="28"/>
      <c r="B94" s="28"/>
      <c r="C94" s="29"/>
      <c r="D94" s="29"/>
      <c r="E94" s="30"/>
      <c r="F94" s="29"/>
      <c r="G94" s="29"/>
      <c r="H94" s="29"/>
      <c r="I94" s="29"/>
      <c r="J94" s="29"/>
      <c r="K94" s="31"/>
      <c r="L94" s="31"/>
      <c r="M94" s="31"/>
    </row>
    <row r="95" spans="1:13" ht="20.85" customHeight="1">
      <c r="A95" s="28"/>
      <c r="B95" s="28"/>
      <c r="C95" s="29"/>
      <c r="D95" s="29"/>
      <c r="E95" s="30"/>
      <c r="F95" s="29"/>
      <c r="G95" s="217" t="s">
        <v>79</v>
      </c>
      <c r="H95" s="217"/>
      <c r="I95" s="217"/>
      <c r="J95" s="38"/>
      <c r="K95" s="216" t="s">
        <v>80</v>
      </c>
      <c r="L95" s="216"/>
      <c r="M95" s="216"/>
    </row>
    <row r="96" spans="1:13" ht="20.85" customHeight="1">
      <c r="A96" s="28"/>
      <c r="B96" s="28"/>
      <c r="C96" s="29"/>
      <c r="D96" s="29"/>
      <c r="E96" s="30"/>
      <c r="F96" s="29"/>
      <c r="G96" s="39" t="s">
        <v>77</v>
      </c>
      <c r="H96" s="39"/>
      <c r="I96" s="39" t="s">
        <v>78</v>
      </c>
      <c r="J96" s="39"/>
      <c r="K96" s="39" t="s">
        <v>77</v>
      </c>
      <c r="L96" s="39"/>
      <c r="M96" s="39" t="s">
        <v>78</v>
      </c>
    </row>
    <row r="97" spans="1:13" ht="20.85" customHeight="1">
      <c r="A97" s="28"/>
      <c r="B97" s="28"/>
      <c r="C97" s="29"/>
      <c r="D97" s="29"/>
      <c r="E97" s="30"/>
      <c r="F97" s="29"/>
      <c r="G97" s="40" t="s">
        <v>160</v>
      </c>
      <c r="H97" s="38"/>
      <c r="I97" s="40" t="s">
        <v>72</v>
      </c>
      <c r="J97" s="38"/>
      <c r="K97" s="40" t="s">
        <v>160</v>
      </c>
      <c r="L97" s="38"/>
      <c r="M97" s="40" t="s">
        <v>72</v>
      </c>
    </row>
    <row r="98" spans="1:13" ht="20.85" customHeight="1">
      <c r="A98" s="28"/>
      <c r="B98" s="28"/>
      <c r="C98" s="29"/>
      <c r="D98" s="29"/>
      <c r="E98" s="30"/>
      <c r="F98" s="29"/>
      <c r="G98" s="41" t="s">
        <v>164</v>
      </c>
      <c r="H98" s="41"/>
      <c r="I98" s="41" t="s">
        <v>134</v>
      </c>
      <c r="J98" s="41"/>
      <c r="K98" s="41" t="s">
        <v>164</v>
      </c>
      <c r="L98" s="41"/>
      <c r="M98" s="41" t="s">
        <v>134</v>
      </c>
    </row>
    <row r="99" spans="1:13" ht="20.85" customHeight="1">
      <c r="A99" s="42"/>
      <c r="B99" s="42"/>
      <c r="C99" s="42"/>
      <c r="D99" s="42"/>
      <c r="E99" s="36" t="s">
        <v>0</v>
      </c>
      <c r="F99" s="42"/>
      <c r="G99" s="43" t="s">
        <v>1</v>
      </c>
      <c r="H99" s="44"/>
      <c r="I99" s="43" t="s">
        <v>1</v>
      </c>
      <c r="J99" s="44"/>
      <c r="K99" s="43" t="s">
        <v>1</v>
      </c>
      <c r="L99" s="44"/>
      <c r="M99" s="43" t="s">
        <v>1</v>
      </c>
    </row>
    <row r="100" spans="1:13" ht="20.85" customHeight="1">
      <c r="A100" s="45" t="s">
        <v>87</v>
      </c>
      <c r="B100" s="64"/>
      <c r="C100" s="64"/>
      <c r="D100" s="49"/>
      <c r="E100" s="65"/>
      <c r="F100" s="49"/>
      <c r="G100" s="49"/>
      <c r="H100" s="49"/>
      <c r="I100" s="49"/>
      <c r="J100" s="49"/>
      <c r="K100" s="49"/>
      <c r="L100" s="49"/>
      <c r="M100" s="49"/>
    </row>
    <row r="101" spans="1:13" ht="6" customHeight="1">
      <c r="A101" s="48"/>
      <c r="B101" s="48"/>
      <c r="C101" s="66"/>
      <c r="D101" s="67"/>
      <c r="E101" s="55"/>
      <c r="F101" s="67"/>
      <c r="G101" s="67"/>
      <c r="H101" s="67"/>
      <c r="I101" s="67"/>
      <c r="J101" s="67"/>
      <c r="K101" s="68"/>
      <c r="L101" s="68"/>
      <c r="M101" s="68"/>
    </row>
    <row r="102" spans="1:13" ht="20.85" customHeight="1">
      <c r="A102" s="45" t="s">
        <v>31</v>
      </c>
      <c r="B102" s="64"/>
      <c r="C102" s="64"/>
      <c r="D102" s="49"/>
      <c r="E102" s="69"/>
      <c r="F102" s="69"/>
      <c r="G102" s="4"/>
      <c r="H102" s="4"/>
      <c r="I102" s="4"/>
      <c r="J102" s="4"/>
      <c r="K102" s="4"/>
      <c r="L102" s="55"/>
      <c r="M102" s="4"/>
    </row>
    <row r="103" spans="1:13" ht="6" customHeight="1">
      <c r="B103" s="64"/>
      <c r="C103" s="64"/>
      <c r="D103" s="49"/>
      <c r="E103" s="69"/>
      <c r="F103" s="69"/>
      <c r="G103" s="4"/>
      <c r="H103" s="4"/>
      <c r="I103" s="4"/>
      <c r="J103" s="4"/>
      <c r="K103" s="4"/>
      <c r="L103" s="55"/>
      <c r="M103" s="4"/>
    </row>
    <row r="104" spans="1:13" ht="20.85" customHeight="1">
      <c r="A104" s="48" t="s">
        <v>15</v>
      </c>
      <c r="B104" s="64"/>
      <c r="C104" s="64"/>
      <c r="D104" s="49"/>
      <c r="E104" s="77"/>
      <c r="F104" s="69"/>
      <c r="G104" s="4"/>
      <c r="H104" s="4"/>
      <c r="I104" s="4"/>
      <c r="J104" s="4"/>
      <c r="K104" s="4"/>
      <c r="L104" s="55"/>
      <c r="M104" s="4"/>
    </row>
    <row r="105" spans="1:13" ht="20.85" customHeight="1">
      <c r="A105" s="64"/>
      <c r="B105" s="48" t="s">
        <v>68</v>
      </c>
      <c r="C105" s="64"/>
      <c r="D105" s="49"/>
      <c r="E105" s="69"/>
      <c r="F105" s="69"/>
      <c r="G105" s="5"/>
      <c r="H105" s="5"/>
      <c r="I105" s="5"/>
      <c r="J105" s="5"/>
      <c r="K105" s="5"/>
      <c r="L105" s="55"/>
      <c r="M105" s="5"/>
    </row>
    <row r="106" spans="1:13" ht="20.85" customHeight="1">
      <c r="A106" s="64"/>
      <c r="B106" s="48"/>
      <c r="C106" s="32" t="s">
        <v>101</v>
      </c>
      <c r="D106" s="49"/>
      <c r="E106" s="69"/>
      <c r="F106" s="69"/>
      <c r="G106" s="5"/>
      <c r="H106" s="5"/>
      <c r="I106" s="5"/>
      <c r="J106" s="5"/>
      <c r="K106" s="5"/>
      <c r="L106" s="55"/>
      <c r="M106" s="5"/>
    </row>
    <row r="107" spans="1:13" ht="20.85" customHeight="1" thickBot="1">
      <c r="A107" s="64"/>
      <c r="B107" s="48"/>
      <c r="C107" s="64"/>
      <c r="D107" s="49" t="s">
        <v>102</v>
      </c>
      <c r="E107" s="69"/>
      <c r="F107" s="69"/>
      <c r="G107" s="9">
        <v>924000000</v>
      </c>
      <c r="H107" s="55"/>
      <c r="I107" s="9">
        <v>924000000</v>
      </c>
      <c r="J107" s="55"/>
      <c r="K107" s="9">
        <v>924000000</v>
      </c>
      <c r="L107" s="55"/>
      <c r="M107" s="9">
        <v>924000000</v>
      </c>
    </row>
    <row r="108" spans="1:13" ht="6" customHeight="1" thickTop="1">
      <c r="E108" s="69"/>
      <c r="F108" s="69"/>
      <c r="G108" s="4"/>
      <c r="H108" s="4"/>
      <c r="I108" s="4"/>
      <c r="J108" s="4"/>
      <c r="K108" s="5"/>
      <c r="L108" s="55"/>
      <c r="M108" s="4"/>
    </row>
    <row r="109" spans="1:13" ht="20.85" customHeight="1">
      <c r="B109" s="48" t="s">
        <v>17</v>
      </c>
      <c r="D109" s="49"/>
      <c r="E109" s="69"/>
      <c r="F109" s="69"/>
      <c r="G109" s="4"/>
      <c r="H109" s="4"/>
      <c r="I109" s="4"/>
      <c r="J109" s="4"/>
      <c r="K109" s="4"/>
      <c r="L109" s="11"/>
      <c r="M109" s="4"/>
    </row>
    <row r="110" spans="1:13" ht="20.85" customHeight="1">
      <c r="C110" s="32" t="s">
        <v>101</v>
      </c>
      <c r="D110" s="49"/>
      <c r="E110" s="69"/>
      <c r="F110" s="69"/>
      <c r="G110" s="4"/>
      <c r="H110" s="4"/>
      <c r="I110" s="4"/>
      <c r="J110" s="4"/>
      <c r="K110" s="4"/>
      <c r="L110" s="11"/>
      <c r="M110" s="4"/>
    </row>
    <row r="111" spans="1:13" ht="20.85" customHeight="1">
      <c r="B111" s="48"/>
      <c r="D111" s="64" t="s">
        <v>103</v>
      </c>
      <c r="E111" s="69"/>
      <c r="F111" s="69"/>
      <c r="G111" s="4">
        <v>924000000</v>
      </c>
      <c r="H111" s="4"/>
      <c r="I111" s="4">
        <v>924000000</v>
      </c>
      <c r="J111" s="4"/>
      <c r="K111" s="4">
        <v>924000000</v>
      </c>
      <c r="L111" s="11"/>
      <c r="M111" s="4">
        <v>924000000</v>
      </c>
    </row>
    <row r="112" spans="1:13" ht="20.85" customHeight="1">
      <c r="A112" s="32" t="s">
        <v>40</v>
      </c>
      <c r="B112" s="48"/>
      <c r="D112" s="64"/>
      <c r="E112" s="69"/>
      <c r="F112" s="69"/>
      <c r="G112" s="4">
        <v>5650789665</v>
      </c>
      <c r="H112" s="11"/>
      <c r="I112" s="5">
        <v>5650789665</v>
      </c>
      <c r="J112" s="4"/>
      <c r="K112" s="4">
        <v>5650789665</v>
      </c>
      <c r="L112" s="5"/>
      <c r="M112" s="4">
        <v>5650789665</v>
      </c>
    </row>
    <row r="113" spans="1:13" ht="20.85" customHeight="1">
      <c r="A113" s="48" t="s">
        <v>118</v>
      </c>
      <c r="B113" s="64"/>
      <c r="C113" s="48"/>
      <c r="D113" s="49"/>
      <c r="E113" s="69"/>
      <c r="F113" s="69"/>
      <c r="G113" s="4"/>
      <c r="H113" s="4"/>
      <c r="I113" s="5"/>
      <c r="J113" s="4"/>
      <c r="K113" s="4"/>
      <c r="L113" s="5"/>
      <c r="M113" s="4"/>
    </row>
    <row r="114" spans="1:13" ht="20.85" customHeight="1">
      <c r="A114" s="48"/>
      <c r="B114" s="48" t="s">
        <v>30</v>
      </c>
      <c r="C114" s="49"/>
      <c r="E114" s="69">
        <v>12</v>
      </c>
      <c r="F114" s="69"/>
      <c r="G114" s="5">
        <v>95175713</v>
      </c>
      <c r="H114" s="5"/>
      <c r="I114" s="5">
        <v>95175713</v>
      </c>
      <c r="J114" s="5"/>
      <c r="K114" s="5">
        <v>92400000</v>
      </c>
      <c r="L114" s="5"/>
      <c r="M114" s="4">
        <v>92400000</v>
      </c>
    </row>
    <row r="115" spans="1:13" ht="20.85" customHeight="1">
      <c r="A115" s="64"/>
      <c r="B115" s="64" t="s">
        <v>24</v>
      </c>
      <c r="C115" s="49"/>
      <c r="E115" s="69"/>
      <c r="F115" s="69"/>
      <c r="G115" s="5">
        <v>1673745547</v>
      </c>
      <c r="H115" s="5"/>
      <c r="I115" s="5">
        <v>1560255876</v>
      </c>
      <c r="J115" s="5"/>
      <c r="K115" s="5">
        <v>125616364</v>
      </c>
      <c r="L115" s="55"/>
      <c r="M115" s="5">
        <v>144951753</v>
      </c>
    </row>
    <row r="116" spans="1:13" ht="20.85" customHeight="1">
      <c r="A116" s="64" t="s">
        <v>39</v>
      </c>
      <c r="B116" s="48"/>
      <c r="D116" s="49"/>
      <c r="E116" s="69"/>
      <c r="F116" s="69"/>
      <c r="G116" s="7">
        <v>-159304809</v>
      </c>
      <c r="H116" s="5"/>
      <c r="I116" s="7">
        <v>-197172615</v>
      </c>
      <c r="J116" s="5"/>
      <c r="K116" s="7">
        <v>0</v>
      </c>
      <c r="L116" s="55"/>
      <c r="M116" s="7">
        <v>0</v>
      </c>
    </row>
    <row r="117" spans="1:13" ht="6" customHeight="1">
      <c r="A117" s="64"/>
      <c r="D117" s="65"/>
      <c r="E117" s="69"/>
      <c r="F117" s="69"/>
      <c r="G117" s="4"/>
      <c r="H117" s="4"/>
      <c r="J117" s="55"/>
      <c r="K117" s="4"/>
      <c r="L117" s="55"/>
      <c r="M117" s="4"/>
    </row>
    <row r="118" spans="1:13" ht="20.85" customHeight="1">
      <c r="A118" s="78" t="s">
        <v>147</v>
      </c>
      <c r="D118" s="65"/>
      <c r="E118" s="69"/>
      <c r="F118" s="69"/>
      <c r="G118" s="4">
        <f>SUM(G111:G116)</f>
        <v>8184406116</v>
      </c>
      <c r="H118" s="4"/>
      <c r="I118" s="5">
        <f>SUM(I111:I116)</f>
        <v>8033048639</v>
      </c>
      <c r="J118" s="55"/>
      <c r="K118" s="4">
        <f>SUM(K111:K116)</f>
        <v>6792806029</v>
      </c>
      <c r="L118" s="12"/>
      <c r="M118" s="4">
        <f>SUM(M111:M116)</f>
        <v>6812141418</v>
      </c>
    </row>
    <row r="119" spans="1:13" ht="20.85" customHeight="1">
      <c r="A119" s="48" t="s">
        <v>41</v>
      </c>
      <c r="B119" s="48"/>
      <c r="C119" s="64"/>
      <c r="D119" s="49"/>
      <c r="E119" s="69"/>
      <c r="F119" s="69"/>
      <c r="G119" s="7">
        <v>80219680</v>
      </c>
      <c r="H119" s="4"/>
      <c r="I119" s="7">
        <v>75624605</v>
      </c>
      <c r="J119" s="4"/>
      <c r="K119" s="7">
        <v>0</v>
      </c>
      <c r="L119" s="65"/>
      <c r="M119" s="7">
        <v>0</v>
      </c>
    </row>
    <row r="120" spans="1:13" ht="6" customHeight="1">
      <c r="A120" s="48"/>
      <c r="B120" s="64"/>
      <c r="C120" s="64"/>
      <c r="D120" s="49"/>
      <c r="E120" s="69"/>
      <c r="F120" s="69"/>
      <c r="G120" s="4"/>
      <c r="H120" s="4"/>
      <c r="J120" s="4"/>
      <c r="K120" s="4"/>
      <c r="L120" s="12"/>
      <c r="M120" s="4"/>
    </row>
    <row r="121" spans="1:13" ht="20.85" customHeight="1">
      <c r="A121" s="45" t="s">
        <v>69</v>
      </c>
      <c r="B121" s="48"/>
      <c r="C121" s="64"/>
      <c r="D121" s="49"/>
      <c r="E121" s="69"/>
      <c r="F121" s="69"/>
      <c r="G121" s="7">
        <f>SUM(G118:G119)</f>
        <v>8264625796</v>
      </c>
      <c r="H121" s="4"/>
      <c r="I121" s="7">
        <f>SUM(I118:I119)</f>
        <v>8108673244</v>
      </c>
      <c r="J121" s="4"/>
      <c r="K121" s="7">
        <f>SUM(K118:K119)</f>
        <v>6792806029</v>
      </c>
      <c r="L121" s="55"/>
      <c r="M121" s="7">
        <f>SUM(M118:M119)</f>
        <v>6812141418</v>
      </c>
    </row>
    <row r="122" spans="1:13" ht="6" customHeight="1">
      <c r="A122" s="45"/>
      <c r="B122" s="48"/>
      <c r="C122" s="64"/>
      <c r="D122" s="49"/>
      <c r="E122" s="69"/>
      <c r="F122" s="69"/>
      <c r="G122" s="6"/>
      <c r="H122" s="4"/>
      <c r="J122" s="4"/>
      <c r="K122" s="6"/>
      <c r="L122" s="55"/>
      <c r="M122" s="6"/>
    </row>
    <row r="123" spans="1:13" ht="20.85" customHeight="1" thickBot="1">
      <c r="A123" s="45" t="s">
        <v>27</v>
      </c>
      <c r="B123" s="64"/>
      <c r="C123" s="64"/>
      <c r="D123" s="49"/>
      <c r="E123" s="79"/>
      <c r="F123" s="79"/>
      <c r="G123" s="9">
        <f>SUM(G121,G80)</f>
        <v>9794889018</v>
      </c>
      <c r="H123" s="4"/>
      <c r="I123" s="9">
        <f>SUM(I121,I80)</f>
        <v>9686276390</v>
      </c>
      <c r="J123" s="4"/>
      <c r="K123" s="9">
        <f>SUM(K121,K80)</f>
        <v>7616553123</v>
      </c>
      <c r="L123" s="12"/>
      <c r="M123" s="9">
        <f>SUM(M121,M80)</f>
        <v>7648386020</v>
      </c>
    </row>
    <row r="124" spans="1:13" ht="20.85" customHeight="1" thickTop="1">
      <c r="A124" s="45"/>
      <c r="B124" s="64"/>
      <c r="C124" s="64"/>
      <c r="D124" s="49"/>
      <c r="E124" s="79"/>
      <c r="F124" s="79"/>
      <c r="G124" s="49"/>
      <c r="I124" s="49"/>
      <c r="K124" s="49"/>
      <c r="M124" s="49"/>
    </row>
    <row r="125" spans="1:13" ht="20.85" customHeight="1">
      <c r="A125" s="45"/>
      <c r="B125" s="64"/>
      <c r="C125" s="64"/>
      <c r="D125" s="49"/>
      <c r="E125" s="79"/>
      <c r="F125" s="79"/>
      <c r="G125" s="17"/>
      <c r="H125" s="17"/>
      <c r="I125" s="17"/>
      <c r="J125" s="17"/>
      <c r="K125" s="17"/>
      <c r="L125" s="25"/>
      <c r="M125" s="17"/>
    </row>
    <row r="126" spans="1:13" ht="20.85" customHeight="1">
      <c r="A126" s="45"/>
      <c r="B126" s="64"/>
      <c r="C126" s="64"/>
      <c r="D126" s="49"/>
      <c r="E126" s="79"/>
      <c r="F126" s="79"/>
      <c r="G126" s="49"/>
      <c r="I126" s="49"/>
      <c r="K126" s="49"/>
      <c r="M126" s="49"/>
    </row>
    <row r="127" spans="1:13" ht="20.85" customHeight="1">
      <c r="A127" s="45"/>
      <c r="B127" s="64"/>
      <c r="C127" s="64"/>
      <c r="D127" s="49"/>
      <c r="E127" s="79"/>
      <c r="F127" s="79"/>
      <c r="G127" s="49"/>
      <c r="K127" s="49"/>
      <c r="M127" s="49"/>
    </row>
    <row r="128" spans="1:13" ht="20.85" customHeight="1">
      <c r="A128" s="45"/>
      <c r="B128" s="64"/>
      <c r="C128" s="64"/>
      <c r="D128" s="49"/>
      <c r="E128" s="79"/>
      <c r="F128" s="79"/>
      <c r="G128" s="49"/>
      <c r="K128" s="49"/>
      <c r="M128" s="49"/>
    </row>
    <row r="129" spans="1:13" ht="20.85" customHeight="1">
      <c r="A129" s="45"/>
      <c r="B129" s="64"/>
      <c r="C129" s="64"/>
      <c r="D129" s="49"/>
      <c r="E129" s="79"/>
      <c r="F129" s="79"/>
      <c r="G129" s="49"/>
      <c r="K129" s="49"/>
      <c r="M129" s="49"/>
    </row>
    <row r="130" spans="1:13" ht="15" customHeight="1">
      <c r="A130" s="45"/>
      <c r="B130" s="64"/>
      <c r="C130" s="64"/>
      <c r="D130" s="49"/>
      <c r="E130" s="79"/>
      <c r="F130" s="79"/>
      <c r="G130" s="49"/>
      <c r="K130" s="49"/>
      <c r="M130" s="49"/>
    </row>
    <row r="131" spans="1:13" ht="15.75" customHeight="1">
      <c r="A131" s="45"/>
      <c r="B131" s="64"/>
      <c r="C131" s="64"/>
      <c r="D131" s="49"/>
      <c r="E131" s="79"/>
      <c r="F131" s="79"/>
      <c r="G131" s="49"/>
      <c r="K131" s="49"/>
      <c r="M131" s="49"/>
    </row>
    <row r="132" spans="1:13" ht="18.75" customHeight="1">
      <c r="A132" s="45"/>
      <c r="B132" s="64"/>
      <c r="C132" s="64"/>
      <c r="D132" s="49"/>
      <c r="E132" s="79"/>
      <c r="F132" s="79"/>
      <c r="G132" s="49"/>
      <c r="K132" s="49"/>
      <c r="M132" s="49"/>
    </row>
    <row r="133" spans="1:13" ht="20.85" customHeight="1">
      <c r="A133" s="214" t="str">
        <f>A42</f>
        <v xml:space="preserve">กรรมการ  ____________________________________        กรรมการ  _________________________________________ </v>
      </c>
      <c r="B133" s="214"/>
      <c r="C133" s="214"/>
      <c r="D133" s="214"/>
      <c r="E133" s="214"/>
      <c r="F133" s="214"/>
      <c r="G133" s="214"/>
      <c r="H133" s="214"/>
      <c r="I133" s="214"/>
      <c r="J133" s="214"/>
      <c r="K133" s="214"/>
      <c r="L133" s="214"/>
      <c r="M133" s="214"/>
    </row>
    <row r="134" spans="1:13" ht="20.85" customHeight="1">
      <c r="A134" s="214" t="s">
        <v>93</v>
      </c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</row>
    <row r="135" spans="1:13" ht="17.25" customHeight="1">
      <c r="A135" s="5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</row>
    <row r="136" spans="1:13" ht="22.2" customHeight="1">
      <c r="A136" s="60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6" s="81"/>
      <c r="C136" s="81"/>
      <c r="D136" s="82"/>
      <c r="E136" s="83"/>
      <c r="F136" s="83"/>
      <c r="G136" s="13"/>
      <c r="H136" s="13"/>
      <c r="I136" s="13"/>
      <c r="J136" s="13"/>
      <c r="K136" s="13"/>
      <c r="L136" s="14"/>
      <c r="M136" s="13"/>
    </row>
    <row r="138" spans="1:13" ht="20.100000000000001" customHeight="1">
      <c r="G138" s="49"/>
      <c r="I138" s="49"/>
      <c r="K138" s="49"/>
      <c r="M138" s="49"/>
    </row>
  </sheetData>
  <mergeCells count="12">
    <mergeCell ref="A134:M134"/>
    <mergeCell ref="K5:M5"/>
    <mergeCell ref="A42:M42"/>
    <mergeCell ref="A43:M43"/>
    <mergeCell ref="K50:M50"/>
    <mergeCell ref="G5:I5"/>
    <mergeCell ref="G50:I50"/>
    <mergeCell ref="A87:M87"/>
    <mergeCell ref="A88:M88"/>
    <mergeCell ref="K95:M95"/>
    <mergeCell ref="A133:M133"/>
    <mergeCell ref="G95:I95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J68:L6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8B74-1947-479C-9D15-F5689785AE17}">
  <dimension ref="A1:M107"/>
  <sheetViews>
    <sheetView zoomScale="120" zoomScaleNormal="120" zoomScaleSheetLayoutView="85" workbookViewId="0">
      <selection activeCell="A24" sqref="A24"/>
    </sheetView>
  </sheetViews>
  <sheetFormatPr defaultColWidth="9.375" defaultRowHeight="21" customHeight="1"/>
  <cols>
    <col min="1" max="3" width="1.625" style="32" customWidth="1"/>
    <col min="4" max="4" width="45.25" style="32" customWidth="1"/>
    <col min="5" max="5" width="7.875" style="42" customWidth="1"/>
    <col min="6" max="6" width="0.75" style="32" customWidth="1"/>
    <col min="7" max="7" width="14.75" style="32" customWidth="1"/>
    <col min="8" max="8" width="0.75" style="32" customWidth="1"/>
    <col min="9" max="9" width="14.75" style="32" customWidth="1"/>
    <col min="10" max="10" width="0.75" style="32" customWidth="1"/>
    <col min="11" max="11" width="14.75" style="103" customWidth="1"/>
    <col min="12" max="12" width="0.75" style="103" customWidth="1"/>
    <col min="13" max="13" width="14.75" style="103" customWidth="1"/>
    <col min="14" max="16384" width="9.375" style="32"/>
  </cols>
  <sheetData>
    <row r="1" spans="1:13" ht="21" customHeight="1">
      <c r="A1" s="27" t="str">
        <f>+'BS2-4'!A1</f>
        <v>บริษัท เอเชีย เน็ตเวิร์ค อินเตอร์เนชั่นแนล จำกัด (มหาชน)</v>
      </c>
      <c r="B1" s="28"/>
      <c r="C1" s="84"/>
      <c r="D1" s="84"/>
      <c r="F1" s="84"/>
      <c r="G1" s="84"/>
      <c r="H1" s="84"/>
      <c r="I1" s="84"/>
      <c r="J1" s="84"/>
      <c r="K1" s="85"/>
      <c r="L1" s="85"/>
      <c r="M1" s="85"/>
    </row>
    <row r="2" spans="1:13" ht="21" customHeight="1">
      <c r="A2" s="45" t="s">
        <v>63</v>
      </c>
      <c r="B2" s="28"/>
      <c r="C2" s="84"/>
      <c r="D2" s="84"/>
      <c r="F2" s="84"/>
      <c r="G2" s="84"/>
      <c r="H2" s="84"/>
      <c r="I2" s="84"/>
      <c r="J2" s="84"/>
      <c r="K2" s="85"/>
      <c r="L2" s="85"/>
      <c r="M2" s="85"/>
    </row>
    <row r="3" spans="1:13" ht="21" customHeight="1">
      <c r="A3" s="86" t="s">
        <v>163</v>
      </c>
      <c r="B3" s="34"/>
      <c r="C3" s="87"/>
      <c r="D3" s="87"/>
      <c r="E3" s="61"/>
      <c r="F3" s="87"/>
      <c r="G3" s="87"/>
      <c r="H3" s="87"/>
      <c r="I3" s="87"/>
      <c r="J3" s="87"/>
      <c r="K3" s="88"/>
      <c r="L3" s="88"/>
      <c r="M3" s="88"/>
    </row>
    <row r="4" spans="1:13" ht="20.85" customHeight="1">
      <c r="A4" s="28"/>
      <c r="B4" s="28"/>
      <c r="C4" s="84"/>
      <c r="D4" s="84"/>
      <c r="F4" s="84"/>
      <c r="G4" s="84"/>
      <c r="H4" s="84"/>
      <c r="I4" s="84"/>
      <c r="J4" s="84"/>
      <c r="K4" s="85"/>
      <c r="L4" s="85"/>
      <c r="M4" s="85"/>
    </row>
    <row r="5" spans="1:13" ht="20.85" customHeight="1">
      <c r="A5" s="84"/>
      <c r="B5" s="84"/>
      <c r="C5" s="84"/>
      <c r="D5" s="84"/>
      <c r="E5" s="30"/>
      <c r="F5" s="29"/>
      <c r="G5" s="218" t="s">
        <v>79</v>
      </c>
      <c r="H5" s="218"/>
      <c r="I5" s="218"/>
      <c r="J5" s="89"/>
      <c r="K5" s="218" t="s">
        <v>80</v>
      </c>
      <c r="L5" s="218"/>
      <c r="M5" s="218"/>
    </row>
    <row r="6" spans="1:13" ht="20.85" customHeight="1">
      <c r="A6" s="84"/>
      <c r="B6" s="84"/>
      <c r="C6" s="84"/>
      <c r="D6" s="84"/>
      <c r="E6" s="30"/>
      <c r="F6" s="29"/>
      <c r="G6" s="90" t="s">
        <v>77</v>
      </c>
      <c r="H6" s="91"/>
      <c r="I6" s="90" t="s">
        <v>77</v>
      </c>
      <c r="J6" s="91"/>
      <c r="K6" s="92" t="s">
        <v>77</v>
      </c>
      <c r="L6" s="91"/>
      <c r="M6" s="92" t="s">
        <v>77</v>
      </c>
    </row>
    <row r="7" spans="1:13" ht="20.85" customHeight="1">
      <c r="A7" s="84"/>
      <c r="B7" s="84"/>
      <c r="C7" s="84"/>
      <c r="D7" s="84"/>
      <c r="E7" s="30"/>
      <c r="F7" s="29"/>
      <c r="G7" s="93" t="s">
        <v>161</v>
      </c>
      <c r="H7" s="91"/>
      <c r="I7" s="93" t="s">
        <v>161</v>
      </c>
      <c r="J7" s="91"/>
      <c r="K7" s="93" t="s">
        <v>161</v>
      </c>
      <c r="L7" s="91"/>
      <c r="M7" s="93" t="s">
        <v>161</v>
      </c>
    </row>
    <row r="8" spans="1:13" ht="20.85" customHeight="1">
      <c r="F8" s="30"/>
      <c r="G8" s="93" t="s">
        <v>164</v>
      </c>
      <c r="H8" s="30"/>
      <c r="I8" s="93" t="s">
        <v>134</v>
      </c>
      <c r="J8" s="38"/>
      <c r="K8" s="93" t="s">
        <v>164</v>
      </c>
      <c r="L8" s="30"/>
      <c r="M8" s="93" t="s">
        <v>134</v>
      </c>
    </row>
    <row r="9" spans="1:13" ht="20.85" customHeight="1">
      <c r="E9" s="36" t="s">
        <v>0</v>
      </c>
      <c r="F9" s="42"/>
      <c r="G9" s="94" t="s">
        <v>1</v>
      </c>
      <c r="H9" s="42"/>
      <c r="I9" s="94" t="s">
        <v>1</v>
      </c>
      <c r="J9" s="38"/>
      <c r="K9" s="94" t="s">
        <v>1</v>
      </c>
      <c r="L9" s="42"/>
      <c r="M9" s="94" t="s">
        <v>1</v>
      </c>
    </row>
    <row r="10" spans="1:13" ht="6" customHeight="1">
      <c r="F10" s="42"/>
      <c r="G10" s="93"/>
      <c r="H10" s="42"/>
      <c r="I10" s="93"/>
      <c r="J10" s="38"/>
      <c r="K10" s="93"/>
      <c r="L10" s="42"/>
      <c r="M10" s="93"/>
    </row>
    <row r="11" spans="1:13" ht="19.8">
      <c r="A11" s="95" t="s">
        <v>89</v>
      </c>
      <c r="F11" s="42"/>
      <c r="G11" s="93"/>
      <c r="H11" s="42"/>
      <c r="I11" s="93"/>
      <c r="J11" s="38"/>
      <c r="K11" s="93"/>
      <c r="L11" s="42"/>
      <c r="M11" s="93"/>
    </row>
    <row r="12" spans="1:13" ht="6" customHeight="1">
      <c r="E12" s="30"/>
      <c r="F12" s="42"/>
      <c r="G12" s="93"/>
      <c r="H12" s="42"/>
      <c r="I12" s="93"/>
      <c r="J12" s="38"/>
      <c r="K12" s="96"/>
      <c r="L12" s="38"/>
      <c r="M12" s="96"/>
    </row>
    <row r="13" spans="1:13" ht="20.85" customHeight="1">
      <c r="A13" s="48" t="s">
        <v>18</v>
      </c>
      <c r="B13" s="64"/>
      <c r="C13" s="64"/>
      <c r="G13" s="97">
        <v>1653268761</v>
      </c>
      <c r="H13" s="49"/>
      <c r="I13" s="97">
        <v>1672360493</v>
      </c>
      <c r="J13" s="98"/>
      <c r="K13" s="97">
        <v>27258333</v>
      </c>
      <c r="L13" s="98"/>
      <c r="M13" s="97">
        <v>11623823</v>
      </c>
    </row>
    <row r="14" spans="1:13" ht="20.85" customHeight="1">
      <c r="A14" s="48" t="s">
        <v>9</v>
      </c>
      <c r="B14" s="64"/>
      <c r="C14" s="64"/>
      <c r="G14" s="99">
        <v>7116905</v>
      </c>
      <c r="H14" s="49"/>
      <c r="I14" s="99">
        <v>7046619</v>
      </c>
      <c r="J14" s="49"/>
      <c r="K14" s="99">
        <v>9708421</v>
      </c>
      <c r="L14" s="49"/>
      <c r="M14" s="99">
        <v>4605555</v>
      </c>
    </row>
    <row r="15" spans="1:13" ht="6" customHeight="1">
      <c r="E15" s="30"/>
      <c r="F15" s="42"/>
      <c r="G15" s="93"/>
      <c r="H15" s="42"/>
      <c r="I15" s="93"/>
      <c r="J15" s="38"/>
      <c r="K15" s="96"/>
      <c r="L15" s="38"/>
      <c r="M15" s="96"/>
    </row>
    <row r="16" spans="1:13" ht="20.85" customHeight="1">
      <c r="A16" s="45" t="s">
        <v>94</v>
      </c>
      <c r="B16" s="64"/>
      <c r="C16" s="64"/>
      <c r="G16" s="99">
        <f>SUM(G13:G14)</f>
        <v>1660385666</v>
      </c>
      <c r="H16" s="49"/>
      <c r="I16" s="99">
        <f>SUM(I13:I14)</f>
        <v>1679407112</v>
      </c>
      <c r="J16" s="49"/>
      <c r="K16" s="99">
        <f>SUM(K13:K14)</f>
        <v>36966754</v>
      </c>
      <c r="L16" s="49"/>
      <c r="M16" s="99">
        <f>SUM(M13:M14)</f>
        <v>16229378</v>
      </c>
    </row>
    <row r="17" spans="1:13" ht="16.2" customHeight="1">
      <c r="A17" s="45"/>
      <c r="B17" s="64"/>
      <c r="C17" s="64"/>
      <c r="G17" s="74"/>
      <c r="H17" s="49"/>
      <c r="I17" s="74"/>
      <c r="J17" s="49"/>
      <c r="K17" s="74"/>
      <c r="L17" s="49"/>
      <c r="M17" s="74"/>
    </row>
    <row r="18" spans="1:13" ht="20.85" customHeight="1">
      <c r="A18" s="95" t="s">
        <v>90</v>
      </c>
      <c r="B18" s="64"/>
      <c r="C18" s="64"/>
      <c r="G18" s="74"/>
      <c r="H18" s="49"/>
      <c r="I18" s="74"/>
      <c r="J18" s="49"/>
      <c r="K18" s="74"/>
      <c r="L18" s="49"/>
      <c r="M18" s="74"/>
    </row>
    <row r="19" spans="1:13" ht="6" customHeight="1">
      <c r="E19" s="30"/>
      <c r="F19" s="42"/>
      <c r="G19" s="93"/>
      <c r="H19" s="42"/>
      <c r="I19" s="93"/>
      <c r="J19" s="38"/>
      <c r="K19" s="96"/>
      <c r="L19" s="38"/>
      <c r="M19" s="96"/>
    </row>
    <row r="20" spans="1:13" ht="20.85" customHeight="1">
      <c r="A20" s="48" t="s">
        <v>116</v>
      </c>
      <c r="B20" s="64"/>
      <c r="C20" s="64"/>
      <c r="G20" s="97">
        <v>-1349456298</v>
      </c>
      <c r="H20" s="49"/>
      <c r="I20" s="97">
        <v>-1375459495</v>
      </c>
      <c r="J20" s="98"/>
      <c r="K20" s="97">
        <v>-17761768</v>
      </c>
      <c r="L20" s="98"/>
      <c r="M20" s="97">
        <v>-7043215</v>
      </c>
    </row>
    <row r="21" spans="1:13" ht="20.85" customHeight="1">
      <c r="A21" s="48" t="s">
        <v>109</v>
      </c>
      <c r="F21" s="42"/>
      <c r="G21" s="74">
        <v>-2868143</v>
      </c>
      <c r="H21" s="65"/>
      <c r="I21" s="74">
        <v>-5100449</v>
      </c>
      <c r="J21" s="100"/>
      <c r="K21" s="74">
        <v>-1125</v>
      </c>
      <c r="L21" s="98"/>
      <c r="M21" s="74">
        <v>-9950</v>
      </c>
    </row>
    <row r="22" spans="1:13" ht="20.85" customHeight="1">
      <c r="A22" s="48" t="s">
        <v>16</v>
      </c>
      <c r="B22" s="64"/>
      <c r="C22" s="64"/>
      <c r="G22" s="74">
        <v>-136433729</v>
      </c>
      <c r="H22" s="49"/>
      <c r="I22" s="97">
        <v>-131331406</v>
      </c>
      <c r="J22" s="98"/>
      <c r="K22" s="74">
        <v>-9439217</v>
      </c>
      <c r="L22" s="98"/>
      <c r="M22" s="97">
        <v>-10170396</v>
      </c>
    </row>
    <row r="23" spans="1:13" ht="20.85" customHeight="1">
      <c r="A23" s="48" t="s">
        <v>181</v>
      </c>
      <c r="B23" s="64"/>
      <c r="C23" s="64"/>
      <c r="G23" s="74">
        <v>0</v>
      </c>
      <c r="H23" s="49"/>
      <c r="I23" s="74">
        <v>1322536</v>
      </c>
      <c r="J23" s="98"/>
      <c r="K23" s="74">
        <v>0</v>
      </c>
      <c r="L23" s="98"/>
      <c r="M23" s="74">
        <v>0</v>
      </c>
    </row>
    <row r="24" spans="1:13" ht="20.85" customHeight="1">
      <c r="A24" s="32" t="s">
        <v>148</v>
      </c>
      <c r="F24" s="42"/>
      <c r="G24" s="74">
        <v>606420</v>
      </c>
      <c r="H24" s="42"/>
      <c r="I24" s="74">
        <v>-4408174</v>
      </c>
      <c r="J24" s="101"/>
      <c r="K24" s="74">
        <v>135352</v>
      </c>
      <c r="L24" s="101"/>
      <c r="M24" s="74">
        <v>1060285</v>
      </c>
    </row>
    <row r="25" spans="1:13" ht="20.85" customHeight="1">
      <c r="A25" s="48" t="s">
        <v>28</v>
      </c>
      <c r="B25" s="64"/>
      <c r="C25" s="64"/>
      <c r="F25" s="42"/>
      <c r="G25" s="102">
        <v>-9608593</v>
      </c>
      <c r="H25" s="65"/>
      <c r="I25" s="102">
        <v>-14863537</v>
      </c>
      <c r="J25" s="100"/>
      <c r="K25" s="102">
        <v>-9316120</v>
      </c>
      <c r="L25" s="65"/>
      <c r="M25" s="102">
        <v>-14502140</v>
      </c>
    </row>
    <row r="26" spans="1:13" ht="6" customHeight="1">
      <c r="F26" s="42"/>
      <c r="G26" s="93"/>
      <c r="H26" s="42"/>
      <c r="I26" s="93"/>
      <c r="J26" s="38"/>
      <c r="K26" s="96"/>
      <c r="L26" s="38"/>
      <c r="M26" s="96"/>
    </row>
    <row r="27" spans="1:13" ht="20.85" customHeight="1">
      <c r="A27" s="45" t="s">
        <v>95</v>
      </c>
      <c r="B27" s="64"/>
      <c r="C27" s="64"/>
      <c r="G27" s="99">
        <f>SUM(G20:G25)</f>
        <v>-1497760343</v>
      </c>
      <c r="H27" s="49"/>
      <c r="I27" s="99">
        <f>SUM(I20:I25)</f>
        <v>-1529840525</v>
      </c>
      <c r="J27" s="49"/>
      <c r="K27" s="99">
        <f>SUM(K20:K25)</f>
        <v>-36382878</v>
      </c>
      <c r="L27" s="49"/>
      <c r="M27" s="99">
        <f>SUM(M20:M25)</f>
        <v>-30665416</v>
      </c>
    </row>
    <row r="28" spans="1:13" ht="6" customHeight="1">
      <c r="F28" s="42"/>
      <c r="G28" s="93"/>
      <c r="H28" s="42"/>
      <c r="I28" s="93"/>
      <c r="J28" s="38"/>
      <c r="K28" s="96"/>
      <c r="L28" s="38"/>
      <c r="M28" s="96"/>
    </row>
    <row r="29" spans="1:13" ht="20.85" customHeight="1">
      <c r="A29" s="45" t="s">
        <v>170</v>
      </c>
      <c r="B29" s="64"/>
      <c r="C29" s="64"/>
      <c r="F29" s="42"/>
      <c r="H29" s="65"/>
      <c r="J29" s="100"/>
      <c r="L29" s="65"/>
    </row>
    <row r="30" spans="1:13" ht="20.85" customHeight="1">
      <c r="A30" s="45"/>
      <c r="B30" s="78" t="s">
        <v>127</v>
      </c>
      <c r="C30" s="64"/>
      <c r="F30" s="42"/>
      <c r="G30" s="97">
        <f>SUM(G16,G27)</f>
        <v>162625323</v>
      </c>
      <c r="H30" s="65"/>
      <c r="I30" s="97">
        <f>SUM(I16,I27)</f>
        <v>149566587</v>
      </c>
      <c r="J30" s="100"/>
      <c r="K30" s="97">
        <f>SUM(K16,K27)</f>
        <v>583876</v>
      </c>
      <c r="L30" s="65"/>
      <c r="M30" s="97">
        <f>SUM(M16,M27)</f>
        <v>-14436038</v>
      </c>
    </row>
    <row r="31" spans="1:13" ht="20.85" customHeight="1">
      <c r="A31" s="48" t="s">
        <v>157</v>
      </c>
      <c r="B31" s="64"/>
      <c r="C31" s="64"/>
      <c r="E31" s="42">
        <v>8.1999999999999993</v>
      </c>
      <c r="F31" s="42"/>
      <c r="G31" s="102">
        <v>8102974</v>
      </c>
      <c r="H31" s="65"/>
      <c r="I31" s="102">
        <v>3794464</v>
      </c>
      <c r="J31" s="100"/>
      <c r="K31" s="102">
        <v>0</v>
      </c>
      <c r="L31" s="65"/>
      <c r="M31" s="102">
        <v>0</v>
      </c>
    </row>
    <row r="32" spans="1:13" ht="6" customHeight="1">
      <c r="F32" s="42"/>
      <c r="G32" s="93"/>
      <c r="H32" s="42"/>
      <c r="I32" s="93"/>
      <c r="J32" s="38"/>
      <c r="K32" s="96"/>
      <c r="L32" s="38"/>
      <c r="M32" s="96"/>
    </row>
    <row r="33" spans="1:13" ht="20.85" customHeight="1">
      <c r="A33" s="45" t="s">
        <v>171</v>
      </c>
      <c r="B33" s="64"/>
      <c r="C33" s="64"/>
      <c r="F33" s="42"/>
      <c r="G33" s="97">
        <f>SUM(G30:G31)</f>
        <v>170728297</v>
      </c>
      <c r="H33" s="65"/>
      <c r="I33" s="97">
        <f>SUM(I30:I31)</f>
        <v>153361051</v>
      </c>
      <c r="J33" s="100"/>
      <c r="K33" s="97">
        <f>SUM(K30:K31)</f>
        <v>583876</v>
      </c>
      <c r="L33" s="65"/>
      <c r="M33" s="97">
        <f>SUM(M30:M31)</f>
        <v>-14436038</v>
      </c>
    </row>
    <row r="34" spans="1:13" ht="20.85" customHeight="1">
      <c r="A34" s="48" t="s">
        <v>128</v>
      </c>
      <c r="B34" s="64"/>
      <c r="C34" s="64"/>
      <c r="E34" s="42">
        <v>13</v>
      </c>
      <c r="F34" s="42"/>
      <c r="G34" s="102">
        <v>-55240037</v>
      </c>
      <c r="H34" s="65"/>
      <c r="I34" s="102">
        <v>-7281187</v>
      </c>
      <c r="J34" s="100"/>
      <c r="K34" s="102">
        <v>-19919265</v>
      </c>
      <c r="L34" s="65"/>
      <c r="M34" s="102">
        <v>21936487</v>
      </c>
    </row>
    <row r="35" spans="1:13" ht="6" customHeight="1">
      <c r="F35" s="42"/>
      <c r="G35" s="104"/>
      <c r="H35" s="104"/>
      <c r="I35" s="104"/>
      <c r="J35" s="38"/>
      <c r="K35" s="105"/>
      <c r="L35" s="101"/>
      <c r="M35" s="105"/>
    </row>
    <row r="36" spans="1:13" ht="20.85" customHeight="1">
      <c r="A36" s="45" t="s">
        <v>172</v>
      </c>
      <c r="B36" s="45"/>
      <c r="C36" s="78"/>
      <c r="F36" s="42"/>
      <c r="G36" s="74">
        <f>SUM(G33:G34)</f>
        <v>115488260</v>
      </c>
      <c r="H36" s="65"/>
      <c r="I36" s="74">
        <f>SUM(I33:I34)</f>
        <v>146079864</v>
      </c>
      <c r="J36" s="49"/>
      <c r="K36" s="74">
        <f>SUM(K33:K34)</f>
        <v>-19335389</v>
      </c>
      <c r="L36" s="49"/>
      <c r="M36" s="74">
        <f>SUM(M33:M34)</f>
        <v>7500449</v>
      </c>
    </row>
    <row r="37" spans="1:13" ht="8.1" customHeight="1">
      <c r="F37" s="42"/>
      <c r="G37" s="93"/>
      <c r="H37" s="42"/>
      <c r="I37" s="93"/>
      <c r="J37" s="38"/>
      <c r="K37" s="96"/>
      <c r="L37" s="38"/>
      <c r="M37" s="96"/>
    </row>
    <row r="38" spans="1:13" ht="20.85" customHeight="1">
      <c r="A38" s="46" t="s">
        <v>71</v>
      </c>
      <c r="B38" s="78"/>
      <c r="C38" s="64"/>
      <c r="F38" s="42"/>
      <c r="G38" s="20"/>
      <c r="I38" s="20"/>
      <c r="K38" s="20"/>
      <c r="L38" s="32"/>
      <c r="M38" s="20"/>
    </row>
    <row r="39" spans="1:13" s="108" customFormat="1" ht="20.85" customHeight="1">
      <c r="A39" s="106"/>
      <c r="B39" s="32" t="s">
        <v>149</v>
      </c>
      <c r="C39" s="64"/>
      <c r="D39" s="32"/>
      <c r="E39" s="107"/>
      <c r="F39" s="107"/>
    </row>
    <row r="40" spans="1:13" s="108" customFormat="1" ht="20.85" customHeight="1">
      <c r="A40" s="106"/>
      <c r="B40" s="32"/>
      <c r="C40" s="64" t="s">
        <v>99</v>
      </c>
      <c r="E40" s="107"/>
      <c r="F40" s="107"/>
      <c r="G40" s="74">
        <v>38923921</v>
      </c>
      <c r="I40" s="97">
        <v>1983681</v>
      </c>
      <c r="K40" s="97">
        <v>0</v>
      </c>
      <c r="M40" s="97">
        <v>0</v>
      </c>
    </row>
    <row r="41" spans="1:13" ht="20.85" customHeight="1">
      <c r="A41" s="64"/>
      <c r="C41" s="64" t="s">
        <v>150</v>
      </c>
      <c r="E41" s="42">
        <v>8.1999999999999993</v>
      </c>
      <c r="F41" s="42"/>
      <c r="G41" s="102">
        <v>1540371</v>
      </c>
      <c r="I41" s="102">
        <v>161786</v>
      </c>
      <c r="K41" s="102">
        <v>0</v>
      </c>
      <c r="L41" s="65"/>
      <c r="M41" s="102">
        <v>0</v>
      </c>
    </row>
    <row r="42" spans="1:13" ht="6" customHeight="1">
      <c r="A42" s="109"/>
      <c r="B42" s="110"/>
      <c r="C42" s="46"/>
      <c r="F42" s="42"/>
      <c r="G42" s="97"/>
      <c r="H42" s="65"/>
      <c r="I42" s="97"/>
      <c r="J42" s="100"/>
      <c r="K42" s="97"/>
      <c r="L42" s="65"/>
      <c r="M42" s="97"/>
    </row>
    <row r="43" spans="1:13" ht="20.85" customHeight="1">
      <c r="A43" s="111" t="s">
        <v>137</v>
      </c>
      <c r="B43" s="111"/>
      <c r="C43" s="64"/>
      <c r="F43" s="42"/>
      <c r="G43" s="82">
        <f>SUM(G40:G41)</f>
        <v>40464292</v>
      </c>
      <c r="I43" s="82">
        <f>SUM(I40:I41)</f>
        <v>2145467</v>
      </c>
      <c r="K43" s="82">
        <f>SUM(K40:K41)</f>
        <v>0</v>
      </c>
      <c r="L43" s="32"/>
      <c r="M43" s="82">
        <f>SUM(M40:M41)</f>
        <v>0</v>
      </c>
    </row>
    <row r="44" spans="1:13" ht="6" customHeight="1">
      <c r="A44" s="110"/>
      <c r="B44" s="110"/>
      <c r="C44" s="64"/>
      <c r="F44" s="42"/>
      <c r="K44" s="32"/>
      <c r="L44" s="32"/>
      <c r="M44" s="32"/>
    </row>
    <row r="45" spans="1:13" ht="20.85" customHeight="1" thickBot="1">
      <c r="A45" s="46" t="s">
        <v>173</v>
      </c>
      <c r="B45" s="64"/>
      <c r="C45" s="64"/>
      <c r="F45" s="42"/>
      <c r="G45" s="112">
        <f>SUM(G36,G43)</f>
        <v>155952552</v>
      </c>
      <c r="H45" s="65"/>
      <c r="I45" s="112">
        <f>SUM(I36,I43)</f>
        <v>148225331</v>
      </c>
      <c r="J45" s="65"/>
      <c r="K45" s="112">
        <f>SUM(K36,K43)</f>
        <v>-19335389</v>
      </c>
      <c r="L45" s="49"/>
      <c r="M45" s="112">
        <f>SUM(M36,M43)</f>
        <v>7500449</v>
      </c>
    </row>
    <row r="46" spans="1:13" ht="20.85" customHeight="1" thickTop="1">
      <c r="A46" s="46"/>
      <c r="B46" s="64"/>
      <c r="C46" s="64"/>
      <c r="F46" s="42"/>
      <c r="G46" s="104"/>
      <c r="H46" s="65"/>
      <c r="I46" s="104"/>
      <c r="J46" s="65"/>
      <c r="K46" s="104"/>
      <c r="L46" s="49"/>
      <c r="M46" s="104"/>
    </row>
    <row r="47" spans="1:13" ht="20.85" customHeight="1">
      <c r="A47" s="46"/>
      <c r="B47" s="64"/>
      <c r="C47" s="64"/>
      <c r="F47" s="42"/>
      <c r="G47" s="104"/>
      <c r="H47" s="65"/>
      <c r="I47" s="104"/>
      <c r="J47" s="65"/>
      <c r="K47" s="104"/>
      <c r="L47" s="49"/>
      <c r="M47" s="104"/>
    </row>
    <row r="48" spans="1:13" ht="20.85" customHeight="1">
      <c r="A48" s="46"/>
      <c r="B48" s="64"/>
      <c r="C48" s="64"/>
      <c r="F48" s="42"/>
      <c r="G48" s="104"/>
      <c r="H48" s="65"/>
      <c r="I48" s="104"/>
      <c r="J48" s="65"/>
      <c r="K48" s="104"/>
      <c r="L48" s="49"/>
      <c r="M48" s="104"/>
    </row>
    <row r="49" spans="1:13" ht="20.85" customHeight="1">
      <c r="A49" s="46"/>
      <c r="B49" s="64"/>
      <c r="C49" s="64"/>
      <c r="F49" s="42"/>
      <c r="G49" s="104"/>
      <c r="H49" s="65"/>
      <c r="I49" s="104"/>
      <c r="J49" s="65"/>
      <c r="K49" s="104"/>
      <c r="L49" s="49"/>
      <c r="M49" s="104"/>
    </row>
    <row r="50" spans="1:13" ht="20.85" customHeight="1">
      <c r="A50" s="46"/>
      <c r="B50" s="64"/>
      <c r="C50" s="64"/>
      <c r="F50" s="42"/>
      <c r="G50" s="104"/>
      <c r="H50" s="65"/>
      <c r="I50" s="104"/>
      <c r="J50" s="65"/>
      <c r="K50" s="104"/>
      <c r="L50" s="49"/>
      <c r="M50" s="104"/>
    </row>
    <row r="51" spans="1:13" ht="13.5" customHeight="1">
      <c r="A51" s="46"/>
      <c r="B51" s="64"/>
      <c r="C51" s="64"/>
      <c r="F51" s="42"/>
      <c r="G51" s="104"/>
      <c r="H51" s="65"/>
      <c r="I51" s="104"/>
      <c r="J51" s="65"/>
      <c r="K51" s="104"/>
      <c r="L51" s="49"/>
      <c r="M51" s="104"/>
    </row>
    <row r="52" spans="1:13" ht="20.85" customHeight="1">
      <c r="A52" s="214" t="s">
        <v>82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</row>
    <row r="53" spans="1:13" ht="20.85" customHeight="1">
      <c r="A53" s="214" t="s">
        <v>139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1:13" ht="20.85" customHeight="1">
      <c r="A54" s="57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  <row r="55" spans="1:13" s="113" customFormat="1" ht="20.85" customHeight="1"/>
    <row r="56" spans="1:13" ht="22.2" customHeight="1">
      <c r="A56" s="60" t="s">
        <v>153</v>
      </c>
      <c r="B56" s="60"/>
      <c r="C56" s="60"/>
      <c r="D56" s="60"/>
      <c r="E56" s="61"/>
      <c r="F56" s="60"/>
      <c r="G56" s="60"/>
      <c r="H56" s="60"/>
      <c r="I56" s="60"/>
      <c r="J56" s="60"/>
      <c r="K56" s="114"/>
      <c r="L56" s="114"/>
      <c r="M56" s="114"/>
    </row>
    <row r="57" spans="1:13" ht="21" customHeight="1">
      <c r="A57" s="45" t="str">
        <f>+A1</f>
        <v>บริษัท เอเชีย เน็ตเวิร์ค อินเตอร์เนชั่นแนล จำกัด (มหาชน)</v>
      </c>
      <c r="B57" s="28"/>
      <c r="C57" s="84"/>
      <c r="D57" s="84"/>
      <c r="F57" s="84"/>
      <c r="G57" s="84"/>
      <c r="H57" s="84"/>
      <c r="I57" s="84"/>
      <c r="J57" s="84"/>
      <c r="K57" s="85"/>
      <c r="L57" s="85"/>
      <c r="M57" s="85"/>
    </row>
    <row r="58" spans="1:13" ht="21" customHeight="1">
      <c r="A58" s="45" t="s">
        <v>83</v>
      </c>
      <c r="B58" s="28"/>
      <c r="C58" s="84"/>
      <c r="D58" s="84"/>
      <c r="F58" s="84"/>
      <c r="G58" s="84"/>
      <c r="H58" s="84"/>
      <c r="I58" s="84"/>
      <c r="J58" s="84"/>
      <c r="K58" s="85"/>
      <c r="L58" s="85"/>
      <c r="M58" s="85"/>
    </row>
    <row r="59" spans="1:13" ht="21" customHeight="1">
      <c r="A59" s="86" t="str">
        <f>+A3</f>
        <v>สำหรับรอบระยะเวลาสามเดือนสิ้นสุดวันที่ 31 มีนาคม พ.ศ. 2569</v>
      </c>
      <c r="B59" s="34"/>
      <c r="C59" s="87"/>
      <c r="D59" s="87"/>
      <c r="E59" s="61"/>
      <c r="F59" s="87"/>
      <c r="G59" s="87"/>
      <c r="H59" s="87"/>
      <c r="I59" s="87"/>
      <c r="J59" s="87"/>
      <c r="K59" s="88"/>
      <c r="L59" s="88"/>
      <c r="M59" s="88"/>
    </row>
    <row r="60" spans="1:13" ht="20.85" customHeight="1">
      <c r="A60" s="28"/>
      <c r="B60" s="28"/>
      <c r="C60" s="84"/>
      <c r="D60" s="84"/>
      <c r="F60" s="84"/>
      <c r="G60" s="84"/>
      <c r="H60" s="84"/>
      <c r="I60" s="84"/>
      <c r="J60" s="84"/>
      <c r="K60" s="85"/>
      <c r="L60" s="85"/>
      <c r="M60" s="85"/>
    </row>
    <row r="61" spans="1:13" ht="20.85" customHeight="1">
      <c r="A61" s="84"/>
      <c r="B61" s="84"/>
      <c r="C61" s="84"/>
      <c r="D61" s="84"/>
      <c r="E61" s="30"/>
      <c r="F61" s="29"/>
      <c r="G61" s="218" t="s">
        <v>79</v>
      </c>
      <c r="H61" s="218"/>
      <c r="I61" s="218"/>
      <c r="J61" s="89"/>
      <c r="K61" s="218" t="s">
        <v>80</v>
      </c>
      <c r="L61" s="218"/>
      <c r="M61" s="218"/>
    </row>
    <row r="62" spans="1:13" ht="20.85" customHeight="1">
      <c r="A62" s="84"/>
      <c r="B62" s="84"/>
      <c r="C62" s="84"/>
      <c r="D62" s="84"/>
      <c r="E62" s="30"/>
      <c r="F62" s="29"/>
      <c r="G62" s="92" t="s">
        <v>77</v>
      </c>
      <c r="H62" s="91"/>
      <c r="I62" s="92" t="s">
        <v>77</v>
      </c>
      <c r="J62" s="91"/>
      <c r="K62" s="92" t="s">
        <v>77</v>
      </c>
      <c r="L62" s="91"/>
      <c r="M62" s="92" t="s">
        <v>77</v>
      </c>
    </row>
    <row r="63" spans="1:13" ht="20.85" customHeight="1">
      <c r="A63" s="84"/>
      <c r="B63" s="84"/>
      <c r="C63" s="84"/>
      <c r="D63" s="84"/>
      <c r="E63" s="30"/>
      <c r="F63" s="29"/>
      <c r="G63" s="93" t="s">
        <v>161</v>
      </c>
      <c r="H63" s="91"/>
      <c r="I63" s="93" t="s">
        <v>161</v>
      </c>
      <c r="J63" s="91"/>
      <c r="K63" s="93" t="s">
        <v>161</v>
      </c>
      <c r="L63" s="91"/>
      <c r="M63" s="93" t="s">
        <v>161</v>
      </c>
    </row>
    <row r="64" spans="1:13" ht="20.85" customHeight="1">
      <c r="F64" s="30"/>
      <c r="G64" s="93" t="s">
        <v>164</v>
      </c>
      <c r="H64" s="30"/>
      <c r="I64" s="93" t="s">
        <v>134</v>
      </c>
      <c r="J64" s="38"/>
      <c r="K64" s="93" t="s">
        <v>164</v>
      </c>
      <c r="L64" s="30"/>
      <c r="M64" s="93" t="s">
        <v>134</v>
      </c>
    </row>
    <row r="65" spans="1:13" ht="20.85" customHeight="1">
      <c r="F65" s="42"/>
      <c r="G65" s="94" t="s">
        <v>1</v>
      </c>
      <c r="H65" s="42"/>
      <c r="I65" s="94" t="s">
        <v>1</v>
      </c>
      <c r="J65" s="38"/>
      <c r="K65" s="94" t="s">
        <v>1</v>
      </c>
      <c r="L65" s="42"/>
      <c r="M65" s="94" t="s">
        <v>1</v>
      </c>
    </row>
    <row r="66" spans="1:13" ht="6" customHeight="1">
      <c r="E66" s="30"/>
      <c r="F66" s="42"/>
      <c r="G66" s="93"/>
      <c r="H66" s="42"/>
      <c r="I66" s="93"/>
      <c r="J66" s="38"/>
      <c r="K66" s="96"/>
      <c r="L66" s="38"/>
      <c r="M66" s="96"/>
    </row>
    <row r="67" spans="1:13" ht="20.85" customHeight="1">
      <c r="A67" s="45" t="s">
        <v>174</v>
      </c>
      <c r="F67" s="42"/>
      <c r="G67" s="42"/>
      <c r="H67" s="42"/>
      <c r="I67" s="42"/>
      <c r="J67" s="42"/>
    </row>
    <row r="68" spans="1:13" ht="20.85" customHeight="1">
      <c r="A68" s="48" t="s">
        <v>64</v>
      </c>
      <c r="F68" s="42"/>
      <c r="G68" s="49">
        <v>113489671</v>
      </c>
      <c r="H68" s="49"/>
      <c r="I68" s="49">
        <v>138055051</v>
      </c>
      <c r="J68" s="49"/>
      <c r="K68" s="49">
        <v>-19335389</v>
      </c>
      <c r="L68" s="49"/>
      <c r="M68" s="49">
        <v>7500449</v>
      </c>
    </row>
    <row r="69" spans="1:13" ht="20.85" customHeight="1">
      <c r="A69" s="48" t="s">
        <v>65</v>
      </c>
      <c r="B69" s="78"/>
      <c r="G69" s="115">
        <v>1998589</v>
      </c>
      <c r="I69" s="115">
        <v>8024813</v>
      </c>
      <c r="K69" s="115">
        <v>0</v>
      </c>
      <c r="L69" s="32"/>
      <c r="M69" s="115">
        <v>0</v>
      </c>
    </row>
    <row r="70" spans="1:13" ht="6" customHeight="1">
      <c r="E70" s="30"/>
      <c r="F70" s="42"/>
      <c r="G70" s="93"/>
      <c r="H70" s="42"/>
      <c r="I70" s="93"/>
      <c r="J70" s="38"/>
      <c r="K70" s="93"/>
      <c r="L70" s="38"/>
      <c r="M70" s="93"/>
    </row>
    <row r="71" spans="1:13" ht="20.85" customHeight="1" thickBot="1">
      <c r="F71" s="42"/>
      <c r="G71" s="116">
        <f>SUM(G68:G70)</f>
        <v>115488260</v>
      </c>
      <c r="H71" s="117"/>
      <c r="I71" s="116">
        <f>SUM(I68:I70)</f>
        <v>146079864</v>
      </c>
      <c r="J71" s="117"/>
      <c r="K71" s="116">
        <f>SUM(K68:K70)</f>
        <v>-19335389</v>
      </c>
      <c r="L71" s="118"/>
      <c r="M71" s="116">
        <f>SUM(M68:M70)</f>
        <v>7500449</v>
      </c>
    </row>
    <row r="72" spans="1:13" ht="20.85" customHeight="1" thickTop="1">
      <c r="B72" s="48"/>
      <c r="C72" s="64"/>
      <c r="F72" s="42"/>
      <c r="G72" s="104"/>
      <c r="H72" s="65"/>
      <c r="I72" s="104"/>
      <c r="J72" s="65"/>
      <c r="K72" s="49"/>
      <c r="L72" s="49"/>
      <c r="M72" s="49"/>
    </row>
    <row r="73" spans="1:13" ht="20.85" customHeight="1">
      <c r="A73" s="45" t="s">
        <v>138</v>
      </c>
      <c r="B73" s="48"/>
      <c r="C73" s="78"/>
      <c r="K73" s="32"/>
      <c r="L73" s="32"/>
      <c r="M73" s="32"/>
    </row>
    <row r="74" spans="1:13" ht="20.85" customHeight="1">
      <c r="A74" s="48" t="s">
        <v>64</v>
      </c>
      <c r="B74" s="78"/>
      <c r="G74" s="49">
        <v>151357477</v>
      </c>
      <c r="I74" s="49">
        <v>139298220</v>
      </c>
      <c r="K74" s="49">
        <v>-19335389</v>
      </c>
      <c r="L74" s="32"/>
      <c r="M74" s="49">
        <v>7500449</v>
      </c>
    </row>
    <row r="75" spans="1:13" ht="20.85" customHeight="1">
      <c r="A75" s="48" t="s">
        <v>65</v>
      </c>
      <c r="B75" s="78"/>
      <c r="G75" s="115">
        <v>4595075</v>
      </c>
      <c r="I75" s="115">
        <v>8927111</v>
      </c>
      <c r="K75" s="115">
        <v>0</v>
      </c>
      <c r="L75" s="32"/>
      <c r="M75" s="115">
        <v>0</v>
      </c>
    </row>
    <row r="76" spans="1:13" ht="6" customHeight="1">
      <c r="E76" s="30"/>
      <c r="F76" s="42"/>
      <c r="G76" s="93"/>
      <c r="H76" s="42"/>
      <c r="I76" s="93"/>
      <c r="J76" s="38"/>
      <c r="K76" s="93"/>
      <c r="L76" s="38"/>
      <c r="M76" s="93"/>
    </row>
    <row r="77" spans="1:13" ht="20.85" customHeight="1" thickBot="1">
      <c r="F77" s="42"/>
      <c r="G77" s="116">
        <f>SUM(G74:G76)</f>
        <v>155952552</v>
      </c>
      <c r="H77" s="117"/>
      <c r="I77" s="116">
        <f>SUM(I74:I76)</f>
        <v>148225331</v>
      </c>
      <c r="J77" s="117"/>
      <c r="K77" s="116">
        <f>SUM(K74:K76)</f>
        <v>-19335389</v>
      </c>
      <c r="L77" s="118"/>
      <c r="M77" s="116">
        <f>SUM(M74:M76)</f>
        <v>7500449</v>
      </c>
    </row>
    <row r="78" spans="1:13" ht="20.85" customHeight="1" thickTop="1">
      <c r="F78" s="42"/>
      <c r="G78" s="74"/>
      <c r="H78" s="117"/>
      <c r="I78" s="74"/>
      <c r="J78" s="117"/>
      <c r="K78" s="74"/>
      <c r="L78" s="118"/>
      <c r="M78" s="74"/>
    </row>
    <row r="79" spans="1:13" ht="20.85" customHeight="1">
      <c r="A79" s="45" t="s">
        <v>175</v>
      </c>
      <c r="B79" s="48"/>
      <c r="C79" s="64"/>
      <c r="G79" s="49"/>
      <c r="I79" s="49"/>
      <c r="K79" s="32"/>
      <c r="L79" s="32"/>
      <c r="M79" s="32"/>
    </row>
    <row r="80" spans="1:13" ht="6" customHeight="1">
      <c r="E80" s="30"/>
      <c r="F80" s="42"/>
      <c r="G80" s="93"/>
      <c r="H80" s="42"/>
      <c r="I80" s="93"/>
      <c r="J80" s="38"/>
      <c r="K80" s="96"/>
      <c r="L80" s="38"/>
      <c r="M80" s="96"/>
    </row>
    <row r="81" spans="1:13" ht="20.85" customHeight="1" thickBot="1">
      <c r="A81" s="48" t="s">
        <v>176</v>
      </c>
      <c r="B81" s="119"/>
      <c r="G81" s="120">
        <f>ROUND(G68/1848000000,4)</f>
        <v>6.1400000000000003E-2</v>
      </c>
      <c r="H81" s="121"/>
      <c r="I81" s="120">
        <f>I68/1848000000</f>
        <v>7.4705114177489179E-2</v>
      </c>
      <c r="J81" s="122"/>
      <c r="K81" s="120">
        <f>ROUND(K68/1848000000,4)</f>
        <v>-1.0500000000000001E-2</v>
      </c>
      <c r="L81" s="122"/>
      <c r="M81" s="120">
        <f>M68/1848000000</f>
        <v>4.0586845238095234E-3</v>
      </c>
    </row>
    <row r="82" spans="1:13" ht="20.85" customHeight="1" thickTop="1">
      <c r="A82" s="48"/>
      <c r="F82" s="42"/>
      <c r="G82" s="3"/>
      <c r="H82" s="121"/>
      <c r="I82" s="3"/>
      <c r="J82" s="121"/>
      <c r="K82" s="3"/>
      <c r="L82" s="123"/>
      <c r="M82" s="3"/>
    </row>
    <row r="83" spans="1:13" ht="20.85" customHeight="1">
      <c r="A83" s="48"/>
      <c r="B83" s="48"/>
      <c r="G83" s="124"/>
      <c r="H83" s="121"/>
      <c r="I83" s="124"/>
      <c r="J83" s="121"/>
      <c r="K83" s="124"/>
      <c r="L83" s="121"/>
      <c r="M83" s="124"/>
    </row>
    <row r="84" spans="1:13" ht="20.85" customHeight="1">
      <c r="A84" s="48"/>
      <c r="B84" s="48"/>
      <c r="K84" s="32"/>
      <c r="L84" s="32"/>
      <c r="M84" s="32"/>
    </row>
    <row r="85" spans="1:13" ht="21" customHeight="1">
      <c r="A85" s="48"/>
      <c r="B85" s="48"/>
      <c r="G85" s="125"/>
      <c r="H85" s="126"/>
      <c r="I85" s="125"/>
      <c r="J85" s="127"/>
      <c r="K85" s="125"/>
      <c r="L85" s="126"/>
      <c r="M85" s="125"/>
    </row>
    <row r="86" spans="1:13" ht="21" customHeight="1">
      <c r="A86" s="48"/>
      <c r="B86" s="48"/>
      <c r="G86" s="125"/>
      <c r="H86" s="126"/>
      <c r="I86" s="125"/>
      <c r="J86" s="127"/>
      <c r="K86" s="125"/>
      <c r="L86" s="126"/>
      <c r="M86" s="125"/>
    </row>
    <row r="87" spans="1:13" ht="21" customHeight="1">
      <c r="A87" s="45"/>
      <c r="B87" s="48"/>
      <c r="G87" s="125"/>
      <c r="H87" s="126"/>
      <c r="I87" s="125"/>
      <c r="J87" s="127"/>
      <c r="K87" s="125"/>
      <c r="L87" s="126"/>
      <c r="M87" s="125"/>
    </row>
    <row r="88" spans="1:13" ht="21" customHeight="1">
      <c r="A88" s="48"/>
      <c r="B88" s="48"/>
      <c r="G88" s="125"/>
      <c r="H88" s="126"/>
      <c r="I88" s="125"/>
      <c r="J88" s="127"/>
      <c r="K88" s="125"/>
      <c r="L88" s="126"/>
      <c r="M88" s="125"/>
    </row>
    <row r="89" spans="1:13" ht="21" customHeight="1">
      <c r="A89" s="48"/>
      <c r="B89" s="48"/>
      <c r="G89" s="125"/>
      <c r="H89" s="126"/>
      <c r="I89" s="125"/>
      <c r="J89" s="127"/>
      <c r="K89" s="125"/>
      <c r="L89" s="126"/>
      <c r="M89" s="125"/>
    </row>
    <row r="90" spans="1:13" ht="21" customHeight="1">
      <c r="A90" s="48"/>
      <c r="B90" s="48"/>
      <c r="G90" s="125"/>
      <c r="H90" s="126"/>
      <c r="I90" s="125"/>
      <c r="J90" s="127"/>
      <c r="K90" s="125"/>
      <c r="L90" s="126"/>
      <c r="M90" s="125"/>
    </row>
    <row r="91" spans="1:13" ht="21" customHeight="1">
      <c r="A91" s="48"/>
      <c r="B91" s="48"/>
      <c r="G91" s="125"/>
      <c r="H91" s="126"/>
      <c r="I91" s="125"/>
      <c r="J91" s="127"/>
      <c r="K91" s="125"/>
      <c r="L91" s="126"/>
      <c r="M91" s="125"/>
    </row>
    <row r="92" spans="1:13" ht="21" customHeight="1">
      <c r="A92" s="48"/>
      <c r="B92" s="48"/>
      <c r="G92" s="125"/>
      <c r="H92" s="126"/>
      <c r="I92" s="125"/>
      <c r="J92" s="127"/>
      <c r="K92" s="125"/>
      <c r="L92" s="126"/>
      <c r="M92" s="125"/>
    </row>
    <row r="93" spans="1:13" ht="21" customHeight="1">
      <c r="A93" s="48"/>
      <c r="B93" s="48"/>
      <c r="G93" s="125"/>
      <c r="H93" s="126"/>
      <c r="I93" s="125"/>
      <c r="J93" s="127"/>
      <c r="K93" s="125"/>
      <c r="L93" s="126"/>
      <c r="M93" s="125"/>
    </row>
    <row r="94" spans="1:13" ht="21" customHeight="1">
      <c r="A94" s="48"/>
      <c r="B94" s="48"/>
      <c r="G94" s="125"/>
      <c r="H94" s="126"/>
      <c r="I94" s="125"/>
      <c r="J94" s="127"/>
      <c r="K94" s="125"/>
      <c r="L94" s="126"/>
      <c r="M94" s="125"/>
    </row>
    <row r="95" spans="1:13" ht="21" customHeight="1">
      <c r="A95" s="48"/>
      <c r="B95" s="48"/>
      <c r="G95" s="125"/>
      <c r="H95" s="126"/>
      <c r="I95" s="125"/>
      <c r="J95" s="127"/>
      <c r="K95" s="125"/>
      <c r="L95" s="126"/>
      <c r="M95" s="125"/>
    </row>
    <row r="96" spans="1:13" ht="22.5" customHeight="1">
      <c r="A96" s="48"/>
      <c r="B96" s="48"/>
      <c r="G96" s="125"/>
      <c r="H96" s="126"/>
      <c r="I96" s="125"/>
      <c r="J96" s="127"/>
      <c r="K96" s="125"/>
      <c r="L96" s="126"/>
      <c r="M96" s="125"/>
    </row>
    <row r="97" spans="1:13" ht="21" customHeight="1">
      <c r="A97" s="48"/>
      <c r="B97" s="48"/>
      <c r="G97" s="125"/>
      <c r="H97" s="126"/>
      <c r="I97" s="125"/>
      <c r="J97" s="127"/>
      <c r="K97" s="125"/>
      <c r="L97" s="126"/>
      <c r="M97" s="125"/>
    </row>
    <row r="98" spans="1:13" ht="21" customHeight="1">
      <c r="A98" s="48"/>
      <c r="B98" s="48"/>
      <c r="G98" s="125"/>
      <c r="H98" s="126"/>
      <c r="I98" s="125"/>
      <c r="J98" s="127"/>
      <c r="K98" s="125"/>
      <c r="L98" s="126"/>
      <c r="M98" s="125"/>
    </row>
    <row r="99" spans="1:13" ht="21" customHeight="1">
      <c r="A99" s="48"/>
      <c r="B99" s="48"/>
      <c r="G99" s="125"/>
      <c r="H99" s="126"/>
      <c r="I99" s="125"/>
      <c r="J99" s="127"/>
      <c r="K99" s="125"/>
      <c r="L99" s="126"/>
      <c r="M99" s="125"/>
    </row>
    <row r="100" spans="1:13" ht="21" customHeight="1">
      <c r="A100" s="48"/>
      <c r="B100" s="48"/>
      <c r="G100" s="125"/>
      <c r="H100" s="126"/>
      <c r="I100" s="125"/>
      <c r="J100" s="127"/>
      <c r="K100" s="125"/>
      <c r="L100" s="126"/>
      <c r="M100" s="125"/>
    </row>
    <row r="101" spans="1:13" ht="21" customHeight="1">
      <c r="A101" s="48"/>
      <c r="B101" s="48"/>
      <c r="G101" s="125"/>
      <c r="H101" s="126"/>
      <c r="I101" s="125"/>
      <c r="J101" s="127"/>
      <c r="K101" s="125"/>
      <c r="L101" s="126"/>
      <c r="M101" s="125"/>
    </row>
    <row r="102" spans="1:13" ht="3.9" customHeight="1">
      <c r="A102" s="48"/>
      <c r="B102" s="48"/>
      <c r="G102" s="125"/>
      <c r="H102" s="126"/>
      <c r="I102" s="125"/>
      <c r="J102" s="127"/>
      <c r="K102" s="125"/>
      <c r="L102" s="126"/>
      <c r="M102" s="125"/>
    </row>
    <row r="103" spans="1:13" ht="21" customHeight="1">
      <c r="A103" s="214" t="s">
        <v>82</v>
      </c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</row>
    <row r="104" spans="1:13" ht="21" customHeight="1">
      <c r="A104" s="214" t="s">
        <v>139</v>
      </c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</row>
    <row r="105" spans="1:13" ht="21" customHeight="1">
      <c r="A105" s="57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</row>
    <row r="106" spans="1:13" ht="20.85" customHeight="1">
      <c r="A106" s="48"/>
      <c r="B106" s="48"/>
      <c r="G106" s="125"/>
      <c r="H106" s="126"/>
      <c r="I106" s="125"/>
      <c r="J106" s="127"/>
      <c r="K106" s="125"/>
      <c r="L106" s="126"/>
      <c r="M106" s="125"/>
    </row>
    <row r="107" spans="1:13" ht="22.35" customHeight="1">
      <c r="A107" s="60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07" s="60"/>
      <c r="C107" s="60"/>
      <c r="D107" s="60"/>
      <c r="E107" s="61"/>
      <c r="F107" s="60"/>
      <c r="G107" s="60"/>
      <c r="H107" s="60"/>
      <c r="I107" s="60"/>
      <c r="J107" s="60"/>
      <c r="K107" s="114"/>
      <c r="L107" s="114"/>
      <c r="M107" s="114"/>
    </row>
  </sheetData>
  <mergeCells count="8">
    <mergeCell ref="A103:M103"/>
    <mergeCell ref="A104:M104"/>
    <mergeCell ref="G5:I5"/>
    <mergeCell ref="K5:M5"/>
    <mergeCell ref="A52:M52"/>
    <mergeCell ref="A53:M53"/>
    <mergeCell ref="G61:I61"/>
    <mergeCell ref="K61:M61"/>
  </mergeCells>
  <pageMargins left="0.8" right="0.5" top="0.5" bottom="0.6" header="0.49" footer="0.4"/>
  <pageSetup paperSize="9" scale="8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8FB90-4154-47F2-A1CF-2A063357BE7C}">
  <dimension ref="A1:Z35"/>
  <sheetViews>
    <sheetView zoomScale="120" zoomScaleNormal="120" zoomScaleSheetLayoutView="130" workbookViewId="0">
      <selection activeCell="Q15" sqref="Q15"/>
    </sheetView>
  </sheetViews>
  <sheetFormatPr defaultRowHeight="21" customHeight="1"/>
  <cols>
    <col min="1" max="3" width="1.125" style="128" customWidth="1"/>
    <col min="4" max="4" width="30.125" style="128" customWidth="1"/>
    <col min="5" max="5" width="2.625" style="128" customWidth="1"/>
    <col min="6" max="6" width="2.375" style="128" customWidth="1"/>
    <col min="7" max="7" width="10.75" style="129" customWidth="1"/>
    <col min="8" max="8" width="1" style="130" customWidth="1"/>
    <col min="9" max="9" width="12.125" style="129" customWidth="1"/>
    <col min="10" max="10" width="1" style="130" customWidth="1"/>
    <col min="11" max="11" width="11.375" style="129" customWidth="1"/>
    <col min="12" max="12" width="1" style="130" customWidth="1"/>
    <col min="13" max="13" width="12.125" style="129" customWidth="1"/>
    <col min="14" max="14" width="1" style="129" customWidth="1"/>
    <col min="15" max="15" width="19.125" style="129" customWidth="1"/>
    <col min="16" max="16" width="1" style="130" customWidth="1"/>
    <col min="17" max="17" width="20.125" style="129" customWidth="1"/>
    <col min="18" max="18" width="1" style="130" customWidth="1"/>
    <col min="19" max="19" width="12.375" style="129" bestFit="1" customWidth="1"/>
    <col min="20" max="20" width="1" style="130" customWidth="1"/>
    <col min="21" max="21" width="16.125" style="130" customWidth="1"/>
    <col min="22" max="22" width="1" style="130" customWidth="1"/>
    <col min="23" max="23" width="14.125" style="129" customWidth="1"/>
    <col min="24" max="24" width="1" style="130" customWidth="1"/>
    <col min="25" max="25" width="12.125" style="129" customWidth="1"/>
    <col min="26" max="204" width="9.125" style="128"/>
    <col min="205" max="207" width="1.125" style="128" customWidth="1"/>
    <col min="208" max="208" width="25.625" style="128" customWidth="1"/>
    <col min="209" max="209" width="6.125" style="128" customWidth="1"/>
    <col min="210" max="210" width="0.625" style="128" customWidth="1"/>
    <col min="211" max="211" width="8.875" style="128" customWidth="1"/>
    <col min="212" max="212" width="0.625" style="128" customWidth="1"/>
    <col min="213" max="213" width="8.875" style="128" customWidth="1"/>
    <col min="214" max="214" width="0.625" style="128" customWidth="1"/>
    <col min="215" max="215" width="9.375" style="128" bestFit="1" customWidth="1"/>
    <col min="216" max="216" width="0.625" style="128" customWidth="1"/>
    <col min="217" max="217" width="11" style="128" customWidth="1"/>
    <col min="218" max="218" width="0.625" style="128" customWidth="1"/>
    <col min="219" max="219" width="14" style="128" customWidth="1"/>
    <col min="220" max="220" width="0.625" style="128" customWidth="1"/>
    <col min="221" max="221" width="10.625" style="128" customWidth="1"/>
    <col min="222" max="222" width="0.625" style="128" customWidth="1"/>
    <col min="223" max="223" width="10" style="128" customWidth="1"/>
    <col min="224" max="224" width="0.625" style="128" customWidth="1"/>
    <col min="225" max="225" width="10.625" style="128" customWidth="1"/>
    <col min="226" max="226" width="10.375" style="128" customWidth="1"/>
    <col min="227" max="460" width="9.125" style="128"/>
    <col min="461" max="463" width="1.125" style="128" customWidth="1"/>
    <col min="464" max="464" width="25.625" style="128" customWidth="1"/>
    <col min="465" max="465" width="6.125" style="128" customWidth="1"/>
    <col min="466" max="466" width="0.625" style="128" customWidth="1"/>
    <col min="467" max="467" width="8.875" style="128" customWidth="1"/>
    <col min="468" max="468" width="0.625" style="128" customWidth="1"/>
    <col min="469" max="469" width="8.875" style="128" customWidth="1"/>
    <col min="470" max="470" width="0.625" style="128" customWidth="1"/>
    <col min="471" max="471" width="9.375" style="128" bestFit="1" customWidth="1"/>
    <col min="472" max="472" width="0.625" style="128" customWidth="1"/>
    <col min="473" max="473" width="11" style="128" customWidth="1"/>
    <col min="474" max="474" width="0.625" style="128" customWidth="1"/>
    <col min="475" max="475" width="14" style="128" customWidth="1"/>
    <col min="476" max="476" width="0.625" style="128" customWidth="1"/>
    <col min="477" max="477" width="10.625" style="128" customWidth="1"/>
    <col min="478" max="478" width="0.625" style="128" customWidth="1"/>
    <col min="479" max="479" width="10" style="128" customWidth="1"/>
    <col min="480" max="480" width="0.625" style="128" customWidth="1"/>
    <col min="481" max="481" width="10.625" style="128" customWidth="1"/>
    <col min="482" max="482" width="10.375" style="128" customWidth="1"/>
    <col min="483" max="716" width="9.125" style="128"/>
    <col min="717" max="719" width="1.125" style="128" customWidth="1"/>
    <col min="720" max="720" width="25.625" style="128" customWidth="1"/>
    <col min="721" max="721" width="6.125" style="128" customWidth="1"/>
    <col min="722" max="722" width="0.625" style="128" customWidth="1"/>
    <col min="723" max="723" width="8.875" style="128" customWidth="1"/>
    <col min="724" max="724" width="0.625" style="128" customWidth="1"/>
    <col min="725" max="725" width="8.875" style="128" customWidth="1"/>
    <col min="726" max="726" width="0.625" style="128" customWidth="1"/>
    <col min="727" max="727" width="9.375" style="128" bestFit="1" customWidth="1"/>
    <col min="728" max="728" width="0.625" style="128" customWidth="1"/>
    <col min="729" max="729" width="11" style="128" customWidth="1"/>
    <col min="730" max="730" width="0.625" style="128" customWidth="1"/>
    <col min="731" max="731" width="14" style="128" customWidth="1"/>
    <col min="732" max="732" width="0.625" style="128" customWidth="1"/>
    <col min="733" max="733" width="10.625" style="128" customWidth="1"/>
    <col min="734" max="734" width="0.625" style="128" customWidth="1"/>
    <col min="735" max="735" width="10" style="128" customWidth="1"/>
    <col min="736" max="736" width="0.625" style="128" customWidth="1"/>
    <col min="737" max="737" width="10.625" style="128" customWidth="1"/>
    <col min="738" max="738" width="10.375" style="128" customWidth="1"/>
    <col min="739" max="972" width="9.125" style="128"/>
    <col min="973" max="975" width="1.125" style="128" customWidth="1"/>
    <col min="976" max="976" width="25.625" style="128" customWidth="1"/>
    <col min="977" max="977" width="6.125" style="128" customWidth="1"/>
    <col min="978" max="978" width="0.625" style="128" customWidth="1"/>
    <col min="979" max="979" width="8.875" style="128" customWidth="1"/>
    <col min="980" max="980" width="0.625" style="128" customWidth="1"/>
    <col min="981" max="981" width="8.875" style="128" customWidth="1"/>
    <col min="982" max="982" width="0.625" style="128" customWidth="1"/>
    <col min="983" max="983" width="9.375" style="128" bestFit="1" customWidth="1"/>
    <col min="984" max="984" width="0.625" style="128" customWidth="1"/>
    <col min="985" max="985" width="11" style="128" customWidth="1"/>
    <col min="986" max="986" width="0.625" style="128" customWidth="1"/>
    <col min="987" max="987" width="14" style="128" customWidth="1"/>
    <col min="988" max="988" width="0.625" style="128" customWidth="1"/>
    <col min="989" max="989" width="10.625" style="128" customWidth="1"/>
    <col min="990" max="990" width="0.625" style="128" customWidth="1"/>
    <col min="991" max="991" width="10" style="128" customWidth="1"/>
    <col min="992" max="992" width="0.625" style="128" customWidth="1"/>
    <col min="993" max="993" width="10.625" style="128" customWidth="1"/>
    <col min="994" max="994" width="10.375" style="128" customWidth="1"/>
    <col min="995" max="1228" width="9.125" style="128"/>
    <col min="1229" max="1231" width="1.125" style="128" customWidth="1"/>
    <col min="1232" max="1232" width="25.625" style="128" customWidth="1"/>
    <col min="1233" max="1233" width="6.125" style="128" customWidth="1"/>
    <col min="1234" max="1234" width="0.625" style="128" customWidth="1"/>
    <col min="1235" max="1235" width="8.875" style="128" customWidth="1"/>
    <col min="1236" max="1236" width="0.625" style="128" customWidth="1"/>
    <col min="1237" max="1237" width="8.875" style="128" customWidth="1"/>
    <col min="1238" max="1238" width="0.625" style="128" customWidth="1"/>
    <col min="1239" max="1239" width="9.375" style="128" bestFit="1" customWidth="1"/>
    <col min="1240" max="1240" width="0.625" style="128" customWidth="1"/>
    <col min="1241" max="1241" width="11" style="128" customWidth="1"/>
    <col min="1242" max="1242" width="0.625" style="128" customWidth="1"/>
    <col min="1243" max="1243" width="14" style="128" customWidth="1"/>
    <col min="1244" max="1244" width="0.625" style="128" customWidth="1"/>
    <col min="1245" max="1245" width="10.625" style="128" customWidth="1"/>
    <col min="1246" max="1246" width="0.625" style="128" customWidth="1"/>
    <col min="1247" max="1247" width="10" style="128" customWidth="1"/>
    <col min="1248" max="1248" width="0.625" style="128" customWidth="1"/>
    <col min="1249" max="1249" width="10.625" style="128" customWidth="1"/>
    <col min="1250" max="1250" width="10.375" style="128" customWidth="1"/>
    <col min="1251" max="1484" width="9.125" style="128"/>
    <col min="1485" max="1487" width="1.125" style="128" customWidth="1"/>
    <col min="1488" max="1488" width="25.625" style="128" customWidth="1"/>
    <col min="1489" max="1489" width="6.125" style="128" customWidth="1"/>
    <col min="1490" max="1490" width="0.625" style="128" customWidth="1"/>
    <col min="1491" max="1491" width="8.875" style="128" customWidth="1"/>
    <col min="1492" max="1492" width="0.625" style="128" customWidth="1"/>
    <col min="1493" max="1493" width="8.875" style="128" customWidth="1"/>
    <col min="1494" max="1494" width="0.625" style="128" customWidth="1"/>
    <col min="1495" max="1495" width="9.375" style="128" bestFit="1" customWidth="1"/>
    <col min="1496" max="1496" width="0.625" style="128" customWidth="1"/>
    <col min="1497" max="1497" width="11" style="128" customWidth="1"/>
    <col min="1498" max="1498" width="0.625" style="128" customWidth="1"/>
    <col min="1499" max="1499" width="14" style="128" customWidth="1"/>
    <col min="1500" max="1500" width="0.625" style="128" customWidth="1"/>
    <col min="1501" max="1501" width="10.625" style="128" customWidth="1"/>
    <col min="1502" max="1502" width="0.625" style="128" customWidth="1"/>
    <col min="1503" max="1503" width="10" style="128" customWidth="1"/>
    <col min="1504" max="1504" width="0.625" style="128" customWidth="1"/>
    <col min="1505" max="1505" width="10.625" style="128" customWidth="1"/>
    <col min="1506" max="1506" width="10.375" style="128" customWidth="1"/>
    <col min="1507" max="1740" width="9.125" style="128"/>
    <col min="1741" max="1743" width="1.125" style="128" customWidth="1"/>
    <col min="1744" max="1744" width="25.625" style="128" customWidth="1"/>
    <col min="1745" max="1745" width="6.125" style="128" customWidth="1"/>
    <col min="1746" max="1746" width="0.625" style="128" customWidth="1"/>
    <col min="1747" max="1747" width="8.875" style="128" customWidth="1"/>
    <col min="1748" max="1748" width="0.625" style="128" customWidth="1"/>
    <col min="1749" max="1749" width="8.875" style="128" customWidth="1"/>
    <col min="1750" max="1750" width="0.625" style="128" customWidth="1"/>
    <col min="1751" max="1751" width="9.375" style="128" bestFit="1" customWidth="1"/>
    <col min="1752" max="1752" width="0.625" style="128" customWidth="1"/>
    <col min="1753" max="1753" width="11" style="128" customWidth="1"/>
    <col min="1754" max="1754" width="0.625" style="128" customWidth="1"/>
    <col min="1755" max="1755" width="14" style="128" customWidth="1"/>
    <col min="1756" max="1756" width="0.625" style="128" customWidth="1"/>
    <col min="1757" max="1757" width="10.625" style="128" customWidth="1"/>
    <col min="1758" max="1758" width="0.625" style="128" customWidth="1"/>
    <col min="1759" max="1759" width="10" style="128" customWidth="1"/>
    <col min="1760" max="1760" width="0.625" style="128" customWidth="1"/>
    <col min="1761" max="1761" width="10.625" style="128" customWidth="1"/>
    <col min="1762" max="1762" width="10.375" style="128" customWidth="1"/>
    <col min="1763" max="1996" width="9.125" style="128"/>
    <col min="1997" max="1999" width="1.125" style="128" customWidth="1"/>
    <col min="2000" max="2000" width="25.625" style="128" customWidth="1"/>
    <col min="2001" max="2001" width="6.125" style="128" customWidth="1"/>
    <col min="2002" max="2002" width="0.625" style="128" customWidth="1"/>
    <col min="2003" max="2003" width="8.875" style="128" customWidth="1"/>
    <col min="2004" max="2004" width="0.625" style="128" customWidth="1"/>
    <col min="2005" max="2005" width="8.875" style="128" customWidth="1"/>
    <col min="2006" max="2006" width="0.625" style="128" customWidth="1"/>
    <col min="2007" max="2007" width="9.375" style="128" bestFit="1" customWidth="1"/>
    <col min="2008" max="2008" width="0.625" style="128" customWidth="1"/>
    <col min="2009" max="2009" width="11" style="128" customWidth="1"/>
    <col min="2010" max="2010" width="0.625" style="128" customWidth="1"/>
    <col min="2011" max="2011" width="14" style="128" customWidth="1"/>
    <col min="2012" max="2012" width="0.625" style="128" customWidth="1"/>
    <col min="2013" max="2013" width="10.625" style="128" customWidth="1"/>
    <col min="2014" max="2014" width="0.625" style="128" customWidth="1"/>
    <col min="2015" max="2015" width="10" style="128" customWidth="1"/>
    <col min="2016" max="2016" width="0.625" style="128" customWidth="1"/>
    <col min="2017" max="2017" width="10.625" style="128" customWidth="1"/>
    <col min="2018" max="2018" width="10.375" style="128" customWidth="1"/>
    <col min="2019" max="2252" width="9.125" style="128"/>
    <col min="2253" max="2255" width="1.125" style="128" customWidth="1"/>
    <col min="2256" max="2256" width="25.625" style="128" customWidth="1"/>
    <col min="2257" max="2257" width="6.125" style="128" customWidth="1"/>
    <col min="2258" max="2258" width="0.625" style="128" customWidth="1"/>
    <col min="2259" max="2259" width="8.875" style="128" customWidth="1"/>
    <col min="2260" max="2260" width="0.625" style="128" customWidth="1"/>
    <col min="2261" max="2261" width="8.875" style="128" customWidth="1"/>
    <col min="2262" max="2262" width="0.625" style="128" customWidth="1"/>
    <col min="2263" max="2263" width="9.375" style="128" bestFit="1" customWidth="1"/>
    <col min="2264" max="2264" width="0.625" style="128" customWidth="1"/>
    <col min="2265" max="2265" width="11" style="128" customWidth="1"/>
    <col min="2266" max="2266" width="0.625" style="128" customWidth="1"/>
    <col min="2267" max="2267" width="14" style="128" customWidth="1"/>
    <col min="2268" max="2268" width="0.625" style="128" customWidth="1"/>
    <col min="2269" max="2269" width="10.625" style="128" customWidth="1"/>
    <col min="2270" max="2270" width="0.625" style="128" customWidth="1"/>
    <col min="2271" max="2271" width="10" style="128" customWidth="1"/>
    <col min="2272" max="2272" width="0.625" style="128" customWidth="1"/>
    <col min="2273" max="2273" width="10.625" style="128" customWidth="1"/>
    <col min="2274" max="2274" width="10.375" style="128" customWidth="1"/>
    <col min="2275" max="2508" width="9.125" style="128"/>
    <col min="2509" max="2511" width="1.125" style="128" customWidth="1"/>
    <col min="2512" max="2512" width="25.625" style="128" customWidth="1"/>
    <col min="2513" max="2513" width="6.125" style="128" customWidth="1"/>
    <col min="2514" max="2514" width="0.625" style="128" customWidth="1"/>
    <col min="2515" max="2515" width="8.875" style="128" customWidth="1"/>
    <col min="2516" max="2516" width="0.625" style="128" customWidth="1"/>
    <col min="2517" max="2517" width="8.875" style="128" customWidth="1"/>
    <col min="2518" max="2518" width="0.625" style="128" customWidth="1"/>
    <col min="2519" max="2519" width="9.375" style="128" bestFit="1" customWidth="1"/>
    <col min="2520" max="2520" width="0.625" style="128" customWidth="1"/>
    <col min="2521" max="2521" width="11" style="128" customWidth="1"/>
    <col min="2522" max="2522" width="0.625" style="128" customWidth="1"/>
    <col min="2523" max="2523" width="14" style="128" customWidth="1"/>
    <col min="2524" max="2524" width="0.625" style="128" customWidth="1"/>
    <col min="2525" max="2525" width="10.625" style="128" customWidth="1"/>
    <col min="2526" max="2526" width="0.625" style="128" customWidth="1"/>
    <col min="2527" max="2527" width="10" style="128" customWidth="1"/>
    <col min="2528" max="2528" width="0.625" style="128" customWidth="1"/>
    <col min="2529" max="2529" width="10.625" style="128" customWidth="1"/>
    <col min="2530" max="2530" width="10.375" style="128" customWidth="1"/>
    <col min="2531" max="2764" width="9.125" style="128"/>
    <col min="2765" max="2767" width="1.125" style="128" customWidth="1"/>
    <col min="2768" max="2768" width="25.625" style="128" customWidth="1"/>
    <col min="2769" max="2769" width="6.125" style="128" customWidth="1"/>
    <col min="2770" max="2770" width="0.625" style="128" customWidth="1"/>
    <col min="2771" max="2771" width="8.875" style="128" customWidth="1"/>
    <col min="2772" max="2772" width="0.625" style="128" customWidth="1"/>
    <col min="2773" max="2773" width="8.875" style="128" customWidth="1"/>
    <col min="2774" max="2774" width="0.625" style="128" customWidth="1"/>
    <col min="2775" max="2775" width="9.375" style="128" bestFit="1" customWidth="1"/>
    <col min="2776" max="2776" width="0.625" style="128" customWidth="1"/>
    <col min="2777" max="2777" width="11" style="128" customWidth="1"/>
    <col min="2778" max="2778" width="0.625" style="128" customWidth="1"/>
    <col min="2779" max="2779" width="14" style="128" customWidth="1"/>
    <col min="2780" max="2780" width="0.625" style="128" customWidth="1"/>
    <col min="2781" max="2781" width="10.625" style="128" customWidth="1"/>
    <col min="2782" max="2782" width="0.625" style="128" customWidth="1"/>
    <col min="2783" max="2783" width="10" style="128" customWidth="1"/>
    <col min="2784" max="2784" width="0.625" style="128" customWidth="1"/>
    <col min="2785" max="2785" width="10.625" style="128" customWidth="1"/>
    <col min="2786" max="2786" width="10.375" style="128" customWidth="1"/>
    <col min="2787" max="3020" width="9.125" style="128"/>
    <col min="3021" max="3023" width="1.125" style="128" customWidth="1"/>
    <col min="3024" max="3024" width="25.625" style="128" customWidth="1"/>
    <col min="3025" max="3025" width="6.125" style="128" customWidth="1"/>
    <col min="3026" max="3026" width="0.625" style="128" customWidth="1"/>
    <col min="3027" max="3027" width="8.875" style="128" customWidth="1"/>
    <col min="3028" max="3028" width="0.625" style="128" customWidth="1"/>
    <col min="3029" max="3029" width="8.875" style="128" customWidth="1"/>
    <col min="3030" max="3030" width="0.625" style="128" customWidth="1"/>
    <col min="3031" max="3031" width="9.375" style="128" bestFit="1" customWidth="1"/>
    <col min="3032" max="3032" width="0.625" style="128" customWidth="1"/>
    <col min="3033" max="3033" width="11" style="128" customWidth="1"/>
    <col min="3034" max="3034" width="0.625" style="128" customWidth="1"/>
    <col min="3035" max="3035" width="14" style="128" customWidth="1"/>
    <col min="3036" max="3036" width="0.625" style="128" customWidth="1"/>
    <col min="3037" max="3037" width="10.625" style="128" customWidth="1"/>
    <col min="3038" max="3038" width="0.625" style="128" customWidth="1"/>
    <col min="3039" max="3039" width="10" style="128" customWidth="1"/>
    <col min="3040" max="3040" width="0.625" style="128" customWidth="1"/>
    <col min="3041" max="3041" width="10.625" style="128" customWidth="1"/>
    <col min="3042" max="3042" width="10.375" style="128" customWidth="1"/>
    <col min="3043" max="3276" width="9.125" style="128"/>
    <col min="3277" max="3279" width="1.125" style="128" customWidth="1"/>
    <col min="3280" max="3280" width="25.625" style="128" customWidth="1"/>
    <col min="3281" max="3281" width="6.125" style="128" customWidth="1"/>
    <col min="3282" max="3282" width="0.625" style="128" customWidth="1"/>
    <col min="3283" max="3283" width="8.875" style="128" customWidth="1"/>
    <col min="3284" max="3284" width="0.625" style="128" customWidth="1"/>
    <col min="3285" max="3285" width="8.875" style="128" customWidth="1"/>
    <col min="3286" max="3286" width="0.625" style="128" customWidth="1"/>
    <col min="3287" max="3287" width="9.375" style="128" bestFit="1" customWidth="1"/>
    <col min="3288" max="3288" width="0.625" style="128" customWidth="1"/>
    <col min="3289" max="3289" width="11" style="128" customWidth="1"/>
    <col min="3290" max="3290" width="0.625" style="128" customWidth="1"/>
    <col min="3291" max="3291" width="14" style="128" customWidth="1"/>
    <col min="3292" max="3292" width="0.625" style="128" customWidth="1"/>
    <col min="3293" max="3293" width="10.625" style="128" customWidth="1"/>
    <col min="3294" max="3294" width="0.625" style="128" customWidth="1"/>
    <col min="3295" max="3295" width="10" style="128" customWidth="1"/>
    <col min="3296" max="3296" width="0.625" style="128" customWidth="1"/>
    <col min="3297" max="3297" width="10.625" style="128" customWidth="1"/>
    <col min="3298" max="3298" width="10.375" style="128" customWidth="1"/>
    <col min="3299" max="3532" width="9.125" style="128"/>
    <col min="3533" max="3535" width="1.125" style="128" customWidth="1"/>
    <col min="3536" max="3536" width="25.625" style="128" customWidth="1"/>
    <col min="3537" max="3537" width="6.125" style="128" customWidth="1"/>
    <col min="3538" max="3538" width="0.625" style="128" customWidth="1"/>
    <col min="3539" max="3539" width="8.875" style="128" customWidth="1"/>
    <col min="3540" max="3540" width="0.625" style="128" customWidth="1"/>
    <col min="3541" max="3541" width="8.875" style="128" customWidth="1"/>
    <col min="3542" max="3542" width="0.625" style="128" customWidth="1"/>
    <col min="3543" max="3543" width="9.375" style="128" bestFit="1" customWidth="1"/>
    <col min="3544" max="3544" width="0.625" style="128" customWidth="1"/>
    <col min="3545" max="3545" width="11" style="128" customWidth="1"/>
    <col min="3546" max="3546" width="0.625" style="128" customWidth="1"/>
    <col min="3547" max="3547" width="14" style="128" customWidth="1"/>
    <col min="3548" max="3548" width="0.625" style="128" customWidth="1"/>
    <col min="3549" max="3549" width="10.625" style="128" customWidth="1"/>
    <col min="3550" max="3550" width="0.625" style="128" customWidth="1"/>
    <col min="3551" max="3551" width="10" style="128" customWidth="1"/>
    <col min="3552" max="3552" width="0.625" style="128" customWidth="1"/>
    <col min="3553" max="3553" width="10.625" style="128" customWidth="1"/>
    <col min="3554" max="3554" width="10.375" style="128" customWidth="1"/>
    <col min="3555" max="3788" width="9.125" style="128"/>
    <col min="3789" max="3791" width="1.125" style="128" customWidth="1"/>
    <col min="3792" max="3792" width="25.625" style="128" customWidth="1"/>
    <col min="3793" max="3793" width="6.125" style="128" customWidth="1"/>
    <col min="3794" max="3794" width="0.625" style="128" customWidth="1"/>
    <col min="3795" max="3795" width="8.875" style="128" customWidth="1"/>
    <col min="3796" max="3796" width="0.625" style="128" customWidth="1"/>
    <col min="3797" max="3797" width="8.875" style="128" customWidth="1"/>
    <col min="3798" max="3798" width="0.625" style="128" customWidth="1"/>
    <col min="3799" max="3799" width="9.375" style="128" bestFit="1" customWidth="1"/>
    <col min="3800" max="3800" width="0.625" style="128" customWidth="1"/>
    <col min="3801" max="3801" width="11" style="128" customWidth="1"/>
    <col min="3802" max="3802" width="0.625" style="128" customWidth="1"/>
    <col min="3803" max="3803" width="14" style="128" customWidth="1"/>
    <col min="3804" max="3804" width="0.625" style="128" customWidth="1"/>
    <col min="3805" max="3805" width="10.625" style="128" customWidth="1"/>
    <col min="3806" max="3806" width="0.625" style="128" customWidth="1"/>
    <col min="3807" max="3807" width="10" style="128" customWidth="1"/>
    <col min="3808" max="3808" width="0.625" style="128" customWidth="1"/>
    <col min="3809" max="3809" width="10.625" style="128" customWidth="1"/>
    <col min="3810" max="3810" width="10.375" style="128" customWidth="1"/>
    <col min="3811" max="4044" width="9.125" style="128"/>
    <col min="4045" max="4047" width="1.125" style="128" customWidth="1"/>
    <col min="4048" max="4048" width="25.625" style="128" customWidth="1"/>
    <col min="4049" max="4049" width="6.125" style="128" customWidth="1"/>
    <col min="4050" max="4050" width="0.625" style="128" customWidth="1"/>
    <col min="4051" max="4051" width="8.875" style="128" customWidth="1"/>
    <col min="4052" max="4052" width="0.625" style="128" customWidth="1"/>
    <col min="4053" max="4053" width="8.875" style="128" customWidth="1"/>
    <col min="4054" max="4054" width="0.625" style="128" customWidth="1"/>
    <col min="4055" max="4055" width="9.375" style="128" bestFit="1" customWidth="1"/>
    <col min="4056" max="4056" width="0.625" style="128" customWidth="1"/>
    <col min="4057" max="4057" width="11" style="128" customWidth="1"/>
    <col min="4058" max="4058" width="0.625" style="128" customWidth="1"/>
    <col min="4059" max="4059" width="14" style="128" customWidth="1"/>
    <col min="4060" max="4060" width="0.625" style="128" customWidth="1"/>
    <col min="4061" max="4061" width="10.625" style="128" customWidth="1"/>
    <col min="4062" max="4062" width="0.625" style="128" customWidth="1"/>
    <col min="4063" max="4063" width="10" style="128" customWidth="1"/>
    <col min="4064" max="4064" width="0.625" style="128" customWidth="1"/>
    <col min="4065" max="4065" width="10.625" style="128" customWidth="1"/>
    <col min="4066" max="4066" width="10.375" style="128" customWidth="1"/>
    <col min="4067" max="4300" width="9.125" style="128"/>
    <col min="4301" max="4303" width="1.125" style="128" customWidth="1"/>
    <col min="4304" max="4304" width="25.625" style="128" customWidth="1"/>
    <col min="4305" max="4305" width="6.125" style="128" customWidth="1"/>
    <col min="4306" max="4306" width="0.625" style="128" customWidth="1"/>
    <col min="4307" max="4307" width="8.875" style="128" customWidth="1"/>
    <col min="4308" max="4308" width="0.625" style="128" customWidth="1"/>
    <col min="4309" max="4309" width="8.875" style="128" customWidth="1"/>
    <col min="4310" max="4310" width="0.625" style="128" customWidth="1"/>
    <col min="4311" max="4311" width="9.375" style="128" bestFit="1" customWidth="1"/>
    <col min="4312" max="4312" width="0.625" style="128" customWidth="1"/>
    <col min="4313" max="4313" width="11" style="128" customWidth="1"/>
    <col min="4314" max="4314" width="0.625" style="128" customWidth="1"/>
    <col min="4315" max="4315" width="14" style="128" customWidth="1"/>
    <col min="4316" max="4316" width="0.625" style="128" customWidth="1"/>
    <col min="4317" max="4317" width="10.625" style="128" customWidth="1"/>
    <col min="4318" max="4318" width="0.625" style="128" customWidth="1"/>
    <col min="4319" max="4319" width="10" style="128" customWidth="1"/>
    <col min="4320" max="4320" width="0.625" style="128" customWidth="1"/>
    <col min="4321" max="4321" width="10.625" style="128" customWidth="1"/>
    <col min="4322" max="4322" width="10.375" style="128" customWidth="1"/>
    <col min="4323" max="4556" width="9.125" style="128"/>
    <col min="4557" max="4559" width="1.125" style="128" customWidth="1"/>
    <col min="4560" max="4560" width="25.625" style="128" customWidth="1"/>
    <col min="4561" max="4561" width="6.125" style="128" customWidth="1"/>
    <col min="4562" max="4562" width="0.625" style="128" customWidth="1"/>
    <col min="4563" max="4563" width="8.875" style="128" customWidth="1"/>
    <col min="4564" max="4564" width="0.625" style="128" customWidth="1"/>
    <col min="4565" max="4565" width="8.875" style="128" customWidth="1"/>
    <col min="4566" max="4566" width="0.625" style="128" customWidth="1"/>
    <col min="4567" max="4567" width="9.375" style="128" bestFit="1" customWidth="1"/>
    <col min="4568" max="4568" width="0.625" style="128" customWidth="1"/>
    <col min="4569" max="4569" width="11" style="128" customWidth="1"/>
    <col min="4570" max="4570" width="0.625" style="128" customWidth="1"/>
    <col min="4571" max="4571" width="14" style="128" customWidth="1"/>
    <col min="4572" max="4572" width="0.625" style="128" customWidth="1"/>
    <col min="4573" max="4573" width="10.625" style="128" customWidth="1"/>
    <col min="4574" max="4574" width="0.625" style="128" customWidth="1"/>
    <col min="4575" max="4575" width="10" style="128" customWidth="1"/>
    <col min="4576" max="4576" width="0.625" style="128" customWidth="1"/>
    <col min="4577" max="4577" width="10.625" style="128" customWidth="1"/>
    <col min="4578" max="4578" width="10.375" style="128" customWidth="1"/>
    <col min="4579" max="4812" width="9.125" style="128"/>
    <col min="4813" max="4815" width="1.125" style="128" customWidth="1"/>
    <col min="4816" max="4816" width="25.625" style="128" customWidth="1"/>
    <col min="4817" max="4817" width="6.125" style="128" customWidth="1"/>
    <col min="4818" max="4818" width="0.625" style="128" customWidth="1"/>
    <col min="4819" max="4819" width="8.875" style="128" customWidth="1"/>
    <col min="4820" max="4820" width="0.625" style="128" customWidth="1"/>
    <col min="4821" max="4821" width="8.875" style="128" customWidth="1"/>
    <col min="4822" max="4822" width="0.625" style="128" customWidth="1"/>
    <col min="4823" max="4823" width="9.375" style="128" bestFit="1" customWidth="1"/>
    <col min="4824" max="4824" width="0.625" style="128" customWidth="1"/>
    <col min="4825" max="4825" width="11" style="128" customWidth="1"/>
    <col min="4826" max="4826" width="0.625" style="128" customWidth="1"/>
    <col min="4827" max="4827" width="14" style="128" customWidth="1"/>
    <col min="4828" max="4828" width="0.625" style="128" customWidth="1"/>
    <col min="4829" max="4829" width="10.625" style="128" customWidth="1"/>
    <col min="4830" max="4830" width="0.625" style="128" customWidth="1"/>
    <col min="4831" max="4831" width="10" style="128" customWidth="1"/>
    <col min="4832" max="4832" width="0.625" style="128" customWidth="1"/>
    <col min="4833" max="4833" width="10.625" style="128" customWidth="1"/>
    <col min="4834" max="4834" width="10.375" style="128" customWidth="1"/>
    <col min="4835" max="5068" width="9.125" style="128"/>
    <col min="5069" max="5071" width="1.125" style="128" customWidth="1"/>
    <col min="5072" max="5072" width="25.625" style="128" customWidth="1"/>
    <col min="5073" max="5073" width="6.125" style="128" customWidth="1"/>
    <col min="5074" max="5074" width="0.625" style="128" customWidth="1"/>
    <col min="5075" max="5075" width="8.875" style="128" customWidth="1"/>
    <col min="5076" max="5076" width="0.625" style="128" customWidth="1"/>
    <col min="5077" max="5077" width="8.875" style="128" customWidth="1"/>
    <col min="5078" max="5078" width="0.625" style="128" customWidth="1"/>
    <col min="5079" max="5079" width="9.375" style="128" bestFit="1" customWidth="1"/>
    <col min="5080" max="5080" width="0.625" style="128" customWidth="1"/>
    <col min="5081" max="5081" width="11" style="128" customWidth="1"/>
    <col min="5082" max="5082" width="0.625" style="128" customWidth="1"/>
    <col min="5083" max="5083" width="14" style="128" customWidth="1"/>
    <col min="5084" max="5084" width="0.625" style="128" customWidth="1"/>
    <col min="5085" max="5085" width="10.625" style="128" customWidth="1"/>
    <col min="5086" max="5086" width="0.625" style="128" customWidth="1"/>
    <col min="5087" max="5087" width="10" style="128" customWidth="1"/>
    <col min="5088" max="5088" width="0.625" style="128" customWidth="1"/>
    <col min="5089" max="5089" width="10.625" style="128" customWidth="1"/>
    <col min="5090" max="5090" width="10.375" style="128" customWidth="1"/>
    <col min="5091" max="5324" width="9.125" style="128"/>
    <col min="5325" max="5327" width="1.125" style="128" customWidth="1"/>
    <col min="5328" max="5328" width="25.625" style="128" customWidth="1"/>
    <col min="5329" max="5329" width="6.125" style="128" customWidth="1"/>
    <col min="5330" max="5330" width="0.625" style="128" customWidth="1"/>
    <col min="5331" max="5331" width="8.875" style="128" customWidth="1"/>
    <col min="5332" max="5332" width="0.625" style="128" customWidth="1"/>
    <col min="5333" max="5333" width="8.875" style="128" customWidth="1"/>
    <col min="5334" max="5334" width="0.625" style="128" customWidth="1"/>
    <col min="5335" max="5335" width="9.375" style="128" bestFit="1" customWidth="1"/>
    <col min="5336" max="5336" width="0.625" style="128" customWidth="1"/>
    <col min="5337" max="5337" width="11" style="128" customWidth="1"/>
    <col min="5338" max="5338" width="0.625" style="128" customWidth="1"/>
    <col min="5339" max="5339" width="14" style="128" customWidth="1"/>
    <col min="5340" max="5340" width="0.625" style="128" customWidth="1"/>
    <col min="5341" max="5341" width="10.625" style="128" customWidth="1"/>
    <col min="5342" max="5342" width="0.625" style="128" customWidth="1"/>
    <col min="5343" max="5343" width="10" style="128" customWidth="1"/>
    <col min="5344" max="5344" width="0.625" style="128" customWidth="1"/>
    <col min="5345" max="5345" width="10.625" style="128" customWidth="1"/>
    <col min="5346" max="5346" width="10.375" style="128" customWidth="1"/>
    <col min="5347" max="5580" width="9.125" style="128"/>
    <col min="5581" max="5583" width="1.125" style="128" customWidth="1"/>
    <col min="5584" max="5584" width="25.625" style="128" customWidth="1"/>
    <col min="5585" max="5585" width="6.125" style="128" customWidth="1"/>
    <col min="5586" max="5586" width="0.625" style="128" customWidth="1"/>
    <col min="5587" max="5587" width="8.875" style="128" customWidth="1"/>
    <col min="5588" max="5588" width="0.625" style="128" customWidth="1"/>
    <col min="5589" max="5589" width="8.875" style="128" customWidth="1"/>
    <col min="5590" max="5590" width="0.625" style="128" customWidth="1"/>
    <col min="5591" max="5591" width="9.375" style="128" bestFit="1" customWidth="1"/>
    <col min="5592" max="5592" width="0.625" style="128" customWidth="1"/>
    <col min="5593" max="5593" width="11" style="128" customWidth="1"/>
    <col min="5594" max="5594" width="0.625" style="128" customWidth="1"/>
    <col min="5595" max="5595" width="14" style="128" customWidth="1"/>
    <col min="5596" max="5596" width="0.625" style="128" customWidth="1"/>
    <col min="5597" max="5597" width="10.625" style="128" customWidth="1"/>
    <col min="5598" max="5598" width="0.625" style="128" customWidth="1"/>
    <col min="5599" max="5599" width="10" style="128" customWidth="1"/>
    <col min="5600" max="5600" width="0.625" style="128" customWidth="1"/>
    <col min="5601" max="5601" width="10.625" style="128" customWidth="1"/>
    <col min="5602" max="5602" width="10.375" style="128" customWidth="1"/>
    <col min="5603" max="5836" width="9.125" style="128"/>
    <col min="5837" max="5839" width="1.125" style="128" customWidth="1"/>
    <col min="5840" max="5840" width="25.625" style="128" customWidth="1"/>
    <col min="5841" max="5841" width="6.125" style="128" customWidth="1"/>
    <col min="5842" max="5842" width="0.625" style="128" customWidth="1"/>
    <col min="5843" max="5843" width="8.875" style="128" customWidth="1"/>
    <col min="5844" max="5844" width="0.625" style="128" customWidth="1"/>
    <col min="5845" max="5845" width="8.875" style="128" customWidth="1"/>
    <col min="5846" max="5846" width="0.625" style="128" customWidth="1"/>
    <col min="5847" max="5847" width="9.375" style="128" bestFit="1" customWidth="1"/>
    <col min="5848" max="5848" width="0.625" style="128" customWidth="1"/>
    <col min="5849" max="5849" width="11" style="128" customWidth="1"/>
    <col min="5850" max="5850" width="0.625" style="128" customWidth="1"/>
    <col min="5851" max="5851" width="14" style="128" customWidth="1"/>
    <col min="5852" max="5852" width="0.625" style="128" customWidth="1"/>
    <col min="5853" max="5853" width="10.625" style="128" customWidth="1"/>
    <col min="5854" max="5854" width="0.625" style="128" customWidth="1"/>
    <col min="5855" max="5855" width="10" style="128" customWidth="1"/>
    <col min="5856" max="5856" width="0.625" style="128" customWidth="1"/>
    <col min="5857" max="5857" width="10.625" style="128" customWidth="1"/>
    <col min="5858" max="5858" width="10.375" style="128" customWidth="1"/>
    <col min="5859" max="6092" width="9.125" style="128"/>
    <col min="6093" max="6095" width="1.125" style="128" customWidth="1"/>
    <col min="6096" max="6096" width="25.625" style="128" customWidth="1"/>
    <col min="6097" max="6097" width="6.125" style="128" customWidth="1"/>
    <col min="6098" max="6098" width="0.625" style="128" customWidth="1"/>
    <col min="6099" max="6099" width="8.875" style="128" customWidth="1"/>
    <col min="6100" max="6100" width="0.625" style="128" customWidth="1"/>
    <col min="6101" max="6101" width="8.875" style="128" customWidth="1"/>
    <col min="6102" max="6102" width="0.625" style="128" customWidth="1"/>
    <col min="6103" max="6103" width="9.375" style="128" bestFit="1" customWidth="1"/>
    <col min="6104" max="6104" width="0.625" style="128" customWidth="1"/>
    <col min="6105" max="6105" width="11" style="128" customWidth="1"/>
    <col min="6106" max="6106" width="0.625" style="128" customWidth="1"/>
    <col min="6107" max="6107" width="14" style="128" customWidth="1"/>
    <col min="6108" max="6108" width="0.625" style="128" customWidth="1"/>
    <col min="6109" max="6109" width="10.625" style="128" customWidth="1"/>
    <col min="6110" max="6110" width="0.625" style="128" customWidth="1"/>
    <col min="6111" max="6111" width="10" style="128" customWidth="1"/>
    <col min="6112" max="6112" width="0.625" style="128" customWidth="1"/>
    <col min="6113" max="6113" width="10.625" style="128" customWidth="1"/>
    <col min="6114" max="6114" width="10.375" style="128" customWidth="1"/>
    <col min="6115" max="6348" width="9.125" style="128"/>
    <col min="6349" max="6351" width="1.125" style="128" customWidth="1"/>
    <col min="6352" max="6352" width="25.625" style="128" customWidth="1"/>
    <col min="6353" max="6353" width="6.125" style="128" customWidth="1"/>
    <col min="6354" max="6354" width="0.625" style="128" customWidth="1"/>
    <col min="6355" max="6355" width="8.875" style="128" customWidth="1"/>
    <col min="6356" max="6356" width="0.625" style="128" customWidth="1"/>
    <col min="6357" max="6357" width="8.875" style="128" customWidth="1"/>
    <col min="6358" max="6358" width="0.625" style="128" customWidth="1"/>
    <col min="6359" max="6359" width="9.375" style="128" bestFit="1" customWidth="1"/>
    <col min="6360" max="6360" width="0.625" style="128" customWidth="1"/>
    <col min="6361" max="6361" width="11" style="128" customWidth="1"/>
    <col min="6362" max="6362" width="0.625" style="128" customWidth="1"/>
    <col min="6363" max="6363" width="14" style="128" customWidth="1"/>
    <col min="6364" max="6364" width="0.625" style="128" customWidth="1"/>
    <col min="6365" max="6365" width="10.625" style="128" customWidth="1"/>
    <col min="6366" max="6366" width="0.625" style="128" customWidth="1"/>
    <col min="6367" max="6367" width="10" style="128" customWidth="1"/>
    <col min="6368" max="6368" width="0.625" style="128" customWidth="1"/>
    <col min="6369" max="6369" width="10.625" style="128" customWidth="1"/>
    <col min="6370" max="6370" width="10.375" style="128" customWidth="1"/>
    <col min="6371" max="6604" width="9.125" style="128"/>
    <col min="6605" max="6607" width="1.125" style="128" customWidth="1"/>
    <col min="6608" max="6608" width="25.625" style="128" customWidth="1"/>
    <col min="6609" max="6609" width="6.125" style="128" customWidth="1"/>
    <col min="6610" max="6610" width="0.625" style="128" customWidth="1"/>
    <col min="6611" max="6611" width="8.875" style="128" customWidth="1"/>
    <col min="6612" max="6612" width="0.625" style="128" customWidth="1"/>
    <col min="6613" max="6613" width="8.875" style="128" customWidth="1"/>
    <col min="6614" max="6614" width="0.625" style="128" customWidth="1"/>
    <col min="6615" max="6615" width="9.375" style="128" bestFit="1" customWidth="1"/>
    <col min="6616" max="6616" width="0.625" style="128" customWidth="1"/>
    <col min="6617" max="6617" width="11" style="128" customWidth="1"/>
    <col min="6618" max="6618" width="0.625" style="128" customWidth="1"/>
    <col min="6619" max="6619" width="14" style="128" customWidth="1"/>
    <col min="6620" max="6620" width="0.625" style="128" customWidth="1"/>
    <col min="6621" max="6621" width="10.625" style="128" customWidth="1"/>
    <col min="6622" max="6622" width="0.625" style="128" customWidth="1"/>
    <col min="6623" max="6623" width="10" style="128" customWidth="1"/>
    <col min="6624" max="6624" width="0.625" style="128" customWidth="1"/>
    <col min="6625" max="6625" width="10.625" style="128" customWidth="1"/>
    <col min="6626" max="6626" width="10.375" style="128" customWidth="1"/>
    <col min="6627" max="6860" width="9.125" style="128"/>
    <col min="6861" max="6863" width="1.125" style="128" customWidth="1"/>
    <col min="6864" max="6864" width="25.625" style="128" customWidth="1"/>
    <col min="6865" max="6865" width="6.125" style="128" customWidth="1"/>
    <col min="6866" max="6866" width="0.625" style="128" customWidth="1"/>
    <col min="6867" max="6867" width="8.875" style="128" customWidth="1"/>
    <col min="6868" max="6868" width="0.625" style="128" customWidth="1"/>
    <col min="6869" max="6869" width="8.875" style="128" customWidth="1"/>
    <col min="6870" max="6870" width="0.625" style="128" customWidth="1"/>
    <col min="6871" max="6871" width="9.375" style="128" bestFit="1" customWidth="1"/>
    <col min="6872" max="6872" width="0.625" style="128" customWidth="1"/>
    <col min="6873" max="6873" width="11" style="128" customWidth="1"/>
    <col min="6874" max="6874" width="0.625" style="128" customWidth="1"/>
    <col min="6875" max="6875" width="14" style="128" customWidth="1"/>
    <col min="6876" max="6876" width="0.625" style="128" customWidth="1"/>
    <col min="6877" max="6877" width="10.625" style="128" customWidth="1"/>
    <col min="6878" max="6878" width="0.625" style="128" customWidth="1"/>
    <col min="6879" max="6879" width="10" style="128" customWidth="1"/>
    <col min="6880" max="6880" width="0.625" style="128" customWidth="1"/>
    <col min="6881" max="6881" width="10.625" style="128" customWidth="1"/>
    <col min="6882" max="6882" width="10.375" style="128" customWidth="1"/>
    <col min="6883" max="7116" width="9.125" style="128"/>
    <col min="7117" max="7119" width="1.125" style="128" customWidth="1"/>
    <col min="7120" max="7120" width="25.625" style="128" customWidth="1"/>
    <col min="7121" max="7121" width="6.125" style="128" customWidth="1"/>
    <col min="7122" max="7122" width="0.625" style="128" customWidth="1"/>
    <col min="7123" max="7123" width="8.875" style="128" customWidth="1"/>
    <col min="7124" max="7124" width="0.625" style="128" customWidth="1"/>
    <col min="7125" max="7125" width="8.875" style="128" customWidth="1"/>
    <col min="7126" max="7126" width="0.625" style="128" customWidth="1"/>
    <col min="7127" max="7127" width="9.375" style="128" bestFit="1" customWidth="1"/>
    <col min="7128" max="7128" width="0.625" style="128" customWidth="1"/>
    <col min="7129" max="7129" width="11" style="128" customWidth="1"/>
    <col min="7130" max="7130" width="0.625" style="128" customWidth="1"/>
    <col min="7131" max="7131" width="14" style="128" customWidth="1"/>
    <col min="7132" max="7132" width="0.625" style="128" customWidth="1"/>
    <col min="7133" max="7133" width="10.625" style="128" customWidth="1"/>
    <col min="7134" max="7134" width="0.625" style="128" customWidth="1"/>
    <col min="7135" max="7135" width="10" style="128" customWidth="1"/>
    <col min="7136" max="7136" width="0.625" style="128" customWidth="1"/>
    <col min="7137" max="7137" width="10.625" style="128" customWidth="1"/>
    <col min="7138" max="7138" width="10.375" style="128" customWidth="1"/>
    <col min="7139" max="7372" width="9.125" style="128"/>
    <col min="7373" max="7375" width="1.125" style="128" customWidth="1"/>
    <col min="7376" max="7376" width="25.625" style="128" customWidth="1"/>
    <col min="7377" max="7377" width="6.125" style="128" customWidth="1"/>
    <col min="7378" max="7378" width="0.625" style="128" customWidth="1"/>
    <col min="7379" max="7379" width="8.875" style="128" customWidth="1"/>
    <col min="7380" max="7380" width="0.625" style="128" customWidth="1"/>
    <col min="7381" max="7381" width="8.875" style="128" customWidth="1"/>
    <col min="7382" max="7382" width="0.625" style="128" customWidth="1"/>
    <col min="7383" max="7383" width="9.375" style="128" bestFit="1" customWidth="1"/>
    <col min="7384" max="7384" width="0.625" style="128" customWidth="1"/>
    <col min="7385" max="7385" width="11" style="128" customWidth="1"/>
    <col min="7386" max="7386" width="0.625" style="128" customWidth="1"/>
    <col min="7387" max="7387" width="14" style="128" customWidth="1"/>
    <col min="7388" max="7388" width="0.625" style="128" customWidth="1"/>
    <col min="7389" max="7389" width="10.625" style="128" customWidth="1"/>
    <col min="7390" max="7390" width="0.625" style="128" customWidth="1"/>
    <col min="7391" max="7391" width="10" style="128" customWidth="1"/>
    <col min="7392" max="7392" width="0.625" style="128" customWidth="1"/>
    <col min="7393" max="7393" width="10.625" style="128" customWidth="1"/>
    <col min="7394" max="7394" width="10.375" style="128" customWidth="1"/>
    <col min="7395" max="7628" width="9.125" style="128"/>
    <col min="7629" max="7631" width="1.125" style="128" customWidth="1"/>
    <col min="7632" max="7632" width="25.625" style="128" customWidth="1"/>
    <col min="7633" max="7633" width="6.125" style="128" customWidth="1"/>
    <col min="7634" max="7634" width="0.625" style="128" customWidth="1"/>
    <col min="7635" max="7635" width="8.875" style="128" customWidth="1"/>
    <col min="7636" max="7636" width="0.625" style="128" customWidth="1"/>
    <col min="7637" max="7637" width="8.875" style="128" customWidth="1"/>
    <col min="7638" max="7638" width="0.625" style="128" customWidth="1"/>
    <col min="7639" max="7639" width="9.375" style="128" bestFit="1" customWidth="1"/>
    <col min="7640" max="7640" width="0.625" style="128" customWidth="1"/>
    <col min="7641" max="7641" width="11" style="128" customWidth="1"/>
    <col min="7642" max="7642" width="0.625" style="128" customWidth="1"/>
    <col min="7643" max="7643" width="14" style="128" customWidth="1"/>
    <col min="7644" max="7644" width="0.625" style="128" customWidth="1"/>
    <col min="7645" max="7645" width="10.625" style="128" customWidth="1"/>
    <col min="7646" max="7646" width="0.625" style="128" customWidth="1"/>
    <col min="7647" max="7647" width="10" style="128" customWidth="1"/>
    <col min="7648" max="7648" width="0.625" style="128" customWidth="1"/>
    <col min="7649" max="7649" width="10.625" style="128" customWidth="1"/>
    <col min="7650" max="7650" width="10.375" style="128" customWidth="1"/>
    <col min="7651" max="7884" width="9.125" style="128"/>
    <col min="7885" max="7887" width="1.125" style="128" customWidth="1"/>
    <col min="7888" max="7888" width="25.625" style="128" customWidth="1"/>
    <col min="7889" max="7889" width="6.125" style="128" customWidth="1"/>
    <col min="7890" max="7890" width="0.625" style="128" customWidth="1"/>
    <col min="7891" max="7891" width="8.875" style="128" customWidth="1"/>
    <col min="7892" max="7892" width="0.625" style="128" customWidth="1"/>
    <col min="7893" max="7893" width="8.875" style="128" customWidth="1"/>
    <col min="7894" max="7894" width="0.625" style="128" customWidth="1"/>
    <col min="7895" max="7895" width="9.375" style="128" bestFit="1" customWidth="1"/>
    <col min="7896" max="7896" width="0.625" style="128" customWidth="1"/>
    <col min="7897" max="7897" width="11" style="128" customWidth="1"/>
    <col min="7898" max="7898" width="0.625" style="128" customWidth="1"/>
    <col min="7899" max="7899" width="14" style="128" customWidth="1"/>
    <col min="7900" max="7900" width="0.625" style="128" customWidth="1"/>
    <col min="7901" max="7901" width="10.625" style="128" customWidth="1"/>
    <col min="7902" max="7902" width="0.625" style="128" customWidth="1"/>
    <col min="7903" max="7903" width="10" style="128" customWidth="1"/>
    <col min="7904" max="7904" width="0.625" style="128" customWidth="1"/>
    <col min="7905" max="7905" width="10.625" style="128" customWidth="1"/>
    <col min="7906" max="7906" width="10.375" style="128" customWidth="1"/>
    <col min="7907" max="8140" width="9.125" style="128"/>
    <col min="8141" max="8143" width="1.125" style="128" customWidth="1"/>
    <col min="8144" max="8144" width="25.625" style="128" customWidth="1"/>
    <col min="8145" max="8145" width="6.125" style="128" customWidth="1"/>
    <col min="8146" max="8146" width="0.625" style="128" customWidth="1"/>
    <col min="8147" max="8147" width="8.875" style="128" customWidth="1"/>
    <col min="8148" max="8148" width="0.625" style="128" customWidth="1"/>
    <col min="8149" max="8149" width="8.875" style="128" customWidth="1"/>
    <col min="8150" max="8150" width="0.625" style="128" customWidth="1"/>
    <col min="8151" max="8151" width="9.375" style="128" bestFit="1" customWidth="1"/>
    <col min="8152" max="8152" width="0.625" style="128" customWidth="1"/>
    <col min="8153" max="8153" width="11" style="128" customWidth="1"/>
    <col min="8154" max="8154" width="0.625" style="128" customWidth="1"/>
    <col min="8155" max="8155" width="14" style="128" customWidth="1"/>
    <col min="8156" max="8156" width="0.625" style="128" customWidth="1"/>
    <col min="8157" max="8157" width="10.625" style="128" customWidth="1"/>
    <col min="8158" max="8158" width="0.625" style="128" customWidth="1"/>
    <col min="8159" max="8159" width="10" style="128" customWidth="1"/>
    <col min="8160" max="8160" width="0.625" style="128" customWidth="1"/>
    <col min="8161" max="8161" width="10.625" style="128" customWidth="1"/>
    <col min="8162" max="8162" width="10.375" style="128" customWidth="1"/>
    <col min="8163" max="8396" width="9.125" style="128"/>
    <col min="8397" max="8399" width="1.125" style="128" customWidth="1"/>
    <col min="8400" max="8400" width="25.625" style="128" customWidth="1"/>
    <col min="8401" max="8401" width="6.125" style="128" customWidth="1"/>
    <col min="8402" max="8402" width="0.625" style="128" customWidth="1"/>
    <col min="8403" max="8403" width="8.875" style="128" customWidth="1"/>
    <col min="8404" max="8404" width="0.625" style="128" customWidth="1"/>
    <col min="8405" max="8405" width="8.875" style="128" customWidth="1"/>
    <col min="8406" max="8406" width="0.625" style="128" customWidth="1"/>
    <col min="8407" max="8407" width="9.375" style="128" bestFit="1" customWidth="1"/>
    <col min="8408" max="8408" width="0.625" style="128" customWidth="1"/>
    <col min="8409" max="8409" width="11" style="128" customWidth="1"/>
    <col min="8410" max="8410" width="0.625" style="128" customWidth="1"/>
    <col min="8411" max="8411" width="14" style="128" customWidth="1"/>
    <col min="8412" max="8412" width="0.625" style="128" customWidth="1"/>
    <col min="8413" max="8413" width="10.625" style="128" customWidth="1"/>
    <col min="8414" max="8414" width="0.625" style="128" customWidth="1"/>
    <col min="8415" max="8415" width="10" style="128" customWidth="1"/>
    <col min="8416" max="8416" width="0.625" style="128" customWidth="1"/>
    <col min="8417" max="8417" width="10.625" style="128" customWidth="1"/>
    <col min="8418" max="8418" width="10.375" style="128" customWidth="1"/>
    <col min="8419" max="8652" width="9.125" style="128"/>
    <col min="8653" max="8655" width="1.125" style="128" customWidth="1"/>
    <col min="8656" max="8656" width="25.625" style="128" customWidth="1"/>
    <col min="8657" max="8657" width="6.125" style="128" customWidth="1"/>
    <col min="8658" max="8658" width="0.625" style="128" customWidth="1"/>
    <col min="8659" max="8659" width="8.875" style="128" customWidth="1"/>
    <col min="8660" max="8660" width="0.625" style="128" customWidth="1"/>
    <col min="8661" max="8661" width="8.875" style="128" customWidth="1"/>
    <col min="8662" max="8662" width="0.625" style="128" customWidth="1"/>
    <col min="8663" max="8663" width="9.375" style="128" bestFit="1" customWidth="1"/>
    <col min="8664" max="8664" width="0.625" style="128" customWidth="1"/>
    <col min="8665" max="8665" width="11" style="128" customWidth="1"/>
    <col min="8666" max="8666" width="0.625" style="128" customWidth="1"/>
    <col min="8667" max="8667" width="14" style="128" customWidth="1"/>
    <col min="8668" max="8668" width="0.625" style="128" customWidth="1"/>
    <col min="8669" max="8669" width="10.625" style="128" customWidth="1"/>
    <col min="8670" max="8670" width="0.625" style="128" customWidth="1"/>
    <col min="8671" max="8671" width="10" style="128" customWidth="1"/>
    <col min="8672" max="8672" width="0.625" style="128" customWidth="1"/>
    <col min="8673" max="8673" width="10.625" style="128" customWidth="1"/>
    <col min="8674" max="8674" width="10.375" style="128" customWidth="1"/>
    <col min="8675" max="8908" width="9.125" style="128"/>
    <col min="8909" max="8911" width="1.125" style="128" customWidth="1"/>
    <col min="8912" max="8912" width="25.625" style="128" customWidth="1"/>
    <col min="8913" max="8913" width="6.125" style="128" customWidth="1"/>
    <col min="8914" max="8914" width="0.625" style="128" customWidth="1"/>
    <col min="8915" max="8915" width="8.875" style="128" customWidth="1"/>
    <col min="8916" max="8916" width="0.625" style="128" customWidth="1"/>
    <col min="8917" max="8917" width="8.875" style="128" customWidth="1"/>
    <col min="8918" max="8918" width="0.625" style="128" customWidth="1"/>
    <col min="8919" max="8919" width="9.375" style="128" bestFit="1" customWidth="1"/>
    <col min="8920" max="8920" width="0.625" style="128" customWidth="1"/>
    <col min="8921" max="8921" width="11" style="128" customWidth="1"/>
    <col min="8922" max="8922" width="0.625" style="128" customWidth="1"/>
    <col min="8923" max="8923" width="14" style="128" customWidth="1"/>
    <col min="8924" max="8924" width="0.625" style="128" customWidth="1"/>
    <col min="8925" max="8925" width="10.625" style="128" customWidth="1"/>
    <col min="8926" max="8926" width="0.625" style="128" customWidth="1"/>
    <col min="8927" max="8927" width="10" style="128" customWidth="1"/>
    <col min="8928" max="8928" width="0.625" style="128" customWidth="1"/>
    <col min="8929" max="8929" width="10.625" style="128" customWidth="1"/>
    <col min="8930" max="8930" width="10.375" style="128" customWidth="1"/>
    <col min="8931" max="9164" width="9.125" style="128"/>
    <col min="9165" max="9167" width="1.125" style="128" customWidth="1"/>
    <col min="9168" max="9168" width="25.625" style="128" customWidth="1"/>
    <col min="9169" max="9169" width="6.125" style="128" customWidth="1"/>
    <col min="9170" max="9170" width="0.625" style="128" customWidth="1"/>
    <col min="9171" max="9171" width="8.875" style="128" customWidth="1"/>
    <col min="9172" max="9172" width="0.625" style="128" customWidth="1"/>
    <col min="9173" max="9173" width="8.875" style="128" customWidth="1"/>
    <col min="9174" max="9174" width="0.625" style="128" customWidth="1"/>
    <col min="9175" max="9175" width="9.375" style="128" bestFit="1" customWidth="1"/>
    <col min="9176" max="9176" width="0.625" style="128" customWidth="1"/>
    <col min="9177" max="9177" width="11" style="128" customWidth="1"/>
    <col min="9178" max="9178" width="0.625" style="128" customWidth="1"/>
    <col min="9179" max="9179" width="14" style="128" customWidth="1"/>
    <col min="9180" max="9180" width="0.625" style="128" customWidth="1"/>
    <col min="9181" max="9181" width="10.625" style="128" customWidth="1"/>
    <col min="9182" max="9182" width="0.625" style="128" customWidth="1"/>
    <col min="9183" max="9183" width="10" style="128" customWidth="1"/>
    <col min="9184" max="9184" width="0.625" style="128" customWidth="1"/>
    <col min="9185" max="9185" width="10.625" style="128" customWidth="1"/>
    <col min="9186" max="9186" width="10.375" style="128" customWidth="1"/>
    <col min="9187" max="9420" width="9.125" style="128"/>
    <col min="9421" max="9423" width="1.125" style="128" customWidth="1"/>
    <col min="9424" max="9424" width="25.625" style="128" customWidth="1"/>
    <col min="9425" max="9425" width="6.125" style="128" customWidth="1"/>
    <col min="9426" max="9426" width="0.625" style="128" customWidth="1"/>
    <col min="9427" max="9427" width="8.875" style="128" customWidth="1"/>
    <col min="9428" max="9428" width="0.625" style="128" customWidth="1"/>
    <col min="9429" max="9429" width="8.875" style="128" customWidth="1"/>
    <col min="9430" max="9430" width="0.625" style="128" customWidth="1"/>
    <col min="9431" max="9431" width="9.375" style="128" bestFit="1" customWidth="1"/>
    <col min="9432" max="9432" width="0.625" style="128" customWidth="1"/>
    <col min="9433" max="9433" width="11" style="128" customWidth="1"/>
    <col min="9434" max="9434" width="0.625" style="128" customWidth="1"/>
    <col min="9435" max="9435" width="14" style="128" customWidth="1"/>
    <col min="9436" max="9436" width="0.625" style="128" customWidth="1"/>
    <col min="9437" max="9437" width="10.625" style="128" customWidth="1"/>
    <col min="9438" max="9438" width="0.625" style="128" customWidth="1"/>
    <col min="9439" max="9439" width="10" style="128" customWidth="1"/>
    <col min="9440" max="9440" width="0.625" style="128" customWidth="1"/>
    <col min="9441" max="9441" width="10.625" style="128" customWidth="1"/>
    <col min="9442" max="9442" width="10.375" style="128" customWidth="1"/>
    <col min="9443" max="9676" width="9.125" style="128"/>
    <col min="9677" max="9679" width="1.125" style="128" customWidth="1"/>
    <col min="9680" max="9680" width="25.625" style="128" customWidth="1"/>
    <col min="9681" max="9681" width="6.125" style="128" customWidth="1"/>
    <col min="9682" max="9682" width="0.625" style="128" customWidth="1"/>
    <col min="9683" max="9683" width="8.875" style="128" customWidth="1"/>
    <col min="9684" max="9684" width="0.625" style="128" customWidth="1"/>
    <col min="9685" max="9685" width="8.875" style="128" customWidth="1"/>
    <col min="9686" max="9686" width="0.625" style="128" customWidth="1"/>
    <col min="9687" max="9687" width="9.375" style="128" bestFit="1" customWidth="1"/>
    <col min="9688" max="9688" width="0.625" style="128" customWidth="1"/>
    <col min="9689" max="9689" width="11" style="128" customWidth="1"/>
    <col min="9690" max="9690" width="0.625" style="128" customWidth="1"/>
    <col min="9691" max="9691" width="14" style="128" customWidth="1"/>
    <col min="9692" max="9692" width="0.625" style="128" customWidth="1"/>
    <col min="9693" max="9693" width="10.625" style="128" customWidth="1"/>
    <col min="9694" max="9694" width="0.625" style="128" customWidth="1"/>
    <col min="9695" max="9695" width="10" style="128" customWidth="1"/>
    <col min="9696" max="9696" width="0.625" style="128" customWidth="1"/>
    <col min="9697" max="9697" width="10.625" style="128" customWidth="1"/>
    <col min="9698" max="9698" width="10.375" style="128" customWidth="1"/>
    <col min="9699" max="9932" width="9.125" style="128"/>
    <col min="9933" max="9935" width="1.125" style="128" customWidth="1"/>
    <col min="9936" max="9936" width="25.625" style="128" customWidth="1"/>
    <col min="9937" max="9937" width="6.125" style="128" customWidth="1"/>
    <col min="9938" max="9938" width="0.625" style="128" customWidth="1"/>
    <col min="9939" max="9939" width="8.875" style="128" customWidth="1"/>
    <col min="9940" max="9940" width="0.625" style="128" customWidth="1"/>
    <col min="9941" max="9941" width="8.875" style="128" customWidth="1"/>
    <col min="9942" max="9942" width="0.625" style="128" customWidth="1"/>
    <col min="9943" max="9943" width="9.375" style="128" bestFit="1" customWidth="1"/>
    <col min="9944" max="9944" width="0.625" style="128" customWidth="1"/>
    <col min="9945" max="9945" width="11" style="128" customWidth="1"/>
    <col min="9946" max="9946" width="0.625" style="128" customWidth="1"/>
    <col min="9947" max="9947" width="14" style="128" customWidth="1"/>
    <col min="9948" max="9948" width="0.625" style="128" customWidth="1"/>
    <col min="9949" max="9949" width="10.625" style="128" customWidth="1"/>
    <col min="9950" max="9950" width="0.625" style="128" customWidth="1"/>
    <col min="9951" max="9951" width="10" style="128" customWidth="1"/>
    <col min="9952" max="9952" width="0.625" style="128" customWidth="1"/>
    <col min="9953" max="9953" width="10.625" style="128" customWidth="1"/>
    <col min="9954" max="9954" width="10.375" style="128" customWidth="1"/>
    <col min="9955" max="10188" width="9.125" style="128"/>
    <col min="10189" max="10191" width="1.125" style="128" customWidth="1"/>
    <col min="10192" max="10192" width="25.625" style="128" customWidth="1"/>
    <col min="10193" max="10193" width="6.125" style="128" customWidth="1"/>
    <col min="10194" max="10194" width="0.625" style="128" customWidth="1"/>
    <col min="10195" max="10195" width="8.875" style="128" customWidth="1"/>
    <col min="10196" max="10196" width="0.625" style="128" customWidth="1"/>
    <col min="10197" max="10197" width="8.875" style="128" customWidth="1"/>
    <col min="10198" max="10198" width="0.625" style="128" customWidth="1"/>
    <col min="10199" max="10199" width="9.375" style="128" bestFit="1" customWidth="1"/>
    <col min="10200" max="10200" width="0.625" style="128" customWidth="1"/>
    <col min="10201" max="10201" width="11" style="128" customWidth="1"/>
    <col min="10202" max="10202" width="0.625" style="128" customWidth="1"/>
    <col min="10203" max="10203" width="14" style="128" customWidth="1"/>
    <col min="10204" max="10204" width="0.625" style="128" customWidth="1"/>
    <col min="10205" max="10205" width="10.625" style="128" customWidth="1"/>
    <col min="10206" max="10206" width="0.625" style="128" customWidth="1"/>
    <col min="10207" max="10207" width="10" style="128" customWidth="1"/>
    <col min="10208" max="10208" width="0.625" style="128" customWidth="1"/>
    <col min="10209" max="10209" width="10.625" style="128" customWidth="1"/>
    <col min="10210" max="10210" width="10.375" style="128" customWidth="1"/>
    <col min="10211" max="10444" width="9.125" style="128"/>
    <col min="10445" max="10447" width="1.125" style="128" customWidth="1"/>
    <col min="10448" max="10448" width="25.625" style="128" customWidth="1"/>
    <col min="10449" max="10449" width="6.125" style="128" customWidth="1"/>
    <col min="10450" max="10450" width="0.625" style="128" customWidth="1"/>
    <col min="10451" max="10451" width="8.875" style="128" customWidth="1"/>
    <col min="10452" max="10452" width="0.625" style="128" customWidth="1"/>
    <col min="10453" max="10453" width="8.875" style="128" customWidth="1"/>
    <col min="10454" max="10454" width="0.625" style="128" customWidth="1"/>
    <col min="10455" max="10455" width="9.375" style="128" bestFit="1" customWidth="1"/>
    <col min="10456" max="10456" width="0.625" style="128" customWidth="1"/>
    <col min="10457" max="10457" width="11" style="128" customWidth="1"/>
    <col min="10458" max="10458" width="0.625" style="128" customWidth="1"/>
    <col min="10459" max="10459" width="14" style="128" customWidth="1"/>
    <col min="10460" max="10460" width="0.625" style="128" customWidth="1"/>
    <col min="10461" max="10461" width="10.625" style="128" customWidth="1"/>
    <col min="10462" max="10462" width="0.625" style="128" customWidth="1"/>
    <col min="10463" max="10463" width="10" style="128" customWidth="1"/>
    <col min="10464" max="10464" width="0.625" style="128" customWidth="1"/>
    <col min="10465" max="10465" width="10.625" style="128" customWidth="1"/>
    <col min="10466" max="10466" width="10.375" style="128" customWidth="1"/>
    <col min="10467" max="10700" width="9.125" style="128"/>
    <col min="10701" max="10703" width="1.125" style="128" customWidth="1"/>
    <col min="10704" max="10704" width="25.625" style="128" customWidth="1"/>
    <col min="10705" max="10705" width="6.125" style="128" customWidth="1"/>
    <col min="10706" max="10706" width="0.625" style="128" customWidth="1"/>
    <col min="10707" max="10707" width="8.875" style="128" customWidth="1"/>
    <col min="10708" max="10708" width="0.625" style="128" customWidth="1"/>
    <col min="10709" max="10709" width="8.875" style="128" customWidth="1"/>
    <col min="10710" max="10710" width="0.625" style="128" customWidth="1"/>
    <col min="10711" max="10711" width="9.375" style="128" bestFit="1" customWidth="1"/>
    <col min="10712" max="10712" width="0.625" style="128" customWidth="1"/>
    <col min="10713" max="10713" width="11" style="128" customWidth="1"/>
    <col min="10714" max="10714" width="0.625" style="128" customWidth="1"/>
    <col min="10715" max="10715" width="14" style="128" customWidth="1"/>
    <col min="10716" max="10716" width="0.625" style="128" customWidth="1"/>
    <col min="10717" max="10717" width="10.625" style="128" customWidth="1"/>
    <col min="10718" max="10718" width="0.625" style="128" customWidth="1"/>
    <col min="10719" max="10719" width="10" style="128" customWidth="1"/>
    <col min="10720" max="10720" width="0.625" style="128" customWidth="1"/>
    <col min="10721" max="10721" width="10.625" style="128" customWidth="1"/>
    <col min="10722" max="10722" width="10.375" style="128" customWidth="1"/>
    <col min="10723" max="10956" width="9.125" style="128"/>
    <col min="10957" max="10959" width="1.125" style="128" customWidth="1"/>
    <col min="10960" max="10960" width="25.625" style="128" customWidth="1"/>
    <col min="10961" max="10961" width="6.125" style="128" customWidth="1"/>
    <col min="10962" max="10962" width="0.625" style="128" customWidth="1"/>
    <col min="10963" max="10963" width="8.875" style="128" customWidth="1"/>
    <col min="10964" max="10964" width="0.625" style="128" customWidth="1"/>
    <col min="10965" max="10965" width="8.875" style="128" customWidth="1"/>
    <col min="10966" max="10966" width="0.625" style="128" customWidth="1"/>
    <col min="10967" max="10967" width="9.375" style="128" bestFit="1" customWidth="1"/>
    <col min="10968" max="10968" width="0.625" style="128" customWidth="1"/>
    <col min="10969" max="10969" width="11" style="128" customWidth="1"/>
    <col min="10970" max="10970" width="0.625" style="128" customWidth="1"/>
    <col min="10971" max="10971" width="14" style="128" customWidth="1"/>
    <col min="10972" max="10972" width="0.625" style="128" customWidth="1"/>
    <col min="10973" max="10973" width="10.625" style="128" customWidth="1"/>
    <col min="10974" max="10974" width="0.625" style="128" customWidth="1"/>
    <col min="10975" max="10975" width="10" style="128" customWidth="1"/>
    <col min="10976" max="10976" width="0.625" style="128" customWidth="1"/>
    <col min="10977" max="10977" width="10.625" style="128" customWidth="1"/>
    <col min="10978" max="10978" width="10.375" style="128" customWidth="1"/>
    <col min="10979" max="11212" width="9.125" style="128"/>
    <col min="11213" max="11215" width="1.125" style="128" customWidth="1"/>
    <col min="11216" max="11216" width="25.625" style="128" customWidth="1"/>
    <col min="11217" max="11217" width="6.125" style="128" customWidth="1"/>
    <col min="11218" max="11218" width="0.625" style="128" customWidth="1"/>
    <col min="11219" max="11219" width="8.875" style="128" customWidth="1"/>
    <col min="11220" max="11220" width="0.625" style="128" customWidth="1"/>
    <col min="11221" max="11221" width="8.875" style="128" customWidth="1"/>
    <col min="11222" max="11222" width="0.625" style="128" customWidth="1"/>
    <col min="11223" max="11223" width="9.375" style="128" bestFit="1" customWidth="1"/>
    <col min="11224" max="11224" width="0.625" style="128" customWidth="1"/>
    <col min="11225" max="11225" width="11" style="128" customWidth="1"/>
    <col min="11226" max="11226" width="0.625" style="128" customWidth="1"/>
    <col min="11227" max="11227" width="14" style="128" customWidth="1"/>
    <col min="11228" max="11228" width="0.625" style="128" customWidth="1"/>
    <col min="11229" max="11229" width="10.625" style="128" customWidth="1"/>
    <col min="11230" max="11230" width="0.625" style="128" customWidth="1"/>
    <col min="11231" max="11231" width="10" style="128" customWidth="1"/>
    <col min="11232" max="11232" width="0.625" style="128" customWidth="1"/>
    <col min="11233" max="11233" width="10.625" style="128" customWidth="1"/>
    <col min="11234" max="11234" width="10.375" style="128" customWidth="1"/>
    <col min="11235" max="11468" width="9.125" style="128"/>
    <col min="11469" max="11471" width="1.125" style="128" customWidth="1"/>
    <col min="11472" max="11472" width="25.625" style="128" customWidth="1"/>
    <col min="11473" max="11473" width="6.125" style="128" customWidth="1"/>
    <col min="11474" max="11474" width="0.625" style="128" customWidth="1"/>
    <col min="11475" max="11475" width="8.875" style="128" customWidth="1"/>
    <col min="11476" max="11476" width="0.625" style="128" customWidth="1"/>
    <col min="11477" max="11477" width="8.875" style="128" customWidth="1"/>
    <col min="11478" max="11478" width="0.625" style="128" customWidth="1"/>
    <col min="11479" max="11479" width="9.375" style="128" bestFit="1" customWidth="1"/>
    <col min="11480" max="11480" width="0.625" style="128" customWidth="1"/>
    <col min="11481" max="11481" width="11" style="128" customWidth="1"/>
    <col min="11482" max="11482" width="0.625" style="128" customWidth="1"/>
    <col min="11483" max="11483" width="14" style="128" customWidth="1"/>
    <col min="11484" max="11484" width="0.625" style="128" customWidth="1"/>
    <col min="11485" max="11485" width="10.625" style="128" customWidth="1"/>
    <col min="11486" max="11486" width="0.625" style="128" customWidth="1"/>
    <col min="11487" max="11487" width="10" style="128" customWidth="1"/>
    <col min="11488" max="11488" width="0.625" style="128" customWidth="1"/>
    <col min="11489" max="11489" width="10.625" style="128" customWidth="1"/>
    <col min="11490" max="11490" width="10.375" style="128" customWidth="1"/>
    <col min="11491" max="11724" width="9.125" style="128"/>
    <col min="11725" max="11727" width="1.125" style="128" customWidth="1"/>
    <col min="11728" max="11728" width="25.625" style="128" customWidth="1"/>
    <col min="11729" max="11729" width="6.125" style="128" customWidth="1"/>
    <col min="11730" max="11730" width="0.625" style="128" customWidth="1"/>
    <col min="11731" max="11731" width="8.875" style="128" customWidth="1"/>
    <col min="11732" max="11732" width="0.625" style="128" customWidth="1"/>
    <col min="11733" max="11733" width="8.875" style="128" customWidth="1"/>
    <col min="11734" max="11734" width="0.625" style="128" customWidth="1"/>
    <col min="11735" max="11735" width="9.375" style="128" bestFit="1" customWidth="1"/>
    <col min="11736" max="11736" width="0.625" style="128" customWidth="1"/>
    <col min="11737" max="11737" width="11" style="128" customWidth="1"/>
    <col min="11738" max="11738" width="0.625" style="128" customWidth="1"/>
    <col min="11739" max="11739" width="14" style="128" customWidth="1"/>
    <col min="11740" max="11740" width="0.625" style="128" customWidth="1"/>
    <col min="11741" max="11741" width="10.625" style="128" customWidth="1"/>
    <col min="11742" max="11742" width="0.625" style="128" customWidth="1"/>
    <col min="11743" max="11743" width="10" style="128" customWidth="1"/>
    <col min="11744" max="11744" width="0.625" style="128" customWidth="1"/>
    <col min="11745" max="11745" width="10.625" style="128" customWidth="1"/>
    <col min="11746" max="11746" width="10.375" style="128" customWidth="1"/>
    <col min="11747" max="11980" width="9.125" style="128"/>
    <col min="11981" max="11983" width="1.125" style="128" customWidth="1"/>
    <col min="11984" max="11984" width="25.625" style="128" customWidth="1"/>
    <col min="11985" max="11985" width="6.125" style="128" customWidth="1"/>
    <col min="11986" max="11986" width="0.625" style="128" customWidth="1"/>
    <col min="11987" max="11987" width="8.875" style="128" customWidth="1"/>
    <col min="11988" max="11988" width="0.625" style="128" customWidth="1"/>
    <col min="11989" max="11989" width="8.875" style="128" customWidth="1"/>
    <col min="11990" max="11990" width="0.625" style="128" customWidth="1"/>
    <col min="11991" max="11991" width="9.375" style="128" bestFit="1" customWidth="1"/>
    <col min="11992" max="11992" width="0.625" style="128" customWidth="1"/>
    <col min="11993" max="11993" width="11" style="128" customWidth="1"/>
    <col min="11994" max="11994" width="0.625" style="128" customWidth="1"/>
    <col min="11995" max="11995" width="14" style="128" customWidth="1"/>
    <col min="11996" max="11996" width="0.625" style="128" customWidth="1"/>
    <col min="11997" max="11997" width="10.625" style="128" customWidth="1"/>
    <col min="11998" max="11998" width="0.625" style="128" customWidth="1"/>
    <col min="11999" max="11999" width="10" style="128" customWidth="1"/>
    <col min="12000" max="12000" width="0.625" style="128" customWidth="1"/>
    <col min="12001" max="12001" width="10.625" style="128" customWidth="1"/>
    <col min="12002" max="12002" width="10.375" style="128" customWidth="1"/>
    <col min="12003" max="12236" width="9.125" style="128"/>
    <col min="12237" max="12239" width="1.125" style="128" customWidth="1"/>
    <col min="12240" max="12240" width="25.625" style="128" customWidth="1"/>
    <col min="12241" max="12241" width="6.125" style="128" customWidth="1"/>
    <col min="12242" max="12242" width="0.625" style="128" customWidth="1"/>
    <col min="12243" max="12243" width="8.875" style="128" customWidth="1"/>
    <col min="12244" max="12244" width="0.625" style="128" customWidth="1"/>
    <col min="12245" max="12245" width="8.875" style="128" customWidth="1"/>
    <col min="12246" max="12246" width="0.625" style="128" customWidth="1"/>
    <col min="12247" max="12247" width="9.375" style="128" bestFit="1" customWidth="1"/>
    <col min="12248" max="12248" width="0.625" style="128" customWidth="1"/>
    <col min="12249" max="12249" width="11" style="128" customWidth="1"/>
    <col min="12250" max="12250" width="0.625" style="128" customWidth="1"/>
    <col min="12251" max="12251" width="14" style="128" customWidth="1"/>
    <col min="12252" max="12252" width="0.625" style="128" customWidth="1"/>
    <col min="12253" max="12253" width="10.625" style="128" customWidth="1"/>
    <col min="12254" max="12254" width="0.625" style="128" customWidth="1"/>
    <col min="12255" max="12255" width="10" style="128" customWidth="1"/>
    <col min="12256" max="12256" width="0.625" style="128" customWidth="1"/>
    <col min="12257" max="12257" width="10.625" style="128" customWidth="1"/>
    <col min="12258" max="12258" width="10.375" style="128" customWidth="1"/>
    <col min="12259" max="12492" width="9.125" style="128"/>
    <col min="12493" max="12495" width="1.125" style="128" customWidth="1"/>
    <col min="12496" max="12496" width="25.625" style="128" customWidth="1"/>
    <col min="12497" max="12497" width="6.125" style="128" customWidth="1"/>
    <col min="12498" max="12498" width="0.625" style="128" customWidth="1"/>
    <col min="12499" max="12499" width="8.875" style="128" customWidth="1"/>
    <col min="12500" max="12500" width="0.625" style="128" customWidth="1"/>
    <col min="12501" max="12501" width="8.875" style="128" customWidth="1"/>
    <col min="12502" max="12502" width="0.625" style="128" customWidth="1"/>
    <col min="12503" max="12503" width="9.375" style="128" bestFit="1" customWidth="1"/>
    <col min="12504" max="12504" width="0.625" style="128" customWidth="1"/>
    <col min="12505" max="12505" width="11" style="128" customWidth="1"/>
    <col min="12506" max="12506" width="0.625" style="128" customWidth="1"/>
    <col min="12507" max="12507" width="14" style="128" customWidth="1"/>
    <col min="12508" max="12508" width="0.625" style="128" customWidth="1"/>
    <col min="12509" max="12509" width="10.625" style="128" customWidth="1"/>
    <col min="12510" max="12510" width="0.625" style="128" customWidth="1"/>
    <col min="12511" max="12511" width="10" style="128" customWidth="1"/>
    <col min="12512" max="12512" width="0.625" style="128" customWidth="1"/>
    <col min="12513" max="12513" width="10.625" style="128" customWidth="1"/>
    <col min="12514" max="12514" width="10.375" style="128" customWidth="1"/>
    <col min="12515" max="12748" width="9.125" style="128"/>
    <col min="12749" max="12751" width="1.125" style="128" customWidth="1"/>
    <col min="12752" max="12752" width="25.625" style="128" customWidth="1"/>
    <col min="12753" max="12753" width="6.125" style="128" customWidth="1"/>
    <col min="12754" max="12754" width="0.625" style="128" customWidth="1"/>
    <col min="12755" max="12755" width="8.875" style="128" customWidth="1"/>
    <col min="12756" max="12756" width="0.625" style="128" customWidth="1"/>
    <col min="12757" max="12757" width="8.875" style="128" customWidth="1"/>
    <col min="12758" max="12758" width="0.625" style="128" customWidth="1"/>
    <col min="12759" max="12759" width="9.375" style="128" bestFit="1" customWidth="1"/>
    <col min="12760" max="12760" width="0.625" style="128" customWidth="1"/>
    <col min="12761" max="12761" width="11" style="128" customWidth="1"/>
    <col min="12762" max="12762" width="0.625" style="128" customWidth="1"/>
    <col min="12763" max="12763" width="14" style="128" customWidth="1"/>
    <col min="12764" max="12764" width="0.625" style="128" customWidth="1"/>
    <col min="12765" max="12765" width="10.625" style="128" customWidth="1"/>
    <col min="12766" max="12766" width="0.625" style="128" customWidth="1"/>
    <col min="12767" max="12767" width="10" style="128" customWidth="1"/>
    <col min="12768" max="12768" width="0.625" style="128" customWidth="1"/>
    <col min="12769" max="12769" width="10.625" style="128" customWidth="1"/>
    <col min="12770" max="12770" width="10.375" style="128" customWidth="1"/>
    <col min="12771" max="13004" width="9.125" style="128"/>
    <col min="13005" max="13007" width="1.125" style="128" customWidth="1"/>
    <col min="13008" max="13008" width="25.625" style="128" customWidth="1"/>
    <col min="13009" max="13009" width="6.125" style="128" customWidth="1"/>
    <col min="13010" max="13010" width="0.625" style="128" customWidth="1"/>
    <col min="13011" max="13011" width="8.875" style="128" customWidth="1"/>
    <col min="13012" max="13012" width="0.625" style="128" customWidth="1"/>
    <col min="13013" max="13013" width="8.875" style="128" customWidth="1"/>
    <col min="13014" max="13014" width="0.625" style="128" customWidth="1"/>
    <col min="13015" max="13015" width="9.375" style="128" bestFit="1" customWidth="1"/>
    <col min="13016" max="13016" width="0.625" style="128" customWidth="1"/>
    <col min="13017" max="13017" width="11" style="128" customWidth="1"/>
    <col min="13018" max="13018" width="0.625" style="128" customWidth="1"/>
    <col min="13019" max="13019" width="14" style="128" customWidth="1"/>
    <col min="13020" max="13020" width="0.625" style="128" customWidth="1"/>
    <col min="13021" max="13021" width="10.625" style="128" customWidth="1"/>
    <col min="13022" max="13022" width="0.625" style="128" customWidth="1"/>
    <col min="13023" max="13023" width="10" style="128" customWidth="1"/>
    <col min="13024" max="13024" width="0.625" style="128" customWidth="1"/>
    <col min="13025" max="13025" width="10.625" style="128" customWidth="1"/>
    <col min="13026" max="13026" width="10.375" style="128" customWidth="1"/>
    <col min="13027" max="13260" width="9.125" style="128"/>
    <col min="13261" max="13263" width="1.125" style="128" customWidth="1"/>
    <col min="13264" max="13264" width="25.625" style="128" customWidth="1"/>
    <col min="13265" max="13265" width="6.125" style="128" customWidth="1"/>
    <col min="13266" max="13266" width="0.625" style="128" customWidth="1"/>
    <col min="13267" max="13267" width="8.875" style="128" customWidth="1"/>
    <col min="13268" max="13268" width="0.625" style="128" customWidth="1"/>
    <col min="13269" max="13269" width="8.875" style="128" customWidth="1"/>
    <col min="13270" max="13270" width="0.625" style="128" customWidth="1"/>
    <col min="13271" max="13271" width="9.375" style="128" bestFit="1" customWidth="1"/>
    <col min="13272" max="13272" width="0.625" style="128" customWidth="1"/>
    <col min="13273" max="13273" width="11" style="128" customWidth="1"/>
    <col min="13274" max="13274" width="0.625" style="128" customWidth="1"/>
    <col min="13275" max="13275" width="14" style="128" customWidth="1"/>
    <col min="13276" max="13276" width="0.625" style="128" customWidth="1"/>
    <col min="13277" max="13277" width="10.625" style="128" customWidth="1"/>
    <col min="13278" max="13278" width="0.625" style="128" customWidth="1"/>
    <col min="13279" max="13279" width="10" style="128" customWidth="1"/>
    <col min="13280" max="13280" width="0.625" style="128" customWidth="1"/>
    <col min="13281" max="13281" width="10.625" style="128" customWidth="1"/>
    <col min="13282" max="13282" width="10.375" style="128" customWidth="1"/>
    <col min="13283" max="13516" width="9.125" style="128"/>
    <col min="13517" max="13519" width="1.125" style="128" customWidth="1"/>
    <col min="13520" max="13520" width="25.625" style="128" customWidth="1"/>
    <col min="13521" max="13521" width="6.125" style="128" customWidth="1"/>
    <col min="13522" max="13522" width="0.625" style="128" customWidth="1"/>
    <col min="13523" max="13523" width="8.875" style="128" customWidth="1"/>
    <col min="13524" max="13524" width="0.625" style="128" customWidth="1"/>
    <col min="13525" max="13525" width="8.875" style="128" customWidth="1"/>
    <col min="13526" max="13526" width="0.625" style="128" customWidth="1"/>
    <col min="13527" max="13527" width="9.375" style="128" bestFit="1" customWidth="1"/>
    <col min="13528" max="13528" width="0.625" style="128" customWidth="1"/>
    <col min="13529" max="13529" width="11" style="128" customWidth="1"/>
    <col min="13530" max="13530" width="0.625" style="128" customWidth="1"/>
    <col min="13531" max="13531" width="14" style="128" customWidth="1"/>
    <col min="13532" max="13532" width="0.625" style="128" customWidth="1"/>
    <col min="13533" max="13533" width="10.625" style="128" customWidth="1"/>
    <col min="13534" max="13534" width="0.625" style="128" customWidth="1"/>
    <col min="13535" max="13535" width="10" style="128" customWidth="1"/>
    <col min="13536" max="13536" width="0.625" style="128" customWidth="1"/>
    <col min="13537" max="13537" width="10.625" style="128" customWidth="1"/>
    <col min="13538" max="13538" width="10.375" style="128" customWidth="1"/>
    <col min="13539" max="13772" width="9.125" style="128"/>
    <col min="13773" max="13775" width="1.125" style="128" customWidth="1"/>
    <col min="13776" max="13776" width="25.625" style="128" customWidth="1"/>
    <col min="13777" max="13777" width="6.125" style="128" customWidth="1"/>
    <col min="13778" max="13778" width="0.625" style="128" customWidth="1"/>
    <col min="13779" max="13779" width="8.875" style="128" customWidth="1"/>
    <col min="13780" max="13780" width="0.625" style="128" customWidth="1"/>
    <col min="13781" max="13781" width="8.875" style="128" customWidth="1"/>
    <col min="13782" max="13782" width="0.625" style="128" customWidth="1"/>
    <col min="13783" max="13783" width="9.375" style="128" bestFit="1" customWidth="1"/>
    <col min="13784" max="13784" width="0.625" style="128" customWidth="1"/>
    <col min="13785" max="13785" width="11" style="128" customWidth="1"/>
    <col min="13786" max="13786" width="0.625" style="128" customWidth="1"/>
    <col min="13787" max="13787" width="14" style="128" customWidth="1"/>
    <col min="13788" max="13788" width="0.625" style="128" customWidth="1"/>
    <col min="13789" max="13789" width="10.625" style="128" customWidth="1"/>
    <col min="13790" max="13790" width="0.625" style="128" customWidth="1"/>
    <col min="13791" max="13791" width="10" style="128" customWidth="1"/>
    <col min="13792" max="13792" width="0.625" style="128" customWidth="1"/>
    <col min="13793" max="13793" width="10.625" style="128" customWidth="1"/>
    <col min="13794" max="13794" width="10.375" style="128" customWidth="1"/>
    <col min="13795" max="14028" width="9.125" style="128"/>
    <col min="14029" max="14031" width="1.125" style="128" customWidth="1"/>
    <col min="14032" max="14032" width="25.625" style="128" customWidth="1"/>
    <col min="14033" max="14033" width="6.125" style="128" customWidth="1"/>
    <col min="14034" max="14034" width="0.625" style="128" customWidth="1"/>
    <col min="14035" max="14035" width="8.875" style="128" customWidth="1"/>
    <col min="14036" max="14036" width="0.625" style="128" customWidth="1"/>
    <col min="14037" max="14037" width="8.875" style="128" customWidth="1"/>
    <col min="14038" max="14038" width="0.625" style="128" customWidth="1"/>
    <col min="14039" max="14039" width="9.375" style="128" bestFit="1" customWidth="1"/>
    <col min="14040" max="14040" width="0.625" style="128" customWidth="1"/>
    <col min="14041" max="14041" width="11" style="128" customWidth="1"/>
    <col min="14042" max="14042" width="0.625" style="128" customWidth="1"/>
    <col min="14043" max="14043" width="14" style="128" customWidth="1"/>
    <col min="14044" max="14044" width="0.625" style="128" customWidth="1"/>
    <col min="14045" max="14045" width="10.625" style="128" customWidth="1"/>
    <col min="14046" max="14046" width="0.625" style="128" customWidth="1"/>
    <col min="14047" max="14047" width="10" style="128" customWidth="1"/>
    <col min="14048" max="14048" width="0.625" style="128" customWidth="1"/>
    <col min="14049" max="14049" width="10.625" style="128" customWidth="1"/>
    <col min="14050" max="14050" width="10.375" style="128" customWidth="1"/>
    <col min="14051" max="14284" width="9.125" style="128"/>
    <col min="14285" max="14287" width="1.125" style="128" customWidth="1"/>
    <col min="14288" max="14288" width="25.625" style="128" customWidth="1"/>
    <col min="14289" max="14289" width="6.125" style="128" customWidth="1"/>
    <col min="14290" max="14290" width="0.625" style="128" customWidth="1"/>
    <col min="14291" max="14291" width="8.875" style="128" customWidth="1"/>
    <col min="14292" max="14292" width="0.625" style="128" customWidth="1"/>
    <col min="14293" max="14293" width="8.875" style="128" customWidth="1"/>
    <col min="14294" max="14294" width="0.625" style="128" customWidth="1"/>
    <col min="14295" max="14295" width="9.375" style="128" bestFit="1" customWidth="1"/>
    <col min="14296" max="14296" width="0.625" style="128" customWidth="1"/>
    <col min="14297" max="14297" width="11" style="128" customWidth="1"/>
    <col min="14298" max="14298" width="0.625" style="128" customWidth="1"/>
    <col min="14299" max="14299" width="14" style="128" customWidth="1"/>
    <col min="14300" max="14300" width="0.625" style="128" customWidth="1"/>
    <col min="14301" max="14301" width="10.625" style="128" customWidth="1"/>
    <col min="14302" max="14302" width="0.625" style="128" customWidth="1"/>
    <col min="14303" max="14303" width="10" style="128" customWidth="1"/>
    <col min="14304" max="14304" width="0.625" style="128" customWidth="1"/>
    <col min="14305" max="14305" width="10.625" style="128" customWidth="1"/>
    <col min="14306" max="14306" width="10.375" style="128" customWidth="1"/>
    <col min="14307" max="14540" width="9.125" style="128"/>
    <col min="14541" max="14543" width="1.125" style="128" customWidth="1"/>
    <col min="14544" max="14544" width="25.625" style="128" customWidth="1"/>
    <col min="14545" max="14545" width="6.125" style="128" customWidth="1"/>
    <col min="14546" max="14546" width="0.625" style="128" customWidth="1"/>
    <col min="14547" max="14547" width="8.875" style="128" customWidth="1"/>
    <col min="14548" max="14548" width="0.625" style="128" customWidth="1"/>
    <col min="14549" max="14549" width="8.875" style="128" customWidth="1"/>
    <col min="14550" max="14550" width="0.625" style="128" customWidth="1"/>
    <col min="14551" max="14551" width="9.375" style="128" bestFit="1" customWidth="1"/>
    <col min="14552" max="14552" width="0.625" style="128" customWidth="1"/>
    <col min="14553" max="14553" width="11" style="128" customWidth="1"/>
    <col min="14554" max="14554" width="0.625" style="128" customWidth="1"/>
    <col min="14555" max="14555" width="14" style="128" customWidth="1"/>
    <col min="14556" max="14556" width="0.625" style="128" customWidth="1"/>
    <col min="14557" max="14557" width="10.625" style="128" customWidth="1"/>
    <col min="14558" max="14558" width="0.625" style="128" customWidth="1"/>
    <col min="14559" max="14559" width="10" style="128" customWidth="1"/>
    <col min="14560" max="14560" width="0.625" style="128" customWidth="1"/>
    <col min="14561" max="14561" width="10.625" style="128" customWidth="1"/>
    <col min="14562" max="14562" width="10.375" style="128" customWidth="1"/>
    <col min="14563" max="14796" width="9.125" style="128"/>
    <col min="14797" max="14799" width="1.125" style="128" customWidth="1"/>
    <col min="14800" max="14800" width="25.625" style="128" customWidth="1"/>
    <col min="14801" max="14801" width="6.125" style="128" customWidth="1"/>
    <col min="14802" max="14802" width="0.625" style="128" customWidth="1"/>
    <col min="14803" max="14803" width="8.875" style="128" customWidth="1"/>
    <col min="14804" max="14804" width="0.625" style="128" customWidth="1"/>
    <col min="14805" max="14805" width="8.875" style="128" customWidth="1"/>
    <col min="14806" max="14806" width="0.625" style="128" customWidth="1"/>
    <col min="14807" max="14807" width="9.375" style="128" bestFit="1" customWidth="1"/>
    <col min="14808" max="14808" width="0.625" style="128" customWidth="1"/>
    <col min="14809" max="14809" width="11" style="128" customWidth="1"/>
    <col min="14810" max="14810" width="0.625" style="128" customWidth="1"/>
    <col min="14811" max="14811" width="14" style="128" customWidth="1"/>
    <col min="14812" max="14812" width="0.625" style="128" customWidth="1"/>
    <col min="14813" max="14813" width="10.625" style="128" customWidth="1"/>
    <col min="14814" max="14814" width="0.625" style="128" customWidth="1"/>
    <col min="14815" max="14815" width="10" style="128" customWidth="1"/>
    <col min="14816" max="14816" width="0.625" style="128" customWidth="1"/>
    <col min="14817" max="14817" width="10.625" style="128" customWidth="1"/>
    <col min="14818" max="14818" width="10.375" style="128" customWidth="1"/>
    <col min="14819" max="15052" width="9.125" style="128"/>
    <col min="15053" max="15055" width="1.125" style="128" customWidth="1"/>
    <col min="15056" max="15056" width="25.625" style="128" customWidth="1"/>
    <col min="15057" max="15057" width="6.125" style="128" customWidth="1"/>
    <col min="15058" max="15058" width="0.625" style="128" customWidth="1"/>
    <col min="15059" max="15059" width="8.875" style="128" customWidth="1"/>
    <col min="15060" max="15060" width="0.625" style="128" customWidth="1"/>
    <col min="15061" max="15061" width="8.875" style="128" customWidth="1"/>
    <col min="15062" max="15062" width="0.625" style="128" customWidth="1"/>
    <col min="15063" max="15063" width="9.375" style="128" bestFit="1" customWidth="1"/>
    <col min="15064" max="15064" width="0.625" style="128" customWidth="1"/>
    <col min="15065" max="15065" width="11" style="128" customWidth="1"/>
    <col min="15066" max="15066" width="0.625" style="128" customWidth="1"/>
    <col min="15067" max="15067" width="14" style="128" customWidth="1"/>
    <col min="15068" max="15068" width="0.625" style="128" customWidth="1"/>
    <col min="15069" max="15069" width="10.625" style="128" customWidth="1"/>
    <col min="15070" max="15070" width="0.625" style="128" customWidth="1"/>
    <col min="15071" max="15071" width="10" style="128" customWidth="1"/>
    <col min="15072" max="15072" width="0.625" style="128" customWidth="1"/>
    <col min="15073" max="15073" width="10.625" style="128" customWidth="1"/>
    <col min="15074" max="15074" width="10.375" style="128" customWidth="1"/>
    <col min="15075" max="15308" width="9.125" style="128"/>
    <col min="15309" max="15311" width="1.125" style="128" customWidth="1"/>
    <col min="15312" max="15312" width="25.625" style="128" customWidth="1"/>
    <col min="15313" max="15313" width="6.125" style="128" customWidth="1"/>
    <col min="15314" max="15314" width="0.625" style="128" customWidth="1"/>
    <col min="15315" max="15315" width="8.875" style="128" customWidth="1"/>
    <col min="15316" max="15316" width="0.625" style="128" customWidth="1"/>
    <col min="15317" max="15317" width="8.875" style="128" customWidth="1"/>
    <col min="15318" max="15318" width="0.625" style="128" customWidth="1"/>
    <col min="15319" max="15319" width="9.375" style="128" bestFit="1" customWidth="1"/>
    <col min="15320" max="15320" width="0.625" style="128" customWidth="1"/>
    <col min="15321" max="15321" width="11" style="128" customWidth="1"/>
    <col min="15322" max="15322" width="0.625" style="128" customWidth="1"/>
    <col min="15323" max="15323" width="14" style="128" customWidth="1"/>
    <col min="15324" max="15324" width="0.625" style="128" customWidth="1"/>
    <col min="15325" max="15325" width="10.625" style="128" customWidth="1"/>
    <col min="15326" max="15326" width="0.625" style="128" customWidth="1"/>
    <col min="15327" max="15327" width="10" style="128" customWidth="1"/>
    <col min="15328" max="15328" width="0.625" style="128" customWidth="1"/>
    <col min="15329" max="15329" width="10.625" style="128" customWidth="1"/>
    <col min="15330" max="15330" width="10.375" style="128" customWidth="1"/>
    <col min="15331" max="15564" width="9.125" style="128"/>
    <col min="15565" max="15567" width="1.125" style="128" customWidth="1"/>
    <col min="15568" max="15568" width="25.625" style="128" customWidth="1"/>
    <col min="15569" max="15569" width="6.125" style="128" customWidth="1"/>
    <col min="15570" max="15570" width="0.625" style="128" customWidth="1"/>
    <col min="15571" max="15571" width="8.875" style="128" customWidth="1"/>
    <col min="15572" max="15572" width="0.625" style="128" customWidth="1"/>
    <col min="15573" max="15573" width="8.875" style="128" customWidth="1"/>
    <col min="15574" max="15574" width="0.625" style="128" customWidth="1"/>
    <col min="15575" max="15575" width="9.375" style="128" bestFit="1" customWidth="1"/>
    <col min="15576" max="15576" width="0.625" style="128" customWidth="1"/>
    <col min="15577" max="15577" width="11" style="128" customWidth="1"/>
    <col min="15578" max="15578" width="0.625" style="128" customWidth="1"/>
    <col min="15579" max="15579" width="14" style="128" customWidth="1"/>
    <col min="15580" max="15580" width="0.625" style="128" customWidth="1"/>
    <col min="15581" max="15581" width="10.625" style="128" customWidth="1"/>
    <col min="15582" max="15582" width="0.625" style="128" customWidth="1"/>
    <col min="15583" max="15583" width="10" style="128" customWidth="1"/>
    <col min="15584" max="15584" width="0.625" style="128" customWidth="1"/>
    <col min="15585" max="15585" width="10.625" style="128" customWidth="1"/>
    <col min="15586" max="15586" width="10.375" style="128" customWidth="1"/>
    <col min="15587" max="15820" width="9.125" style="128"/>
    <col min="15821" max="15823" width="1.125" style="128" customWidth="1"/>
    <col min="15824" max="15824" width="25.625" style="128" customWidth="1"/>
    <col min="15825" max="15825" width="6.125" style="128" customWidth="1"/>
    <col min="15826" max="15826" width="0.625" style="128" customWidth="1"/>
    <col min="15827" max="15827" width="8.875" style="128" customWidth="1"/>
    <col min="15828" max="15828" width="0.625" style="128" customWidth="1"/>
    <col min="15829" max="15829" width="8.875" style="128" customWidth="1"/>
    <col min="15830" max="15830" width="0.625" style="128" customWidth="1"/>
    <col min="15831" max="15831" width="9.375" style="128" bestFit="1" customWidth="1"/>
    <col min="15832" max="15832" width="0.625" style="128" customWidth="1"/>
    <col min="15833" max="15833" width="11" style="128" customWidth="1"/>
    <col min="15834" max="15834" width="0.625" style="128" customWidth="1"/>
    <col min="15835" max="15835" width="14" style="128" customWidth="1"/>
    <col min="15836" max="15836" width="0.625" style="128" customWidth="1"/>
    <col min="15837" max="15837" width="10.625" style="128" customWidth="1"/>
    <col min="15838" max="15838" width="0.625" style="128" customWidth="1"/>
    <col min="15839" max="15839" width="10" style="128" customWidth="1"/>
    <col min="15840" max="15840" width="0.625" style="128" customWidth="1"/>
    <col min="15841" max="15841" width="10.625" style="128" customWidth="1"/>
    <col min="15842" max="15842" width="10.375" style="128" customWidth="1"/>
    <col min="15843" max="16076" width="9.125" style="128"/>
    <col min="16077" max="16079" width="1.125" style="128" customWidth="1"/>
    <col min="16080" max="16080" width="25.625" style="128" customWidth="1"/>
    <col min="16081" max="16081" width="6.125" style="128" customWidth="1"/>
    <col min="16082" max="16082" width="0.625" style="128" customWidth="1"/>
    <col min="16083" max="16083" width="8.875" style="128" customWidth="1"/>
    <col min="16084" max="16084" width="0.625" style="128" customWidth="1"/>
    <col min="16085" max="16085" width="8.875" style="128" customWidth="1"/>
    <col min="16086" max="16086" width="0.625" style="128" customWidth="1"/>
    <col min="16087" max="16087" width="9.375" style="128" bestFit="1" customWidth="1"/>
    <col min="16088" max="16088" width="0.625" style="128" customWidth="1"/>
    <col min="16089" max="16089" width="11" style="128" customWidth="1"/>
    <col min="16090" max="16090" width="0.625" style="128" customWidth="1"/>
    <col min="16091" max="16091" width="14" style="128" customWidth="1"/>
    <col min="16092" max="16092" width="0.625" style="128" customWidth="1"/>
    <col min="16093" max="16093" width="10.625" style="128" customWidth="1"/>
    <col min="16094" max="16094" width="0.625" style="128" customWidth="1"/>
    <col min="16095" max="16095" width="10" style="128" customWidth="1"/>
    <col min="16096" max="16096" width="0.625" style="128" customWidth="1"/>
    <col min="16097" max="16097" width="10.625" style="128" customWidth="1"/>
    <col min="16098" max="16098" width="10.375" style="128" customWidth="1"/>
    <col min="16099" max="16326" width="9.125" style="128"/>
    <col min="16327" max="16328" width="9.125" style="128" customWidth="1"/>
    <col min="16329" max="16384" width="9.125" style="128"/>
  </cols>
  <sheetData>
    <row r="1" spans="1:25" ht="21.75" customHeight="1">
      <c r="A1" s="95" t="s">
        <v>108</v>
      </c>
    </row>
    <row r="2" spans="1:25" ht="21.75" customHeight="1">
      <c r="A2" s="131" t="s">
        <v>121</v>
      </c>
    </row>
    <row r="3" spans="1:25" ht="21.75" customHeight="1">
      <c r="A3" s="132" t="s">
        <v>163</v>
      </c>
      <c r="B3" s="133"/>
      <c r="C3" s="133"/>
      <c r="D3" s="133"/>
      <c r="E3" s="133"/>
      <c r="F3" s="133"/>
      <c r="G3" s="134"/>
      <c r="H3" s="135"/>
      <c r="I3" s="134"/>
      <c r="J3" s="135"/>
      <c r="K3" s="134"/>
      <c r="L3" s="135"/>
      <c r="M3" s="134"/>
      <c r="N3" s="134"/>
      <c r="O3" s="134"/>
      <c r="P3" s="135"/>
      <c r="Q3" s="134"/>
      <c r="R3" s="135"/>
      <c r="S3" s="134"/>
      <c r="T3" s="135"/>
      <c r="U3" s="135"/>
      <c r="V3" s="135"/>
      <c r="W3" s="134"/>
      <c r="X3" s="135"/>
      <c r="Y3" s="134"/>
    </row>
    <row r="4" spans="1:25" ht="20.85" customHeight="1">
      <c r="A4" s="136"/>
      <c r="B4" s="137"/>
      <c r="C4" s="137"/>
      <c r="D4" s="137"/>
      <c r="E4" s="137"/>
      <c r="F4" s="137"/>
      <c r="G4" s="138"/>
      <c r="H4" s="139"/>
      <c r="I4" s="138"/>
      <c r="J4" s="139"/>
      <c r="K4" s="138"/>
      <c r="L4" s="139"/>
      <c r="M4" s="138"/>
      <c r="N4" s="138"/>
      <c r="O4" s="138"/>
      <c r="P4" s="139"/>
      <c r="Q4" s="138"/>
      <c r="R4" s="139"/>
      <c r="S4" s="138"/>
      <c r="T4" s="139"/>
      <c r="U4" s="139"/>
      <c r="V4" s="139"/>
      <c r="W4" s="138"/>
      <c r="X4" s="139"/>
      <c r="Y4" s="138"/>
    </row>
    <row r="5" spans="1:25" ht="20.85" customHeight="1">
      <c r="A5" s="137"/>
      <c r="B5" s="137"/>
      <c r="C5" s="137"/>
      <c r="D5" s="137"/>
      <c r="E5" s="137"/>
      <c r="F5" s="137"/>
      <c r="G5" s="220" t="s">
        <v>85</v>
      </c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5" ht="20.85" customHeight="1">
      <c r="A6" s="137"/>
      <c r="B6" s="137"/>
      <c r="C6" s="137"/>
      <c r="D6" s="137"/>
      <c r="E6" s="137"/>
      <c r="F6" s="137"/>
      <c r="G6" s="221" t="s">
        <v>64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140"/>
      <c r="W6" s="140"/>
      <c r="X6" s="141"/>
      <c r="Y6" s="141"/>
    </row>
    <row r="7" spans="1:25" ht="20.85" customHeight="1">
      <c r="A7" s="137"/>
      <c r="B7" s="137"/>
      <c r="C7" s="137"/>
      <c r="D7" s="137"/>
      <c r="E7" s="137"/>
      <c r="F7" s="137"/>
      <c r="G7" s="141"/>
      <c r="H7" s="141"/>
      <c r="I7" s="141"/>
      <c r="J7" s="141"/>
      <c r="K7" s="141"/>
      <c r="L7" s="141"/>
      <c r="M7" s="141"/>
      <c r="N7" s="140"/>
      <c r="O7" s="220" t="s">
        <v>39</v>
      </c>
      <c r="P7" s="220"/>
      <c r="Q7" s="220"/>
      <c r="R7" s="220"/>
      <c r="S7" s="220"/>
      <c r="T7" s="140"/>
      <c r="U7" s="140"/>
      <c r="V7" s="140"/>
      <c r="W7" s="140"/>
      <c r="X7" s="141"/>
      <c r="Y7" s="141"/>
    </row>
    <row r="8" spans="1:25" s="131" customFormat="1" ht="20.85" customHeight="1">
      <c r="A8" s="136"/>
      <c r="B8" s="142"/>
      <c r="C8" s="142"/>
      <c r="D8" s="142"/>
      <c r="E8" s="142"/>
      <c r="F8" s="142"/>
      <c r="G8" s="140"/>
      <c r="H8" s="143"/>
      <c r="I8" s="140"/>
      <c r="J8" s="143"/>
      <c r="K8" s="222" t="s">
        <v>118</v>
      </c>
      <c r="L8" s="222"/>
      <c r="M8" s="222"/>
      <c r="N8" s="143"/>
      <c r="O8" s="223" t="s">
        <v>92</v>
      </c>
      <c r="P8" s="223"/>
      <c r="Q8" s="223"/>
      <c r="R8" s="223"/>
      <c r="S8" s="223"/>
      <c r="T8" s="144"/>
      <c r="U8" s="144"/>
      <c r="V8" s="140"/>
      <c r="W8" s="140"/>
      <c r="X8" s="140"/>
      <c r="Y8" s="140"/>
    </row>
    <row r="9" spans="1:25" s="131" customFormat="1" ht="20.85" customHeight="1">
      <c r="A9" s="136"/>
      <c r="B9" s="142"/>
      <c r="C9" s="142"/>
      <c r="D9" s="142"/>
      <c r="E9" s="142"/>
      <c r="F9" s="142"/>
      <c r="G9" s="140"/>
      <c r="H9" s="143"/>
      <c r="I9" s="143" t="s">
        <v>42</v>
      </c>
      <c r="J9" s="143"/>
      <c r="K9" s="143" t="s">
        <v>22</v>
      </c>
      <c r="L9" s="143"/>
      <c r="M9" s="140"/>
      <c r="N9" s="143"/>
      <c r="O9" s="143" t="s">
        <v>74</v>
      </c>
      <c r="P9" s="143"/>
      <c r="Q9" s="143" t="s">
        <v>91</v>
      </c>
      <c r="R9" s="143"/>
      <c r="S9" s="143"/>
      <c r="T9" s="143"/>
      <c r="U9" s="143" t="s">
        <v>10</v>
      </c>
      <c r="V9" s="140"/>
      <c r="W9" s="140"/>
      <c r="X9" s="140"/>
      <c r="Y9" s="140"/>
    </row>
    <row r="10" spans="1:25" s="131" customFormat="1" ht="20.85" customHeight="1">
      <c r="A10" s="136"/>
      <c r="B10" s="142"/>
      <c r="C10" s="142"/>
      <c r="D10" s="142"/>
      <c r="E10" s="142"/>
      <c r="F10" s="142"/>
      <c r="G10" s="143" t="s">
        <v>43</v>
      </c>
      <c r="H10" s="143"/>
      <c r="I10" s="143" t="s">
        <v>44</v>
      </c>
      <c r="J10" s="143"/>
      <c r="K10" s="145" t="s">
        <v>25</v>
      </c>
      <c r="L10" s="143"/>
      <c r="M10" s="143"/>
      <c r="N10" s="143"/>
      <c r="O10" s="143" t="s">
        <v>46</v>
      </c>
      <c r="P10" s="143" t="s">
        <v>100</v>
      </c>
      <c r="Q10" s="143" t="s">
        <v>140</v>
      </c>
      <c r="R10" s="143" t="s">
        <v>100</v>
      </c>
      <c r="S10" s="143"/>
      <c r="T10" s="143" t="s">
        <v>100</v>
      </c>
      <c r="U10" s="143" t="s">
        <v>75</v>
      </c>
      <c r="V10" s="143"/>
      <c r="W10" s="146" t="s">
        <v>47</v>
      </c>
      <c r="X10" s="143"/>
      <c r="Y10" s="143" t="s">
        <v>10</v>
      </c>
    </row>
    <row r="11" spans="1:25" s="131" customFormat="1" ht="20.85" customHeight="1">
      <c r="A11" s="136"/>
      <c r="B11" s="142"/>
      <c r="C11" s="142"/>
      <c r="D11" s="142"/>
      <c r="E11" s="142"/>
      <c r="F11" s="142"/>
      <c r="G11" s="143" t="s">
        <v>45</v>
      </c>
      <c r="H11" s="143"/>
      <c r="I11" s="147" t="s">
        <v>73</v>
      </c>
      <c r="J11" s="143"/>
      <c r="K11" s="143" t="s">
        <v>23</v>
      </c>
      <c r="L11" s="143"/>
      <c r="M11" s="143" t="s">
        <v>24</v>
      </c>
      <c r="N11" s="143"/>
      <c r="O11" s="143" t="s">
        <v>88</v>
      </c>
      <c r="P11" s="143"/>
      <c r="Q11" s="143" t="s">
        <v>151</v>
      </c>
      <c r="R11" s="143"/>
      <c r="S11" s="143" t="s">
        <v>10</v>
      </c>
      <c r="T11" s="143"/>
      <c r="U11" s="143" t="s">
        <v>76</v>
      </c>
      <c r="V11" s="143"/>
      <c r="W11" s="146" t="s">
        <v>48</v>
      </c>
      <c r="X11" s="143"/>
      <c r="Y11" s="143" t="s">
        <v>31</v>
      </c>
    </row>
    <row r="12" spans="1:25" s="131" customFormat="1" ht="20.85" customHeight="1">
      <c r="A12" s="136"/>
      <c r="B12" s="136"/>
      <c r="C12" s="136"/>
      <c r="D12" s="136"/>
      <c r="E12" s="148"/>
      <c r="F12" s="149"/>
      <c r="G12" s="150" t="s">
        <v>1</v>
      </c>
      <c r="H12" s="143"/>
      <c r="I12" s="150" t="s">
        <v>1</v>
      </c>
      <c r="J12" s="143"/>
      <c r="K12" s="150" t="s">
        <v>1</v>
      </c>
      <c r="L12" s="143"/>
      <c r="M12" s="150" t="s">
        <v>1</v>
      </c>
      <c r="N12" s="146"/>
      <c r="O12" s="150" t="s">
        <v>1</v>
      </c>
      <c r="P12" s="143"/>
      <c r="Q12" s="150" t="s">
        <v>1</v>
      </c>
      <c r="R12" s="143"/>
      <c r="S12" s="150" t="s">
        <v>1</v>
      </c>
      <c r="T12" s="143"/>
      <c r="U12" s="150" t="s">
        <v>1</v>
      </c>
      <c r="V12" s="143"/>
      <c r="W12" s="150" t="s">
        <v>1</v>
      </c>
      <c r="X12" s="143"/>
      <c r="Y12" s="150" t="s">
        <v>1</v>
      </c>
    </row>
    <row r="13" spans="1:25" s="131" customFormat="1" ht="6" customHeight="1">
      <c r="A13" s="136"/>
      <c r="B13" s="136"/>
      <c r="C13" s="136"/>
      <c r="D13" s="136"/>
      <c r="E13" s="151"/>
      <c r="F13" s="149"/>
      <c r="G13" s="15"/>
      <c r="H13" s="143"/>
      <c r="I13" s="15"/>
      <c r="J13" s="143"/>
      <c r="K13" s="15"/>
      <c r="L13" s="143"/>
      <c r="M13" s="15"/>
      <c r="N13" s="146"/>
      <c r="O13" s="15"/>
      <c r="P13" s="143"/>
      <c r="Q13" s="15"/>
      <c r="R13" s="143"/>
      <c r="S13" s="15"/>
      <c r="T13" s="143"/>
      <c r="U13" s="15"/>
      <c r="V13" s="143"/>
      <c r="W13" s="15"/>
      <c r="X13" s="143"/>
      <c r="Y13" s="15"/>
    </row>
    <row r="14" spans="1:25" ht="20.85" customHeight="1">
      <c r="A14" s="152" t="s">
        <v>135</v>
      </c>
      <c r="B14" s="153"/>
      <c r="C14" s="137"/>
      <c r="D14" s="142"/>
      <c r="E14" s="137"/>
      <c r="F14" s="137"/>
      <c r="G14" s="15">
        <v>924000000</v>
      </c>
      <c r="H14" s="154"/>
      <c r="I14" s="15">
        <v>5650789665</v>
      </c>
      <c r="J14" s="155"/>
      <c r="K14" s="15">
        <v>77775713</v>
      </c>
      <c r="L14" s="155"/>
      <c r="M14" s="15">
        <v>1281616775</v>
      </c>
      <c r="N14" s="155"/>
      <c r="O14" s="15">
        <v>-149389868</v>
      </c>
      <c r="P14" s="155"/>
      <c r="Q14" s="15">
        <v>-2706936</v>
      </c>
      <c r="R14" s="155"/>
      <c r="S14" s="15">
        <f>SUM(O14,Q14)</f>
        <v>-152096804</v>
      </c>
      <c r="T14" s="155"/>
      <c r="U14" s="139">
        <f>SUM(S14,M14,K14,I14,G14)</f>
        <v>7782085349</v>
      </c>
      <c r="V14" s="155"/>
      <c r="W14" s="15">
        <v>102181839</v>
      </c>
      <c r="X14" s="155"/>
      <c r="Y14" s="139">
        <f>SUM(U14,W14)</f>
        <v>7884267188</v>
      </c>
    </row>
    <row r="15" spans="1:25" ht="20.85" customHeight="1">
      <c r="A15" s="152"/>
      <c r="B15" s="156" t="s">
        <v>119</v>
      </c>
      <c r="C15" s="157"/>
      <c r="D15" s="156"/>
      <c r="E15" s="158"/>
      <c r="F15" s="159"/>
      <c r="G15" s="15">
        <v>0</v>
      </c>
      <c r="H15" s="154"/>
      <c r="I15" s="15">
        <v>0</v>
      </c>
      <c r="J15" s="160"/>
      <c r="K15" s="15">
        <v>0</v>
      </c>
      <c r="L15" s="155"/>
      <c r="M15" s="15">
        <v>0</v>
      </c>
      <c r="N15" s="155"/>
      <c r="O15" s="15">
        <v>0</v>
      </c>
      <c r="P15" s="155"/>
      <c r="Q15" s="15">
        <v>0</v>
      </c>
      <c r="R15" s="155"/>
      <c r="S15" s="15">
        <f t="shared" ref="S15" si="0">SUM(O15:Q15)</f>
        <v>0</v>
      </c>
      <c r="T15" s="155"/>
      <c r="U15" s="139">
        <f>SUM(S15,M15,K15,I15,G15)</f>
        <v>0</v>
      </c>
      <c r="V15" s="155"/>
      <c r="W15" s="15">
        <v>-23748336</v>
      </c>
      <c r="X15" s="155"/>
      <c r="Y15" s="139">
        <f t="shared" ref="Y15:Y16" si="1">SUM(U15,W15)</f>
        <v>-23748336</v>
      </c>
    </row>
    <row r="16" spans="1:25" ht="20.85" customHeight="1">
      <c r="A16" s="152"/>
      <c r="B16" s="161" t="s">
        <v>124</v>
      </c>
      <c r="C16" s="136"/>
      <c r="D16" s="142"/>
      <c r="E16" s="162"/>
      <c r="F16" s="159"/>
      <c r="G16" s="16">
        <v>0</v>
      </c>
      <c r="H16" s="18"/>
      <c r="I16" s="16">
        <v>0</v>
      </c>
      <c r="J16" s="19"/>
      <c r="K16" s="16">
        <v>0</v>
      </c>
      <c r="L16" s="19"/>
      <c r="M16" s="16">
        <v>138055051</v>
      </c>
      <c r="N16" s="155"/>
      <c r="O16" s="16">
        <v>1081383</v>
      </c>
      <c r="P16" s="19"/>
      <c r="Q16" s="16">
        <v>161786</v>
      </c>
      <c r="R16" s="19"/>
      <c r="S16" s="16">
        <f>SUM(O16:Q16)</f>
        <v>1243169</v>
      </c>
      <c r="T16" s="19"/>
      <c r="U16" s="163">
        <f>SUM(S16,M16,K16,I16,G16)</f>
        <v>139298220</v>
      </c>
      <c r="V16" s="19"/>
      <c r="W16" s="16">
        <v>8927111</v>
      </c>
      <c r="X16" s="19"/>
      <c r="Y16" s="163">
        <f t="shared" si="1"/>
        <v>148225331</v>
      </c>
    </row>
    <row r="17" spans="1:26" s="131" customFormat="1" ht="6" customHeight="1">
      <c r="A17" s="164"/>
      <c r="B17" s="165"/>
      <c r="C17" s="137"/>
      <c r="D17" s="137"/>
      <c r="E17" s="159"/>
      <c r="F17" s="137"/>
      <c r="G17" s="138"/>
      <c r="H17" s="138"/>
      <c r="I17" s="138"/>
      <c r="J17" s="139"/>
      <c r="K17" s="138"/>
      <c r="L17" s="139"/>
      <c r="M17" s="138"/>
      <c r="N17" s="139"/>
      <c r="O17" s="138"/>
      <c r="P17" s="139"/>
      <c r="Q17" s="138"/>
      <c r="R17" s="139"/>
      <c r="S17" s="138"/>
      <c r="T17" s="139"/>
      <c r="U17" s="138"/>
      <c r="V17" s="139"/>
      <c r="W17" s="138"/>
      <c r="X17" s="139"/>
      <c r="Y17" s="138"/>
    </row>
    <row r="18" spans="1:26" ht="20.85" customHeight="1" thickBot="1">
      <c r="A18" s="152" t="s">
        <v>162</v>
      </c>
      <c r="B18" s="166"/>
      <c r="C18" s="136"/>
      <c r="D18" s="142"/>
      <c r="E18" s="142"/>
      <c r="F18" s="159"/>
      <c r="G18" s="167">
        <f>SUM(G14:G16)</f>
        <v>924000000</v>
      </c>
      <c r="H18" s="138"/>
      <c r="I18" s="167">
        <f>SUM(I14:I16)</f>
        <v>5650789665</v>
      </c>
      <c r="J18" s="139"/>
      <c r="K18" s="167">
        <f>SUM(K14:K16)</f>
        <v>77775713</v>
      </c>
      <c r="L18" s="139"/>
      <c r="M18" s="167">
        <f>SUM(M14:M16)</f>
        <v>1419671826</v>
      </c>
      <c r="N18" s="139"/>
      <c r="O18" s="167">
        <f>SUM(O14:O16)</f>
        <v>-148308485</v>
      </c>
      <c r="P18" s="139"/>
      <c r="Q18" s="167">
        <f>SUM(Q14:Q16)</f>
        <v>-2545150</v>
      </c>
      <c r="R18" s="139"/>
      <c r="S18" s="167">
        <f>SUM(S14:S16)</f>
        <v>-150853635</v>
      </c>
      <c r="T18" s="139"/>
      <c r="U18" s="167">
        <f>SUM(U14:U16)</f>
        <v>7921383569</v>
      </c>
      <c r="V18" s="139"/>
      <c r="W18" s="167">
        <f>SUM(W14:W16)</f>
        <v>87360614</v>
      </c>
      <c r="X18" s="139"/>
      <c r="Y18" s="167">
        <f>SUM(Y14:Y16)</f>
        <v>8008744183</v>
      </c>
    </row>
    <row r="19" spans="1:26" ht="20.85" customHeight="1" thickTop="1">
      <c r="A19" s="152"/>
      <c r="B19" s="166"/>
      <c r="C19" s="136"/>
      <c r="D19" s="142"/>
      <c r="E19" s="142"/>
      <c r="F19" s="159"/>
      <c r="G19" s="138"/>
      <c r="H19" s="138"/>
      <c r="I19" s="138"/>
      <c r="J19" s="139"/>
      <c r="K19" s="138"/>
      <c r="L19" s="139"/>
      <c r="M19" s="138"/>
      <c r="N19" s="139"/>
      <c r="O19" s="138"/>
      <c r="P19" s="139"/>
      <c r="Q19" s="138"/>
      <c r="R19" s="139"/>
      <c r="S19" s="138"/>
      <c r="T19" s="139"/>
      <c r="U19" s="138"/>
      <c r="V19" s="139"/>
      <c r="W19" s="138"/>
      <c r="X19" s="139"/>
      <c r="Y19" s="138"/>
    </row>
    <row r="20" spans="1:26" ht="20.85" customHeight="1">
      <c r="A20" s="152" t="s">
        <v>165</v>
      </c>
      <c r="B20" s="153"/>
      <c r="C20" s="137"/>
      <c r="D20" s="142"/>
      <c r="E20" s="137"/>
      <c r="F20" s="137"/>
      <c r="G20" s="15">
        <v>924000000</v>
      </c>
      <c r="H20" s="168"/>
      <c r="I20" s="15">
        <v>5650789665</v>
      </c>
      <c r="J20" s="169"/>
      <c r="K20" s="15">
        <v>95175713</v>
      </c>
      <c r="L20" s="169"/>
      <c r="M20" s="15">
        <v>1560255876</v>
      </c>
      <c r="N20" s="169"/>
      <c r="O20" s="15">
        <v>-192564058</v>
      </c>
      <c r="P20" s="169"/>
      <c r="Q20" s="15">
        <v>-4608557</v>
      </c>
      <c r="R20" s="169"/>
      <c r="S20" s="15">
        <f>SUM(O20,Q20)</f>
        <v>-197172615</v>
      </c>
      <c r="T20" s="169"/>
      <c r="U20" s="139">
        <f>SUM(S20,M20,K20,I20,G20)</f>
        <v>8033048639</v>
      </c>
      <c r="V20" s="169"/>
      <c r="W20" s="15">
        <v>75624605</v>
      </c>
      <c r="X20" s="169"/>
      <c r="Y20" s="139">
        <f>SUM(U20,W20)</f>
        <v>8108673244</v>
      </c>
    </row>
    <row r="21" spans="1:26" ht="20.85" customHeight="1">
      <c r="A21" s="152"/>
      <c r="B21" s="161" t="s">
        <v>124</v>
      </c>
      <c r="C21" s="136"/>
      <c r="D21" s="137"/>
      <c r="E21" s="162"/>
      <c r="F21" s="159"/>
      <c r="G21" s="163">
        <v>0</v>
      </c>
      <c r="H21" s="18"/>
      <c r="I21" s="163">
        <v>0</v>
      </c>
      <c r="J21" s="19"/>
      <c r="K21" s="163">
        <v>0</v>
      </c>
      <c r="L21" s="19"/>
      <c r="M21" s="163">
        <v>113489671</v>
      </c>
      <c r="N21" s="155"/>
      <c r="O21" s="163">
        <v>36327435</v>
      </c>
      <c r="P21" s="19"/>
      <c r="Q21" s="163">
        <v>1540371</v>
      </c>
      <c r="R21" s="19"/>
      <c r="S21" s="163">
        <f>SUM(O21:Q21)</f>
        <v>37867806</v>
      </c>
      <c r="T21" s="19"/>
      <c r="U21" s="163">
        <f>SUM(S21,M21,K21,I21,G21)</f>
        <v>151357477</v>
      </c>
      <c r="V21" s="19"/>
      <c r="W21" s="16">
        <v>4595075</v>
      </c>
      <c r="X21" s="19"/>
      <c r="Y21" s="163">
        <f t="shared" ref="Y21" si="2">SUM(U21,W21)</f>
        <v>155952552</v>
      </c>
      <c r="Z21" s="130"/>
    </row>
    <row r="22" spans="1:26" ht="8.1" customHeight="1">
      <c r="A22" s="164"/>
      <c r="B22" s="165"/>
      <c r="C22" s="137"/>
      <c r="D22" s="142"/>
      <c r="E22" s="159"/>
      <c r="F22" s="137"/>
      <c r="G22" s="138"/>
      <c r="H22" s="138"/>
      <c r="I22" s="138"/>
      <c r="J22" s="139"/>
      <c r="K22" s="138"/>
      <c r="L22" s="139"/>
      <c r="M22" s="138"/>
      <c r="N22" s="139"/>
      <c r="O22" s="138"/>
      <c r="P22" s="139"/>
      <c r="Q22" s="138"/>
      <c r="R22" s="139"/>
      <c r="S22" s="138"/>
      <c r="T22" s="139"/>
      <c r="U22" s="138"/>
      <c r="V22" s="139"/>
      <c r="W22" s="138"/>
      <c r="X22" s="139"/>
      <c r="Y22" s="138"/>
    </row>
    <row r="23" spans="1:26" ht="20.85" customHeight="1" thickBot="1">
      <c r="A23" s="152" t="s">
        <v>166</v>
      </c>
      <c r="B23" s="166"/>
      <c r="C23" s="136"/>
      <c r="D23" s="142"/>
      <c r="E23" s="142"/>
      <c r="F23" s="159"/>
      <c r="G23" s="167">
        <f>SUM(G20:G21)</f>
        <v>924000000</v>
      </c>
      <c r="H23" s="138"/>
      <c r="I23" s="167">
        <f>SUM(I20:I21)</f>
        <v>5650789665</v>
      </c>
      <c r="J23" s="139"/>
      <c r="K23" s="167">
        <f>SUM(K20:K21)</f>
        <v>95175713</v>
      </c>
      <c r="L23" s="139"/>
      <c r="M23" s="167">
        <f>SUM(M20:M21)</f>
        <v>1673745547</v>
      </c>
      <c r="N23" s="139"/>
      <c r="O23" s="167">
        <f>SUM(O20:O21)</f>
        <v>-156236623</v>
      </c>
      <c r="P23" s="139"/>
      <c r="Q23" s="167">
        <f>SUM(Q20:Q21)</f>
        <v>-3068186</v>
      </c>
      <c r="R23" s="139"/>
      <c r="S23" s="167">
        <f>SUM(S20:S21)</f>
        <v>-159304809</v>
      </c>
      <c r="T23" s="139"/>
      <c r="U23" s="167">
        <f>SUM(U20:U21)</f>
        <v>8184406116</v>
      </c>
      <c r="V23" s="139"/>
      <c r="W23" s="167">
        <f>SUM(W20:W21)</f>
        <v>80219680</v>
      </c>
      <c r="X23" s="139"/>
      <c r="Y23" s="167">
        <f>SUM(Y20:Y21)</f>
        <v>8264625796</v>
      </c>
    </row>
    <row r="24" spans="1:26" ht="20.85" customHeight="1" thickTop="1">
      <c r="A24" s="137"/>
      <c r="B24" s="137"/>
      <c r="C24" s="137"/>
      <c r="D24" s="137"/>
      <c r="E24" s="137"/>
      <c r="F24" s="137"/>
      <c r="G24" s="138"/>
      <c r="H24" s="139"/>
      <c r="I24" s="138"/>
      <c r="J24" s="139"/>
      <c r="K24" s="138"/>
      <c r="L24" s="139"/>
      <c r="M24" s="138"/>
      <c r="N24" s="138"/>
      <c r="O24" s="138"/>
      <c r="P24" s="139"/>
      <c r="Q24" s="138"/>
      <c r="R24" s="139"/>
      <c r="S24" s="138"/>
      <c r="T24" s="139"/>
      <c r="U24" s="139"/>
      <c r="V24" s="139"/>
      <c r="W24" s="138"/>
      <c r="X24" s="139"/>
      <c r="Y24" s="138"/>
    </row>
    <row r="25" spans="1:26" ht="20.85" customHeight="1">
      <c r="A25" s="137"/>
      <c r="B25" s="137"/>
      <c r="C25" s="137"/>
      <c r="D25" s="137"/>
      <c r="E25" s="137"/>
      <c r="F25" s="137"/>
      <c r="G25" s="138"/>
      <c r="H25" s="139"/>
      <c r="I25" s="138"/>
      <c r="J25" s="139"/>
      <c r="K25" s="138"/>
      <c r="L25" s="139"/>
      <c r="M25" s="138"/>
      <c r="N25" s="138"/>
      <c r="O25" s="138"/>
      <c r="P25" s="139"/>
      <c r="Q25" s="138"/>
      <c r="R25" s="139"/>
      <c r="S25" s="138"/>
      <c r="T25" s="139"/>
      <c r="U25" s="139"/>
      <c r="V25" s="139"/>
      <c r="W25" s="138"/>
      <c r="X25" s="139"/>
      <c r="Y25" s="138"/>
    </row>
    <row r="26" spans="1:26" ht="20.85" customHeight="1"/>
    <row r="27" spans="1:26" ht="20.85" customHeight="1"/>
    <row r="28" spans="1:26" ht="20.85" customHeight="1"/>
    <row r="29" spans="1:26" ht="20.85" customHeight="1"/>
    <row r="30" spans="1:26" ht="18.75" customHeight="1"/>
    <row r="31" spans="1:26" s="131" customFormat="1" ht="20.85" customHeight="1">
      <c r="A31" s="214" t="s">
        <v>82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214"/>
      <c r="V31" s="214"/>
      <c r="W31" s="214"/>
      <c r="X31" s="214"/>
      <c r="Y31" s="214"/>
    </row>
    <row r="32" spans="1:26" s="131" customFormat="1" ht="20.85" customHeight="1">
      <c r="A32" s="214" t="s">
        <v>141</v>
      </c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</row>
    <row r="33" spans="1:25" s="131" customFormat="1" ht="20.8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</row>
    <row r="34" spans="1:25" s="131" customFormat="1" ht="19.5" customHeight="1">
      <c r="A34" s="45"/>
      <c r="B34" s="170"/>
      <c r="D34" s="171"/>
      <c r="E34" s="171"/>
      <c r="F34" s="172"/>
      <c r="G34" s="129"/>
      <c r="H34" s="130"/>
      <c r="I34" s="129"/>
      <c r="J34" s="130"/>
      <c r="K34" s="129"/>
      <c r="L34" s="130"/>
      <c r="M34" s="129"/>
      <c r="N34" s="129"/>
      <c r="O34" s="129"/>
      <c r="P34" s="130"/>
      <c r="Q34" s="129"/>
      <c r="R34" s="130"/>
      <c r="S34" s="129"/>
      <c r="T34" s="130"/>
      <c r="U34" s="129"/>
      <c r="V34" s="130"/>
      <c r="W34" s="129"/>
      <c r="X34" s="130"/>
      <c r="Y34" s="129"/>
    </row>
    <row r="35" spans="1:25" ht="22.35" customHeight="1">
      <c r="A35" s="219" t="s">
        <v>153</v>
      </c>
      <c r="B35" s="219"/>
      <c r="C35" s="219"/>
      <c r="D35" s="219"/>
      <c r="E35" s="219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9"/>
    </row>
  </sheetData>
  <mergeCells count="8">
    <mergeCell ref="A32:Y32"/>
    <mergeCell ref="A35:Y35"/>
    <mergeCell ref="G5:Y5"/>
    <mergeCell ref="G6:U6"/>
    <mergeCell ref="O7:S7"/>
    <mergeCell ref="K8:M8"/>
    <mergeCell ref="O8:S8"/>
    <mergeCell ref="A31:Y31"/>
  </mergeCells>
  <pageMargins left="0.5" right="0.5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CC502-8C12-4CF0-92DB-56986E62637A}">
  <dimension ref="A1:O41"/>
  <sheetViews>
    <sheetView zoomScale="120" zoomScaleNormal="120" zoomScaleSheetLayoutView="115" workbookViewId="0">
      <selection activeCell="Q15" sqref="Q15"/>
    </sheetView>
  </sheetViews>
  <sheetFormatPr defaultRowHeight="21.75" customHeight="1"/>
  <cols>
    <col min="1" max="3" width="1.625" style="128" customWidth="1"/>
    <col min="4" max="4" width="30.125" style="128" customWidth="1"/>
    <col min="5" max="5" width="2.25" style="128" customWidth="1"/>
    <col min="6" max="6" width="0.75" style="128" customWidth="1"/>
    <col min="7" max="7" width="10.75" style="129" customWidth="1"/>
    <col min="8" max="8" width="0.875" style="129" customWidth="1"/>
    <col min="9" max="9" width="11.625" style="129" customWidth="1"/>
    <col min="10" max="10" width="0.875" style="129" customWidth="1"/>
    <col min="11" max="11" width="10.75" style="129" customWidth="1"/>
    <col min="12" max="12" width="0.875" style="130" customWidth="1"/>
    <col min="13" max="13" width="11.125" style="129" customWidth="1"/>
    <col min="14" max="14" width="0.875" style="129" customWidth="1"/>
    <col min="15" max="15" width="12.75" style="129" customWidth="1"/>
    <col min="16" max="49" width="9.125" style="128"/>
    <col min="50" max="52" width="1.625" style="128" customWidth="1"/>
    <col min="53" max="53" width="22.125" style="128" customWidth="1"/>
    <col min="54" max="54" width="2.625" style="128" customWidth="1"/>
    <col min="55" max="55" width="6.125" style="128" customWidth="1"/>
    <col min="56" max="56" width="0.375" style="128" customWidth="1"/>
    <col min="57" max="57" width="9.75" style="128" customWidth="1"/>
    <col min="58" max="58" width="0.375" style="128" customWidth="1"/>
    <col min="59" max="59" width="11.375" style="128" customWidth="1"/>
    <col min="60" max="60" width="0.375" style="128" customWidth="1"/>
    <col min="61" max="61" width="13.125" style="128" customWidth="1"/>
    <col min="62" max="62" width="0.375" style="128" customWidth="1"/>
    <col min="63" max="64" width="0" style="128" hidden="1" customWidth="1"/>
    <col min="65" max="65" width="12.125" style="128" customWidth="1"/>
    <col min="66" max="305" width="9.125" style="128"/>
    <col min="306" max="308" width="1.625" style="128" customWidth="1"/>
    <col min="309" max="309" width="22.125" style="128" customWidth="1"/>
    <col min="310" max="310" width="2.625" style="128" customWidth="1"/>
    <col min="311" max="311" width="6.125" style="128" customWidth="1"/>
    <col min="312" max="312" width="0.375" style="128" customWidth="1"/>
    <col min="313" max="313" width="9.75" style="128" customWidth="1"/>
    <col min="314" max="314" width="0.375" style="128" customWidth="1"/>
    <col min="315" max="315" width="11.375" style="128" customWidth="1"/>
    <col min="316" max="316" width="0.375" style="128" customWidth="1"/>
    <col min="317" max="317" width="13.125" style="128" customWidth="1"/>
    <col min="318" max="318" width="0.375" style="128" customWidth="1"/>
    <col min="319" max="320" width="0" style="128" hidden="1" customWidth="1"/>
    <col min="321" max="321" width="12.125" style="128" customWidth="1"/>
    <col min="322" max="561" width="9.125" style="128"/>
    <col min="562" max="564" width="1.625" style="128" customWidth="1"/>
    <col min="565" max="565" width="22.125" style="128" customWidth="1"/>
    <col min="566" max="566" width="2.625" style="128" customWidth="1"/>
    <col min="567" max="567" width="6.125" style="128" customWidth="1"/>
    <col min="568" max="568" width="0.375" style="128" customWidth="1"/>
    <col min="569" max="569" width="9.75" style="128" customWidth="1"/>
    <col min="570" max="570" width="0.375" style="128" customWidth="1"/>
    <col min="571" max="571" width="11.375" style="128" customWidth="1"/>
    <col min="572" max="572" width="0.375" style="128" customWidth="1"/>
    <col min="573" max="573" width="13.125" style="128" customWidth="1"/>
    <col min="574" max="574" width="0.375" style="128" customWidth="1"/>
    <col min="575" max="576" width="0" style="128" hidden="1" customWidth="1"/>
    <col min="577" max="577" width="12.125" style="128" customWidth="1"/>
    <col min="578" max="817" width="9.125" style="128"/>
    <col min="818" max="820" width="1.625" style="128" customWidth="1"/>
    <col min="821" max="821" width="22.125" style="128" customWidth="1"/>
    <col min="822" max="822" width="2.625" style="128" customWidth="1"/>
    <col min="823" max="823" width="6.125" style="128" customWidth="1"/>
    <col min="824" max="824" width="0.375" style="128" customWidth="1"/>
    <col min="825" max="825" width="9.75" style="128" customWidth="1"/>
    <col min="826" max="826" width="0.375" style="128" customWidth="1"/>
    <col min="827" max="827" width="11.375" style="128" customWidth="1"/>
    <col min="828" max="828" width="0.375" style="128" customWidth="1"/>
    <col min="829" max="829" width="13.125" style="128" customWidth="1"/>
    <col min="830" max="830" width="0.375" style="128" customWidth="1"/>
    <col min="831" max="832" width="0" style="128" hidden="1" customWidth="1"/>
    <col min="833" max="833" width="12.125" style="128" customWidth="1"/>
    <col min="834" max="1073" width="9.125" style="128"/>
    <col min="1074" max="1076" width="1.625" style="128" customWidth="1"/>
    <col min="1077" max="1077" width="22.125" style="128" customWidth="1"/>
    <col min="1078" max="1078" width="2.625" style="128" customWidth="1"/>
    <col min="1079" max="1079" width="6.125" style="128" customWidth="1"/>
    <col min="1080" max="1080" width="0.375" style="128" customWidth="1"/>
    <col min="1081" max="1081" width="9.75" style="128" customWidth="1"/>
    <col min="1082" max="1082" width="0.375" style="128" customWidth="1"/>
    <col min="1083" max="1083" width="11.375" style="128" customWidth="1"/>
    <col min="1084" max="1084" width="0.375" style="128" customWidth="1"/>
    <col min="1085" max="1085" width="13.125" style="128" customWidth="1"/>
    <col min="1086" max="1086" width="0.375" style="128" customWidth="1"/>
    <col min="1087" max="1088" width="0" style="128" hidden="1" customWidth="1"/>
    <col min="1089" max="1089" width="12.125" style="128" customWidth="1"/>
    <col min="1090" max="1329" width="9.125" style="128"/>
    <col min="1330" max="1332" width="1.625" style="128" customWidth="1"/>
    <col min="1333" max="1333" width="22.125" style="128" customWidth="1"/>
    <col min="1334" max="1334" width="2.625" style="128" customWidth="1"/>
    <col min="1335" max="1335" width="6.125" style="128" customWidth="1"/>
    <col min="1336" max="1336" width="0.375" style="128" customWidth="1"/>
    <col min="1337" max="1337" width="9.75" style="128" customWidth="1"/>
    <col min="1338" max="1338" width="0.375" style="128" customWidth="1"/>
    <col min="1339" max="1339" width="11.375" style="128" customWidth="1"/>
    <col min="1340" max="1340" width="0.375" style="128" customWidth="1"/>
    <col min="1341" max="1341" width="13.125" style="128" customWidth="1"/>
    <col min="1342" max="1342" width="0.375" style="128" customWidth="1"/>
    <col min="1343" max="1344" width="0" style="128" hidden="1" customWidth="1"/>
    <col min="1345" max="1345" width="12.125" style="128" customWidth="1"/>
    <col min="1346" max="1585" width="9.125" style="128"/>
    <col min="1586" max="1588" width="1.625" style="128" customWidth="1"/>
    <col min="1589" max="1589" width="22.125" style="128" customWidth="1"/>
    <col min="1590" max="1590" width="2.625" style="128" customWidth="1"/>
    <col min="1591" max="1591" width="6.125" style="128" customWidth="1"/>
    <col min="1592" max="1592" width="0.375" style="128" customWidth="1"/>
    <col min="1593" max="1593" width="9.75" style="128" customWidth="1"/>
    <col min="1594" max="1594" width="0.375" style="128" customWidth="1"/>
    <col min="1595" max="1595" width="11.375" style="128" customWidth="1"/>
    <col min="1596" max="1596" width="0.375" style="128" customWidth="1"/>
    <col min="1597" max="1597" width="13.125" style="128" customWidth="1"/>
    <col min="1598" max="1598" width="0.375" style="128" customWidth="1"/>
    <col min="1599" max="1600" width="0" style="128" hidden="1" customWidth="1"/>
    <col min="1601" max="1601" width="12.125" style="128" customWidth="1"/>
    <col min="1602" max="1841" width="9.125" style="128"/>
    <col min="1842" max="1844" width="1.625" style="128" customWidth="1"/>
    <col min="1845" max="1845" width="22.125" style="128" customWidth="1"/>
    <col min="1846" max="1846" width="2.625" style="128" customWidth="1"/>
    <col min="1847" max="1847" width="6.125" style="128" customWidth="1"/>
    <col min="1848" max="1848" width="0.375" style="128" customWidth="1"/>
    <col min="1849" max="1849" width="9.75" style="128" customWidth="1"/>
    <col min="1850" max="1850" width="0.375" style="128" customWidth="1"/>
    <col min="1851" max="1851" width="11.375" style="128" customWidth="1"/>
    <col min="1852" max="1852" width="0.375" style="128" customWidth="1"/>
    <col min="1853" max="1853" width="13.125" style="128" customWidth="1"/>
    <col min="1854" max="1854" width="0.375" style="128" customWidth="1"/>
    <col min="1855" max="1856" width="0" style="128" hidden="1" customWidth="1"/>
    <col min="1857" max="1857" width="12.125" style="128" customWidth="1"/>
    <col min="1858" max="2097" width="9.125" style="128"/>
    <col min="2098" max="2100" width="1.625" style="128" customWidth="1"/>
    <col min="2101" max="2101" width="22.125" style="128" customWidth="1"/>
    <col min="2102" max="2102" width="2.625" style="128" customWidth="1"/>
    <col min="2103" max="2103" width="6.125" style="128" customWidth="1"/>
    <col min="2104" max="2104" width="0.375" style="128" customWidth="1"/>
    <col min="2105" max="2105" width="9.75" style="128" customWidth="1"/>
    <col min="2106" max="2106" width="0.375" style="128" customWidth="1"/>
    <col min="2107" max="2107" width="11.375" style="128" customWidth="1"/>
    <col min="2108" max="2108" width="0.375" style="128" customWidth="1"/>
    <col min="2109" max="2109" width="13.125" style="128" customWidth="1"/>
    <col min="2110" max="2110" width="0.375" style="128" customWidth="1"/>
    <col min="2111" max="2112" width="0" style="128" hidden="1" customWidth="1"/>
    <col min="2113" max="2113" width="12.125" style="128" customWidth="1"/>
    <col min="2114" max="2353" width="9.125" style="128"/>
    <col min="2354" max="2356" width="1.625" style="128" customWidth="1"/>
    <col min="2357" max="2357" width="22.125" style="128" customWidth="1"/>
    <col min="2358" max="2358" width="2.625" style="128" customWidth="1"/>
    <col min="2359" max="2359" width="6.125" style="128" customWidth="1"/>
    <col min="2360" max="2360" width="0.375" style="128" customWidth="1"/>
    <col min="2361" max="2361" width="9.75" style="128" customWidth="1"/>
    <col min="2362" max="2362" width="0.375" style="128" customWidth="1"/>
    <col min="2363" max="2363" width="11.375" style="128" customWidth="1"/>
    <col min="2364" max="2364" width="0.375" style="128" customWidth="1"/>
    <col min="2365" max="2365" width="13.125" style="128" customWidth="1"/>
    <col min="2366" max="2366" width="0.375" style="128" customWidth="1"/>
    <col min="2367" max="2368" width="0" style="128" hidden="1" customWidth="1"/>
    <col min="2369" max="2369" width="12.125" style="128" customWidth="1"/>
    <col min="2370" max="2609" width="9.125" style="128"/>
    <col min="2610" max="2612" width="1.625" style="128" customWidth="1"/>
    <col min="2613" max="2613" width="22.125" style="128" customWidth="1"/>
    <col min="2614" max="2614" width="2.625" style="128" customWidth="1"/>
    <col min="2615" max="2615" width="6.125" style="128" customWidth="1"/>
    <col min="2616" max="2616" width="0.375" style="128" customWidth="1"/>
    <col min="2617" max="2617" width="9.75" style="128" customWidth="1"/>
    <col min="2618" max="2618" width="0.375" style="128" customWidth="1"/>
    <col min="2619" max="2619" width="11.375" style="128" customWidth="1"/>
    <col min="2620" max="2620" width="0.375" style="128" customWidth="1"/>
    <col min="2621" max="2621" width="13.125" style="128" customWidth="1"/>
    <col min="2622" max="2622" width="0.375" style="128" customWidth="1"/>
    <col min="2623" max="2624" width="0" style="128" hidden="1" customWidth="1"/>
    <col min="2625" max="2625" width="12.125" style="128" customWidth="1"/>
    <col min="2626" max="2865" width="9.125" style="128"/>
    <col min="2866" max="2868" width="1.625" style="128" customWidth="1"/>
    <col min="2869" max="2869" width="22.125" style="128" customWidth="1"/>
    <col min="2870" max="2870" width="2.625" style="128" customWidth="1"/>
    <col min="2871" max="2871" width="6.125" style="128" customWidth="1"/>
    <col min="2872" max="2872" width="0.375" style="128" customWidth="1"/>
    <col min="2873" max="2873" width="9.75" style="128" customWidth="1"/>
    <col min="2874" max="2874" width="0.375" style="128" customWidth="1"/>
    <col min="2875" max="2875" width="11.375" style="128" customWidth="1"/>
    <col min="2876" max="2876" width="0.375" style="128" customWidth="1"/>
    <col min="2877" max="2877" width="13.125" style="128" customWidth="1"/>
    <col min="2878" max="2878" width="0.375" style="128" customWidth="1"/>
    <col min="2879" max="2880" width="0" style="128" hidden="1" customWidth="1"/>
    <col min="2881" max="2881" width="12.125" style="128" customWidth="1"/>
    <col min="2882" max="3121" width="9.125" style="128"/>
    <col min="3122" max="3124" width="1.625" style="128" customWidth="1"/>
    <col min="3125" max="3125" width="22.125" style="128" customWidth="1"/>
    <col min="3126" max="3126" width="2.625" style="128" customWidth="1"/>
    <col min="3127" max="3127" width="6.125" style="128" customWidth="1"/>
    <col min="3128" max="3128" width="0.375" style="128" customWidth="1"/>
    <col min="3129" max="3129" width="9.75" style="128" customWidth="1"/>
    <col min="3130" max="3130" width="0.375" style="128" customWidth="1"/>
    <col min="3131" max="3131" width="11.375" style="128" customWidth="1"/>
    <col min="3132" max="3132" width="0.375" style="128" customWidth="1"/>
    <col min="3133" max="3133" width="13.125" style="128" customWidth="1"/>
    <col min="3134" max="3134" width="0.375" style="128" customWidth="1"/>
    <col min="3135" max="3136" width="0" style="128" hidden="1" customWidth="1"/>
    <col min="3137" max="3137" width="12.125" style="128" customWidth="1"/>
    <col min="3138" max="3377" width="9.125" style="128"/>
    <col min="3378" max="3380" width="1.625" style="128" customWidth="1"/>
    <col min="3381" max="3381" width="22.125" style="128" customWidth="1"/>
    <col min="3382" max="3382" width="2.625" style="128" customWidth="1"/>
    <col min="3383" max="3383" width="6.125" style="128" customWidth="1"/>
    <col min="3384" max="3384" width="0.375" style="128" customWidth="1"/>
    <col min="3385" max="3385" width="9.75" style="128" customWidth="1"/>
    <col min="3386" max="3386" width="0.375" style="128" customWidth="1"/>
    <col min="3387" max="3387" width="11.375" style="128" customWidth="1"/>
    <col min="3388" max="3388" width="0.375" style="128" customWidth="1"/>
    <col min="3389" max="3389" width="13.125" style="128" customWidth="1"/>
    <col min="3390" max="3390" width="0.375" style="128" customWidth="1"/>
    <col min="3391" max="3392" width="0" style="128" hidden="1" customWidth="1"/>
    <col min="3393" max="3393" width="12.125" style="128" customWidth="1"/>
    <col min="3394" max="3633" width="9.125" style="128"/>
    <col min="3634" max="3636" width="1.625" style="128" customWidth="1"/>
    <col min="3637" max="3637" width="22.125" style="128" customWidth="1"/>
    <col min="3638" max="3638" width="2.625" style="128" customWidth="1"/>
    <col min="3639" max="3639" width="6.125" style="128" customWidth="1"/>
    <col min="3640" max="3640" width="0.375" style="128" customWidth="1"/>
    <col min="3641" max="3641" width="9.75" style="128" customWidth="1"/>
    <col min="3642" max="3642" width="0.375" style="128" customWidth="1"/>
    <col min="3643" max="3643" width="11.375" style="128" customWidth="1"/>
    <col min="3644" max="3644" width="0.375" style="128" customWidth="1"/>
    <col min="3645" max="3645" width="13.125" style="128" customWidth="1"/>
    <col min="3646" max="3646" width="0.375" style="128" customWidth="1"/>
    <col min="3647" max="3648" width="0" style="128" hidden="1" customWidth="1"/>
    <col min="3649" max="3649" width="12.125" style="128" customWidth="1"/>
    <col min="3650" max="3889" width="9.125" style="128"/>
    <col min="3890" max="3892" width="1.625" style="128" customWidth="1"/>
    <col min="3893" max="3893" width="22.125" style="128" customWidth="1"/>
    <col min="3894" max="3894" width="2.625" style="128" customWidth="1"/>
    <col min="3895" max="3895" width="6.125" style="128" customWidth="1"/>
    <col min="3896" max="3896" width="0.375" style="128" customWidth="1"/>
    <col min="3897" max="3897" width="9.75" style="128" customWidth="1"/>
    <col min="3898" max="3898" width="0.375" style="128" customWidth="1"/>
    <col min="3899" max="3899" width="11.375" style="128" customWidth="1"/>
    <col min="3900" max="3900" width="0.375" style="128" customWidth="1"/>
    <col min="3901" max="3901" width="13.125" style="128" customWidth="1"/>
    <col min="3902" max="3902" width="0.375" style="128" customWidth="1"/>
    <col min="3903" max="3904" width="0" style="128" hidden="1" customWidth="1"/>
    <col min="3905" max="3905" width="12.125" style="128" customWidth="1"/>
    <col min="3906" max="4145" width="9.125" style="128"/>
    <col min="4146" max="4148" width="1.625" style="128" customWidth="1"/>
    <col min="4149" max="4149" width="22.125" style="128" customWidth="1"/>
    <col min="4150" max="4150" width="2.625" style="128" customWidth="1"/>
    <col min="4151" max="4151" width="6.125" style="128" customWidth="1"/>
    <col min="4152" max="4152" width="0.375" style="128" customWidth="1"/>
    <col min="4153" max="4153" width="9.75" style="128" customWidth="1"/>
    <col min="4154" max="4154" width="0.375" style="128" customWidth="1"/>
    <col min="4155" max="4155" width="11.375" style="128" customWidth="1"/>
    <col min="4156" max="4156" width="0.375" style="128" customWidth="1"/>
    <col min="4157" max="4157" width="13.125" style="128" customWidth="1"/>
    <col min="4158" max="4158" width="0.375" style="128" customWidth="1"/>
    <col min="4159" max="4160" width="0" style="128" hidden="1" customWidth="1"/>
    <col min="4161" max="4161" width="12.125" style="128" customWidth="1"/>
    <col min="4162" max="4401" width="9.125" style="128"/>
    <col min="4402" max="4404" width="1.625" style="128" customWidth="1"/>
    <col min="4405" max="4405" width="22.125" style="128" customWidth="1"/>
    <col min="4406" max="4406" width="2.625" style="128" customWidth="1"/>
    <col min="4407" max="4407" width="6.125" style="128" customWidth="1"/>
    <col min="4408" max="4408" width="0.375" style="128" customWidth="1"/>
    <col min="4409" max="4409" width="9.75" style="128" customWidth="1"/>
    <col min="4410" max="4410" width="0.375" style="128" customWidth="1"/>
    <col min="4411" max="4411" width="11.375" style="128" customWidth="1"/>
    <col min="4412" max="4412" width="0.375" style="128" customWidth="1"/>
    <col min="4413" max="4413" width="13.125" style="128" customWidth="1"/>
    <col min="4414" max="4414" width="0.375" style="128" customWidth="1"/>
    <col min="4415" max="4416" width="0" style="128" hidden="1" customWidth="1"/>
    <col min="4417" max="4417" width="12.125" style="128" customWidth="1"/>
    <col min="4418" max="4657" width="9.125" style="128"/>
    <col min="4658" max="4660" width="1.625" style="128" customWidth="1"/>
    <col min="4661" max="4661" width="22.125" style="128" customWidth="1"/>
    <col min="4662" max="4662" width="2.625" style="128" customWidth="1"/>
    <col min="4663" max="4663" width="6.125" style="128" customWidth="1"/>
    <col min="4664" max="4664" width="0.375" style="128" customWidth="1"/>
    <col min="4665" max="4665" width="9.75" style="128" customWidth="1"/>
    <col min="4666" max="4666" width="0.375" style="128" customWidth="1"/>
    <col min="4667" max="4667" width="11.375" style="128" customWidth="1"/>
    <col min="4668" max="4668" width="0.375" style="128" customWidth="1"/>
    <col min="4669" max="4669" width="13.125" style="128" customWidth="1"/>
    <col min="4670" max="4670" width="0.375" style="128" customWidth="1"/>
    <col min="4671" max="4672" width="0" style="128" hidden="1" customWidth="1"/>
    <col min="4673" max="4673" width="12.125" style="128" customWidth="1"/>
    <col min="4674" max="4913" width="9.125" style="128"/>
    <col min="4914" max="4916" width="1.625" style="128" customWidth="1"/>
    <col min="4917" max="4917" width="22.125" style="128" customWidth="1"/>
    <col min="4918" max="4918" width="2.625" style="128" customWidth="1"/>
    <col min="4919" max="4919" width="6.125" style="128" customWidth="1"/>
    <col min="4920" max="4920" width="0.375" style="128" customWidth="1"/>
    <col min="4921" max="4921" width="9.75" style="128" customWidth="1"/>
    <col min="4922" max="4922" width="0.375" style="128" customWidth="1"/>
    <col min="4923" max="4923" width="11.375" style="128" customWidth="1"/>
    <col min="4924" max="4924" width="0.375" style="128" customWidth="1"/>
    <col min="4925" max="4925" width="13.125" style="128" customWidth="1"/>
    <col min="4926" max="4926" width="0.375" style="128" customWidth="1"/>
    <col min="4927" max="4928" width="0" style="128" hidden="1" customWidth="1"/>
    <col min="4929" max="4929" width="12.125" style="128" customWidth="1"/>
    <col min="4930" max="5169" width="9.125" style="128"/>
    <col min="5170" max="5172" width="1.625" style="128" customWidth="1"/>
    <col min="5173" max="5173" width="22.125" style="128" customWidth="1"/>
    <col min="5174" max="5174" width="2.625" style="128" customWidth="1"/>
    <col min="5175" max="5175" width="6.125" style="128" customWidth="1"/>
    <col min="5176" max="5176" width="0.375" style="128" customWidth="1"/>
    <col min="5177" max="5177" width="9.75" style="128" customWidth="1"/>
    <col min="5178" max="5178" width="0.375" style="128" customWidth="1"/>
    <col min="5179" max="5179" width="11.375" style="128" customWidth="1"/>
    <col min="5180" max="5180" width="0.375" style="128" customWidth="1"/>
    <col min="5181" max="5181" width="13.125" style="128" customWidth="1"/>
    <col min="5182" max="5182" width="0.375" style="128" customWidth="1"/>
    <col min="5183" max="5184" width="0" style="128" hidden="1" customWidth="1"/>
    <col min="5185" max="5185" width="12.125" style="128" customWidth="1"/>
    <col min="5186" max="5425" width="9.125" style="128"/>
    <col min="5426" max="5428" width="1.625" style="128" customWidth="1"/>
    <col min="5429" max="5429" width="22.125" style="128" customWidth="1"/>
    <col min="5430" max="5430" width="2.625" style="128" customWidth="1"/>
    <col min="5431" max="5431" width="6.125" style="128" customWidth="1"/>
    <col min="5432" max="5432" width="0.375" style="128" customWidth="1"/>
    <col min="5433" max="5433" width="9.75" style="128" customWidth="1"/>
    <col min="5434" max="5434" width="0.375" style="128" customWidth="1"/>
    <col min="5435" max="5435" width="11.375" style="128" customWidth="1"/>
    <col min="5436" max="5436" width="0.375" style="128" customWidth="1"/>
    <col min="5437" max="5437" width="13.125" style="128" customWidth="1"/>
    <col min="5438" max="5438" width="0.375" style="128" customWidth="1"/>
    <col min="5439" max="5440" width="0" style="128" hidden="1" customWidth="1"/>
    <col min="5441" max="5441" width="12.125" style="128" customWidth="1"/>
    <col min="5442" max="5681" width="9.125" style="128"/>
    <col min="5682" max="5684" width="1.625" style="128" customWidth="1"/>
    <col min="5685" max="5685" width="22.125" style="128" customWidth="1"/>
    <col min="5686" max="5686" width="2.625" style="128" customWidth="1"/>
    <col min="5687" max="5687" width="6.125" style="128" customWidth="1"/>
    <col min="5688" max="5688" width="0.375" style="128" customWidth="1"/>
    <col min="5689" max="5689" width="9.75" style="128" customWidth="1"/>
    <col min="5690" max="5690" width="0.375" style="128" customWidth="1"/>
    <col min="5691" max="5691" width="11.375" style="128" customWidth="1"/>
    <col min="5692" max="5692" width="0.375" style="128" customWidth="1"/>
    <col min="5693" max="5693" width="13.125" style="128" customWidth="1"/>
    <col min="5694" max="5694" width="0.375" style="128" customWidth="1"/>
    <col min="5695" max="5696" width="0" style="128" hidden="1" customWidth="1"/>
    <col min="5697" max="5697" width="12.125" style="128" customWidth="1"/>
    <col min="5698" max="5937" width="9.125" style="128"/>
    <col min="5938" max="5940" width="1.625" style="128" customWidth="1"/>
    <col min="5941" max="5941" width="22.125" style="128" customWidth="1"/>
    <col min="5942" max="5942" width="2.625" style="128" customWidth="1"/>
    <col min="5943" max="5943" width="6.125" style="128" customWidth="1"/>
    <col min="5944" max="5944" width="0.375" style="128" customWidth="1"/>
    <col min="5945" max="5945" width="9.75" style="128" customWidth="1"/>
    <col min="5946" max="5946" width="0.375" style="128" customWidth="1"/>
    <col min="5947" max="5947" width="11.375" style="128" customWidth="1"/>
    <col min="5948" max="5948" width="0.375" style="128" customWidth="1"/>
    <col min="5949" max="5949" width="13.125" style="128" customWidth="1"/>
    <col min="5950" max="5950" width="0.375" style="128" customWidth="1"/>
    <col min="5951" max="5952" width="0" style="128" hidden="1" customWidth="1"/>
    <col min="5953" max="5953" width="12.125" style="128" customWidth="1"/>
    <col min="5954" max="6193" width="9.125" style="128"/>
    <col min="6194" max="6196" width="1.625" style="128" customWidth="1"/>
    <col min="6197" max="6197" width="22.125" style="128" customWidth="1"/>
    <col min="6198" max="6198" width="2.625" style="128" customWidth="1"/>
    <col min="6199" max="6199" width="6.125" style="128" customWidth="1"/>
    <col min="6200" max="6200" width="0.375" style="128" customWidth="1"/>
    <col min="6201" max="6201" width="9.75" style="128" customWidth="1"/>
    <col min="6202" max="6202" width="0.375" style="128" customWidth="1"/>
    <col min="6203" max="6203" width="11.375" style="128" customWidth="1"/>
    <col min="6204" max="6204" width="0.375" style="128" customWidth="1"/>
    <col min="6205" max="6205" width="13.125" style="128" customWidth="1"/>
    <col min="6206" max="6206" width="0.375" style="128" customWidth="1"/>
    <col min="6207" max="6208" width="0" style="128" hidden="1" customWidth="1"/>
    <col min="6209" max="6209" width="12.125" style="128" customWidth="1"/>
    <col min="6210" max="6449" width="9.125" style="128"/>
    <col min="6450" max="6452" width="1.625" style="128" customWidth="1"/>
    <col min="6453" max="6453" width="22.125" style="128" customWidth="1"/>
    <col min="6454" max="6454" width="2.625" style="128" customWidth="1"/>
    <col min="6455" max="6455" width="6.125" style="128" customWidth="1"/>
    <col min="6456" max="6456" width="0.375" style="128" customWidth="1"/>
    <col min="6457" max="6457" width="9.75" style="128" customWidth="1"/>
    <col min="6458" max="6458" width="0.375" style="128" customWidth="1"/>
    <col min="6459" max="6459" width="11.375" style="128" customWidth="1"/>
    <col min="6460" max="6460" width="0.375" style="128" customWidth="1"/>
    <col min="6461" max="6461" width="13.125" style="128" customWidth="1"/>
    <col min="6462" max="6462" width="0.375" style="128" customWidth="1"/>
    <col min="6463" max="6464" width="0" style="128" hidden="1" customWidth="1"/>
    <col min="6465" max="6465" width="12.125" style="128" customWidth="1"/>
    <col min="6466" max="6705" width="9.125" style="128"/>
    <col min="6706" max="6708" width="1.625" style="128" customWidth="1"/>
    <col min="6709" max="6709" width="22.125" style="128" customWidth="1"/>
    <col min="6710" max="6710" width="2.625" style="128" customWidth="1"/>
    <col min="6711" max="6711" width="6.125" style="128" customWidth="1"/>
    <col min="6712" max="6712" width="0.375" style="128" customWidth="1"/>
    <col min="6713" max="6713" width="9.75" style="128" customWidth="1"/>
    <col min="6714" max="6714" width="0.375" style="128" customWidth="1"/>
    <col min="6715" max="6715" width="11.375" style="128" customWidth="1"/>
    <col min="6716" max="6716" width="0.375" style="128" customWidth="1"/>
    <col min="6717" max="6717" width="13.125" style="128" customWidth="1"/>
    <col min="6718" max="6718" width="0.375" style="128" customWidth="1"/>
    <col min="6719" max="6720" width="0" style="128" hidden="1" customWidth="1"/>
    <col min="6721" max="6721" width="12.125" style="128" customWidth="1"/>
    <col min="6722" max="6961" width="9.125" style="128"/>
    <col min="6962" max="6964" width="1.625" style="128" customWidth="1"/>
    <col min="6965" max="6965" width="22.125" style="128" customWidth="1"/>
    <col min="6966" max="6966" width="2.625" style="128" customWidth="1"/>
    <col min="6967" max="6967" width="6.125" style="128" customWidth="1"/>
    <col min="6968" max="6968" width="0.375" style="128" customWidth="1"/>
    <col min="6969" max="6969" width="9.75" style="128" customWidth="1"/>
    <col min="6970" max="6970" width="0.375" style="128" customWidth="1"/>
    <col min="6971" max="6971" width="11.375" style="128" customWidth="1"/>
    <col min="6972" max="6972" width="0.375" style="128" customWidth="1"/>
    <col min="6973" max="6973" width="13.125" style="128" customWidth="1"/>
    <col min="6974" max="6974" width="0.375" style="128" customWidth="1"/>
    <col min="6975" max="6976" width="0" style="128" hidden="1" customWidth="1"/>
    <col min="6977" max="6977" width="12.125" style="128" customWidth="1"/>
    <col min="6978" max="7217" width="9.125" style="128"/>
    <col min="7218" max="7220" width="1.625" style="128" customWidth="1"/>
    <col min="7221" max="7221" width="22.125" style="128" customWidth="1"/>
    <col min="7222" max="7222" width="2.625" style="128" customWidth="1"/>
    <col min="7223" max="7223" width="6.125" style="128" customWidth="1"/>
    <col min="7224" max="7224" width="0.375" style="128" customWidth="1"/>
    <col min="7225" max="7225" width="9.75" style="128" customWidth="1"/>
    <col min="7226" max="7226" width="0.375" style="128" customWidth="1"/>
    <col min="7227" max="7227" width="11.375" style="128" customWidth="1"/>
    <col min="7228" max="7228" width="0.375" style="128" customWidth="1"/>
    <col min="7229" max="7229" width="13.125" style="128" customWidth="1"/>
    <col min="7230" max="7230" width="0.375" style="128" customWidth="1"/>
    <col min="7231" max="7232" width="0" style="128" hidden="1" customWidth="1"/>
    <col min="7233" max="7233" width="12.125" style="128" customWidth="1"/>
    <col min="7234" max="7473" width="9.125" style="128"/>
    <col min="7474" max="7476" width="1.625" style="128" customWidth="1"/>
    <col min="7477" max="7477" width="22.125" style="128" customWidth="1"/>
    <col min="7478" max="7478" width="2.625" style="128" customWidth="1"/>
    <col min="7479" max="7479" width="6.125" style="128" customWidth="1"/>
    <col min="7480" max="7480" width="0.375" style="128" customWidth="1"/>
    <col min="7481" max="7481" width="9.75" style="128" customWidth="1"/>
    <col min="7482" max="7482" width="0.375" style="128" customWidth="1"/>
    <col min="7483" max="7483" width="11.375" style="128" customWidth="1"/>
    <col min="7484" max="7484" width="0.375" style="128" customWidth="1"/>
    <col min="7485" max="7485" width="13.125" style="128" customWidth="1"/>
    <col min="7486" max="7486" width="0.375" style="128" customWidth="1"/>
    <col min="7487" max="7488" width="0" style="128" hidden="1" customWidth="1"/>
    <col min="7489" max="7489" width="12.125" style="128" customWidth="1"/>
    <col min="7490" max="7729" width="9.125" style="128"/>
    <col min="7730" max="7732" width="1.625" style="128" customWidth="1"/>
    <col min="7733" max="7733" width="22.125" style="128" customWidth="1"/>
    <col min="7734" max="7734" width="2.625" style="128" customWidth="1"/>
    <col min="7735" max="7735" width="6.125" style="128" customWidth="1"/>
    <col min="7736" max="7736" width="0.375" style="128" customWidth="1"/>
    <col min="7737" max="7737" width="9.75" style="128" customWidth="1"/>
    <col min="7738" max="7738" width="0.375" style="128" customWidth="1"/>
    <col min="7739" max="7739" width="11.375" style="128" customWidth="1"/>
    <col min="7740" max="7740" width="0.375" style="128" customWidth="1"/>
    <col min="7741" max="7741" width="13.125" style="128" customWidth="1"/>
    <col min="7742" max="7742" width="0.375" style="128" customWidth="1"/>
    <col min="7743" max="7744" width="0" style="128" hidden="1" customWidth="1"/>
    <col min="7745" max="7745" width="12.125" style="128" customWidth="1"/>
    <col min="7746" max="7985" width="9.125" style="128"/>
    <col min="7986" max="7988" width="1.625" style="128" customWidth="1"/>
    <col min="7989" max="7989" width="22.125" style="128" customWidth="1"/>
    <col min="7990" max="7990" width="2.625" style="128" customWidth="1"/>
    <col min="7991" max="7991" width="6.125" style="128" customWidth="1"/>
    <col min="7992" max="7992" width="0.375" style="128" customWidth="1"/>
    <col min="7993" max="7993" width="9.75" style="128" customWidth="1"/>
    <col min="7994" max="7994" width="0.375" style="128" customWidth="1"/>
    <col min="7995" max="7995" width="11.375" style="128" customWidth="1"/>
    <col min="7996" max="7996" width="0.375" style="128" customWidth="1"/>
    <col min="7997" max="7997" width="13.125" style="128" customWidth="1"/>
    <col min="7998" max="7998" width="0.375" style="128" customWidth="1"/>
    <col min="7999" max="8000" width="0" style="128" hidden="1" customWidth="1"/>
    <col min="8001" max="8001" width="12.125" style="128" customWidth="1"/>
    <col min="8002" max="8241" width="9.125" style="128"/>
    <col min="8242" max="8244" width="1.625" style="128" customWidth="1"/>
    <col min="8245" max="8245" width="22.125" style="128" customWidth="1"/>
    <col min="8246" max="8246" width="2.625" style="128" customWidth="1"/>
    <col min="8247" max="8247" width="6.125" style="128" customWidth="1"/>
    <col min="8248" max="8248" width="0.375" style="128" customWidth="1"/>
    <col min="8249" max="8249" width="9.75" style="128" customWidth="1"/>
    <col min="8250" max="8250" width="0.375" style="128" customWidth="1"/>
    <col min="8251" max="8251" width="11.375" style="128" customWidth="1"/>
    <col min="8252" max="8252" width="0.375" style="128" customWidth="1"/>
    <col min="8253" max="8253" width="13.125" style="128" customWidth="1"/>
    <col min="8254" max="8254" width="0.375" style="128" customWidth="1"/>
    <col min="8255" max="8256" width="0" style="128" hidden="1" customWidth="1"/>
    <col min="8257" max="8257" width="12.125" style="128" customWidth="1"/>
    <col min="8258" max="8497" width="9.125" style="128"/>
    <col min="8498" max="8500" width="1.625" style="128" customWidth="1"/>
    <col min="8501" max="8501" width="22.125" style="128" customWidth="1"/>
    <col min="8502" max="8502" width="2.625" style="128" customWidth="1"/>
    <col min="8503" max="8503" width="6.125" style="128" customWidth="1"/>
    <col min="8504" max="8504" width="0.375" style="128" customWidth="1"/>
    <col min="8505" max="8505" width="9.75" style="128" customWidth="1"/>
    <col min="8506" max="8506" width="0.375" style="128" customWidth="1"/>
    <col min="8507" max="8507" width="11.375" style="128" customWidth="1"/>
    <col min="8508" max="8508" width="0.375" style="128" customWidth="1"/>
    <col min="8509" max="8509" width="13.125" style="128" customWidth="1"/>
    <col min="8510" max="8510" width="0.375" style="128" customWidth="1"/>
    <col min="8511" max="8512" width="0" style="128" hidden="1" customWidth="1"/>
    <col min="8513" max="8513" width="12.125" style="128" customWidth="1"/>
    <col min="8514" max="8753" width="9.125" style="128"/>
    <col min="8754" max="8756" width="1.625" style="128" customWidth="1"/>
    <col min="8757" max="8757" width="22.125" style="128" customWidth="1"/>
    <col min="8758" max="8758" width="2.625" style="128" customWidth="1"/>
    <col min="8759" max="8759" width="6.125" style="128" customWidth="1"/>
    <col min="8760" max="8760" width="0.375" style="128" customWidth="1"/>
    <col min="8761" max="8761" width="9.75" style="128" customWidth="1"/>
    <col min="8762" max="8762" width="0.375" style="128" customWidth="1"/>
    <col min="8763" max="8763" width="11.375" style="128" customWidth="1"/>
    <col min="8764" max="8764" width="0.375" style="128" customWidth="1"/>
    <col min="8765" max="8765" width="13.125" style="128" customWidth="1"/>
    <col min="8766" max="8766" width="0.375" style="128" customWidth="1"/>
    <col min="8767" max="8768" width="0" style="128" hidden="1" customWidth="1"/>
    <col min="8769" max="8769" width="12.125" style="128" customWidth="1"/>
    <col min="8770" max="9009" width="9.125" style="128"/>
    <col min="9010" max="9012" width="1.625" style="128" customWidth="1"/>
    <col min="9013" max="9013" width="22.125" style="128" customWidth="1"/>
    <col min="9014" max="9014" width="2.625" style="128" customWidth="1"/>
    <col min="9015" max="9015" width="6.125" style="128" customWidth="1"/>
    <col min="9016" max="9016" width="0.375" style="128" customWidth="1"/>
    <col min="9017" max="9017" width="9.75" style="128" customWidth="1"/>
    <col min="9018" max="9018" width="0.375" style="128" customWidth="1"/>
    <col min="9019" max="9019" width="11.375" style="128" customWidth="1"/>
    <col min="9020" max="9020" width="0.375" style="128" customWidth="1"/>
    <col min="9021" max="9021" width="13.125" style="128" customWidth="1"/>
    <col min="9022" max="9022" width="0.375" style="128" customWidth="1"/>
    <col min="9023" max="9024" width="0" style="128" hidden="1" customWidth="1"/>
    <col min="9025" max="9025" width="12.125" style="128" customWidth="1"/>
    <col min="9026" max="9265" width="9.125" style="128"/>
    <col min="9266" max="9268" width="1.625" style="128" customWidth="1"/>
    <col min="9269" max="9269" width="22.125" style="128" customWidth="1"/>
    <col min="9270" max="9270" width="2.625" style="128" customWidth="1"/>
    <col min="9271" max="9271" width="6.125" style="128" customWidth="1"/>
    <col min="9272" max="9272" width="0.375" style="128" customWidth="1"/>
    <col min="9273" max="9273" width="9.75" style="128" customWidth="1"/>
    <col min="9274" max="9274" width="0.375" style="128" customWidth="1"/>
    <col min="9275" max="9275" width="11.375" style="128" customWidth="1"/>
    <col min="9276" max="9276" width="0.375" style="128" customWidth="1"/>
    <col min="9277" max="9277" width="13.125" style="128" customWidth="1"/>
    <col min="9278" max="9278" width="0.375" style="128" customWidth="1"/>
    <col min="9279" max="9280" width="0" style="128" hidden="1" customWidth="1"/>
    <col min="9281" max="9281" width="12.125" style="128" customWidth="1"/>
    <col min="9282" max="9521" width="9.125" style="128"/>
    <col min="9522" max="9524" width="1.625" style="128" customWidth="1"/>
    <col min="9525" max="9525" width="22.125" style="128" customWidth="1"/>
    <col min="9526" max="9526" width="2.625" style="128" customWidth="1"/>
    <col min="9527" max="9527" width="6.125" style="128" customWidth="1"/>
    <col min="9528" max="9528" width="0.375" style="128" customWidth="1"/>
    <col min="9529" max="9529" width="9.75" style="128" customWidth="1"/>
    <col min="9530" max="9530" width="0.375" style="128" customWidth="1"/>
    <col min="9531" max="9531" width="11.375" style="128" customWidth="1"/>
    <col min="9532" max="9532" width="0.375" style="128" customWidth="1"/>
    <col min="9533" max="9533" width="13.125" style="128" customWidth="1"/>
    <col min="9534" max="9534" width="0.375" style="128" customWidth="1"/>
    <col min="9535" max="9536" width="0" style="128" hidden="1" customWidth="1"/>
    <col min="9537" max="9537" width="12.125" style="128" customWidth="1"/>
    <col min="9538" max="9777" width="9.125" style="128"/>
    <col min="9778" max="9780" width="1.625" style="128" customWidth="1"/>
    <col min="9781" max="9781" width="22.125" style="128" customWidth="1"/>
    <col min="9782" max="9782" width="2.625" style="128" customWidth="1"/>
    <col min="9783" max="9783" width="6.125" style="128" customWidth="1"/>
    <col min="9784" max="9784" width="0.375" style="128" customWidth="1"/>
    <col min="9785" max="9785" width="9.75" style="128" customWidth="1"/>
    <col min="9786" max="9786" width="0.375" style="128" customWidth="1"/>
    <col min="9787" max="9787" width="11.375" style="128" customWidth="1"/>
    <col min="9788" max="9788" width="0.375" style="128" customWidth="1"/>
    <col min="9789" max="9789" width="13.125" style="128" customWidth="1"/>
    <col min="9790" max="9790" width="0.375" style="128" customWidth="1"/>
    <col min="9791" max="9792" width="0" style="128" hidden="1" customWidth="1"/>
    <col min="9793" max="9793" width="12.125" style="128" customWidth="1"/>
    <col min="9794" max="10033" width="9.125" style="128"/>
    <col min="10034" max="10036" width="1.625" style="128" customWidth="1"/>
    <col min="10037" max="10037" width="22.125" style="128" customWidth="1"/>
    <col min="10038" max="10038" width="2.625" style="128" customWidth="1"/>
    <col min="10039" max="10039" width="6.125" style="128" customWidth="1"/>
    <col min="10040" max="10040" width="0.375" style="128" customWidth="1"/>
    <col min="10041" max="10041" width="9.75" style="128" customWidth="1"/>
    <col min="10042" max="10042" width="0.375" style="128" customWidth="1"/>
    <col min="10043" max="10043" width="11.375" style="128" customWidth="1"/>
    <col min="10044" max="10044" width="0.375" style="128" customWidth="1"/>
    <col min="10045" max="10045" width="13.125" style="128" customWidth="1"/>
    <col min="10046" max="10046" width="0.375" style="128" customWidth="1"/>
    <col min="10047" max="10048" width="0" style="128" hidden="1" customWidth="1"/>
    <col min="10049" max="10049" width="12.125" style="128" customWidth="1"/>
    <col min="10050" max="10289" width="9.125" style="128"/>
    <col min="10290" max="10292" width="1.625" style="128" customWidth="1"/>
    <col min="10293" max="10293" width="22.125" style="128" customWidth="1"/>
    <col min="10294" max="10294" width="2.625" style="128" customWidth="1"/>
    <col min="10295" max="10295" width="6.125" style="128" customWidth="1"/>
    <col min="10296" max="10296" width="0.375" style="128" customWidth="1"/>
    <col min="10297" max="10297" width="9.75" style="128" customWidth="1"/>
    <col min="10298" max="10298" width="0.375" style="128" customWidth="1"/>
    <col min="10299" max="10299" width="11.375" style="128" customWidth="1"/>
    <col min="10300" max="10300" width="0.375" style="128" customWidth="1"/>
    <col min="10301" max="10301" width="13.125" style="128" customWidth="1"/>
    <col min="10302" max="10302" width="0.375" style="128" customWidth="1"/>
    <col min="10303" max="10304" width="0" style="128" hidden="1" customWidth="1"/>
    <col min="10305" max="10305" width="12.125" style="128" customWidth="1"/>
    <col min="10306" max="10545" width="9.125" style="128"/>
    <col min="10546" max="10548" width="1.625" style="128" customWidth="1"/>
    <col min="10549" max="10549" width="22.125" style="128" customWidth="1"/>
    <col min="10550" max="10550" width="2.625" style="128" customWidth="1"/>
    <col min="10551" max="10551" width="6.125" style="128" customWidth="1"/>
    <col min="10552" max="10552" width="0.375" style="128" customWidth="1"/>
    <col min="10553" max="10553" width="9.75" style="128" customWidth="1"/>
    <col min="10554" max="10554" width="0.375" style="128" customWidth="1"/>
    <col min="10555" max="10555" width="11.375" style="128" customWidth="1"/>
    <col min="10556" max="10556" width="0.375" style="128" customWidth="1"/>
    <col min="10557" max="10557" width="13.125" style="128" customWidth="1"/>
    <col min="10558" max="10558" width="0.375" style="128" customWidth="1"/>
    <col min="10559" max="10560" width="0" style="128" hidden="1" customWidth="1"/>
    <col min="10561" max="10561" width="12.125" style="128" customWidth="1"/>
    <col min="10562" max="10801" width="9.125" style="128"/>
    <col min="10802" max="10804" width="1.625" style="128" customWidth="1"/>
    <col min="10805" max="10805" width="22.125" style="128" customWidth="1"/>
    <col min="10806" max="10806" width="2.625" style="128" customWidth="1"/>
    <col min="10807" max="10807" width="6.125" style="128" customWidth="1"/>
    <col min="10808" max="10808" width="0.375" style="128" customWidth="1"/>
    <col min="10809" max="10809" width="9.75" style="128" customWidth="1"/>
    <col min="10810" max="10810" width="0.375" style="128" customWidth="1"/>
    <col min="10811" max="10811" width="11.375" style="128" customWidth="1"/>
    <col min="10812" max="10812" width="0.375" style="128" customWidth="1"/>
    <col min="10813" max="10813" width="13.125" style="128" customWidth="1"/>
    <col min="10814" max="10814" width="0.375" style="128" customWidth="1"/>
    <col min="10815" max="10816" width="0" style="128" hidden="1" customWidth="1"/>
    <col min="10817" max="10817" width="12.125" style="128" customWidth="1"/>
    <col min="10818" max="11057" width="9.125" style="128"/>
    <col min="11058" max="11060" width="1.625" style="128" customWidth="1"/>
    <col min="11061" max="11061" width="22.125" style="128" customWidth="1"/>
    <col min="11062" max="11062" width="2.625" style="128" customWidth="1"/>
    <col min="11063" max="11063" width="6.125" style="128" customWidth="1"/>
    <col min="11064" max="11064" width="0.375" style="128" customWidth="1"/>
    <col min="11065" max="11065" width="9.75" style="128" customWidth="1"/>
    <col min="11066" max="11066" width="0.375" style="128" customWidth="1"/>
    <col min="11067" max="11067" width="11.375" style="128" customWidth="1"/>
    <col min="11068" max="11068" width="0.375" style="128" customWidth="1"/>
    <col min="11069" max="11069" width="13.125" style="128" customWidth="1"/>
    <col min="11070" max="11070" width="0.375" style="128" customWidth="1"/>
    <col min="11071" max="11072" width="0" style="128" hidden="1" customWidth="1"/>
    <col min="11073" max="11073" width="12.125" style="128" customWidth="1"/>
    <col min="11074" max="11313" width="9.125" style="128"/>
    <col min="11314" max="11316" width="1.625" style="128" customWidth="1"/>
    <col min="11317" max="11317" width="22.125" style="128" customWidth="1"/>
    <col min="11318" max="11318" width="2.625" style="128" customWidth="1"/>
    <col min="11319" max="11319" width="6.125" style="128" customWidth="1"/>
    <col min="11320" max="11320" width="0.375" style="128" customWidth="1"/>
    <col min="11321" max="11321" width="9.75" style="128" customWidth="1"/>
    <col min="11322" max="11322" width="0.375" style="128" customWidth="1"/>
    <col min="11323" max="11323" width="11.375" style="128" customWidth="1"/>
    <col min="11324" max="11324" width="0.375" style="128" customWidth="1"/>
    <col min="11325" max="11325" width="13.125" style="128" customWidth="1"/>
    <col min="11326" max="11326" width="0.375" style="128" customWidth="1"/>
    <col min="11327" max="11328" width="0" style="128" hidden="1" customWidth="1"/>
    <col min="11329" max="11329" width="12.125" style="128" customWidth="1"/>
    <col min="11330" max="11569" width="9.125" style="128"/>
    <col min="11570" max="11572" width="1.625" style="128" customWidth="1"/>
    <col min="11573" max="11573" width="22.125" style="128" customWidth="1"/>
    <col min="11574" max="11574" width="2.625" style="128" customWidth="1"/>
    <col min="11575" max="11575" width="6.125" style="128" customWidth="1"/>
    <col min="11576" max="11576" width="0.375" style="128" customWidth="1"/>
    <col min="11577" max="11577" width="9.75" style="128" customWidth="1"/>
    <col min="11578" max="11578" width="0.375" style="128" customWidth="1"/>
    <col min="11579" max="11579" width="11.375" style="128" customWidth="1"/>
    <col min="11580" max="11580" width="0.375" style="128" customWidth="1"/>
    <col min="11581" max="11581" width="13.125" style="128" customWidth="1"/>
    <col min="11582" max="11582" width="0.375" style="128" customWidth="1"/>
    <col min="11583" max="11584" width="0" style="128" hidden="1" customWidth="1"/>
    <col min="11585" max="11585" width="12.125" style="128" customWidth="1"/>
    <col min="11586" max="11825" width="9.125" style="128"/>
    <col min="11826" max="11828" width="1.625" style="128" customWidth="1"/>
    <col min="11829" max="11829" width="22.125" style="128" customWidth="1"/>
    <col min="11830" max="11830" width="2.625" style="128" customWidth="1"/>
    <col min="11831" max="11831" width="6.125" style="128" customWidth="1"/>
    <col min="11832" max="11832" width="0.375" style="128" customWidth="1"/>
    <col min="11833" max="11833" width="9.75" style="128" customWidth="1"/>
    <col min="11834" max="11834" width="0.375" style="128" customWidth="1"/>
    <col min="11835" max="11835" width="11.375" style="128" customWidth="1"/>
    <col min="11836" max="11836" width="0.375" style="128" customWidth="1"/>
    <col min="11837" max="11837" width="13.125" style="128" customWidth="1"/>
    <col min="11838" max="11838" width="0.375" style="128" customWidth="1"/>
    <col min="11839" max="11840" width="0" style="128" hidden="1" customWidth="1"/>
    <col min="11841" max="11841" width="12.125" style="128" customWidth="1"/>
    <col min="11842" max="12081" width="9.125" style="128"/>
    <col min="12082" max="12084" width="1.625" style="128" customWidth="1"/>
    <col min="12085" max="12085" width="22.125" style="128" customWidth="1"/>
    <col min="12086" max="12086" width="2.625" style="128" customWidth="1"/>
    <col min="12087" max="12087" width="6.125" style="128" customWidth="1"/>
    <col min="12088" max="12088" width="0.375" style="128" customWidth="1"/>
    <col min="12089" max="12089" width="9.75" style="128" customWidth="1"/>
    <col min="12090" max="12090" width="0.375" style="128" customWidth="1"/>
    <col min="12091" max="12091" width="11.375" style="128" customWidth="1"/>
    <col min="12092" max="12092" width="0.375" style="128" customWidth="1"/>
    <col min="12093" max="12093" width="13.125" style="128" customWidth="1"/>
    <col min="12094" max="12094" width="0.375" style="128" customWidth="1"/>
    <col min="12095" max="12096" width="0" style="128" hidden="1" customWidth="1"/>
    <col min="12097" max="12097" width="12.125" style="128" customWidth="1"/>
    <col min="12098" max="12337" width="9.125" style="128"/>
    <col min="12338" max="12340" width="1.625" style="128" customWidth="1"/>
    <col min="12341" max="12341" width="22.125" style="128" customWidth="1"/>
    <col min="12342" max="12342" width="2.625" style="128" customWidth="1"/>
    <col min="12343" max="12343" width="6.125" style="128" customWidth="1"/>
    <col min="12344" max="12344" width="0.375" style="128" customWidth="1"/>
    <col min="12345" max="12345" width="9.75" style="128" customWidth="1"/>
    <col min="12346" max="12346" width="0.375" style="128" customWidth="1"/>
    <col min="12347" max="12347" width="11.375" style="128" customWidth="1"/>
    <col min="12348" max="12348" width="0.375" style="128" customWidth="1"/>
    <col min="12349" max="12349" width="13.125" style="128" customWidth="1"/>
    <col min="12350" max="12350" width="0.375" style="128" customWidth="1"/>
    <col min="12351" max="12352" width="0" style="128" hidden="1" customWidth="1"/>
    <col min="12353" max="12353" width="12.125" style="128" customWidth="1"/>
    <col min="12354" max="12593" width="9.125" style="128"/>
    <col min="12594" max="12596" width="1.625" style="128" customWidth="1"/>
    <col min="12597" max="12597" width="22.125" style="128" customWidth="1"/>
    <col min="12598" max="12598" width="2.625" style="128" customWidth="1"/>
    <col min="12599" max="12599" width="6.125" style="128" customWidth="1"/>
    <col min="12600" max="12600" width="0.375" style="128" customWidth="1"/>
    <col min="12601" max="12601" width="9.75" style="128" customWidth="1"/>
    <col min="12602" max="12602" width="0.375" style="128" customWidth="1"/>
    <col min="12603" max="12603" width="11.375" style="128" customWidth="1"/>
    <col min="12604" max="12604" width="0.375" style="128" customWidth="1"/>
    <col min="12605" max="12605" width="13.125" style="128" customWidth="1"/>
    <col min="12606" max="12606" width="0.375" style="128" customWidth="1"/>
    <col min="12607" max="12608" width="0" style="128" hidden="1" customWidth="1"/>
    <col min="12609" max="12609" width="12.125" style="128" customWidth="1"/>
    <col min="12610" max="12849" width="9.125" style="128"/>
    <col min="12850" max="12852" width="1.625" style="128" customWidth="1"/>
    <col min="12853" max="12853" width="22.125" style="128" customWidth="1"/>
    <col min="12854" max="12854" width="2.625" style="128" customWidth="1"/>
    <col min="12855" max="12855" width="6.125" style="128" customWidth="1"/>
    <col min="12856" max="12856" width="0.375" style="128" customWidth="1"/>
    <col min="12857" max="12857" width="9.75" style="128" customWidth="1"/>
    <col min="12858" max="12858" width="0.375" style="128" customWidth="1"/>
    <col min="12859" max="12859" width="11.375" style="128" customWidth="1"/>
    <col min="12860" max="12860" width="0.375" style="128" customWidth="1"/>
    <col min="12861" max="12861" width="13.125" style="128" customWidth="1"/>
    <col min="12862" max="12862" width="0.375" style="128" customWidth="1"/>
    <col min="12863" max="12864" width="0" style="128" hidden="1" customWidth="1"/>
    <col min="12865" max="12865" width="12.125" style="128" customWidth="1"/>
    <col min="12866" max="13105" width="9.125" style="128"/>
    <col min="13106" max="13108" width="1.625" style="128" customWidth="1"/>
    <col min="13109" max="13109" width="22.125" style="128" customWidth="1"/>
    <col min="13110" max="13110" width="2.625" style="128" customWidth="1"/>
    <col min="13111" max="13111" width="6.125" style="128" customWidth="1"/>
    <col min="13112" max="13112" width="0.375" style="128" customWidth="1"/>
    <col min="13113" max="13113" width="9.75" style="128" customWidth="1"/>
    <col min="13114" max="13114" width="0.375" style="128" customWidth="1"/>
    <col min="13115" max="13115" width="11.375" style="128" customWidth="1"/>
    <col min="13116" max="13116" width="0.375" style="128" customWidth="1"/>
    <col min="13117" max="13117" width="13.125" style="128" customWidth="1"/>
    <col min="13118" max="13118" width="0.375" style="128" customWidth="1"/>
    <col min="13119" max="13120" width="0" style="128" hidden="1" customWidth="1"/>
    <col min="13121" max="13121" width="12.125" style="128" customWidth="1"/>
    <col min="13122" max="13361" width="9.125" style="128"/>
    <col min="13362" max="13364" width="1.625" style="128" customWidth="1"/>
    <col min="13365" max="13365" width="22.125" style="128" customWidth="1"/>
    <col min="13366" max="13366" width="2.625" style="128" customWidth="1"/>
    <col min="13367" max="13367" width="6.125" style="128" customWidth="1"/>
    <col min="13368" max="13368" width="0.375" style="128" customWidth="1"/>
    <col min="13369" max="13369" width="9.75" style="128" customWidth="1"/>
    <col min="13370" max="13370" width="0.375" style="128" customWidth="1"/>
    <col min="13371" max="13371" width="11.375" style="128" customWidth="1"/>
    <col min="13372" max="13372" width="0.375" style="128" customWidth="1"/>
    <col min="13373" max="13373" width="13.125" style="128" customWidth="1"/>
    <col min="13374" max="13374" width="0.375" style="128" customWidth="1"/>
    <col min="13375" max="13376" width="0" style="128" hidden="1" customWidth="1"/>
    <col min="13377" max="13377" width="12.125" style="128" customWidth="1"/>
    <col min="13378" max="13617" width="9.125" style="128"/>
    <col min="13618" max="13620" width="1.625" style="128" customWidth="1"/>
    <col min="13621" max="13621" width="22.125" style="128" customWidth="1"/>
    <col min="13622" max="13622" width="2.625" style="128" customWidth="1"/>
    <col min="13623" max="13623" width="6.125" style="128" customWidth="1"/>
    <col min="13624" max="13624" width="0.375" style="128" customWidth="1"/>
    <col min="13625" max="13625" width="9.75" style="128" customWidth="1"/>
    <col min="13626" max="13626" width="0.375" style="128" customWidth="1"/>
    <col min="13627" max="13627" width="11.375" style="128" customWidth="1"/>
    <col min="13628" max="13628" width="0.375" style="128" customWidth="1"/>
    <col min="13629" max="13629" width="13.125" style="128" customWidth="1"/>
    <col min="13630" max="13630" width="0.375" style="128" customWidth="1"/>
    <col min="13631" max="13632" width="0" style="128" hidden="1" customWidth="1"/>
    <col min="13633" max="13633" width="12.125" style="128" customWidth="1"/>
    <col min="13634" max="13873" width="9.125" style="128"/>
    <col min="13874" max="13876" width="1.625" style="128" customWidth="1"/>
    <col min="13877" max="13877" width="22.125" style="128" customWidth="1"/>
    <col min="13878" max="13878" width="2.625" style="128" customWidth="1"/>
    <col min="13879" max="13879" width="6.125" style="128" customWidth="1"/>
    <col min="13880" max="13880" width="0.375" style="128" customWidth="1"/>
    <col min="13881" max="13881" width="9.75" style="128" customWidth="1"/>
    <col min="13882" max="13882" width="0.375" style="128" customWidth="1"/>
    <col min="13883" max="13883" width="11.375" style="128" customWidth="1"/>
    <col min="13884" max="13884" width="0.375" style="128" customWidth="1"/>
    <col min="13885" max="13885" width="13.125" style="128" customWidth="1"/>
    <col min="13886" max="13886" width="0.375" style="128" customWidth="1"/>
    <col min="13887" max="13888" width="0" style="128" hidden="1" customWidth="1"/>
    <col min="13889" max="13889" width="12.125" style="128" customWidth="1"/>
    <col min="13890" max="14129" width="9.125" style="128"/>
    <col min="14130" max="14132" width="1.625" style="128" customWidth="1"/>
    <col min="14133" max="14133" width="22.125" style="128" customWidth="1"/>
    <col min="14134" max="14134" width="2.625" style="128" customWidth="1"/>
    <col min="14135" max="14135" width="6.125" style="128" customWidth="1"/>
    <col min="14136" max="14136" width="0.375" style="128" customWidth="1"/>
    <col min="14137" max="14137" width="9.75" style="128" customWidth="1"/>
    <col min="14138" max="14138" width="0.375" style="128" customWidth="1"/>
    <col min="14139" max="14139" width="11.375" style="128" customWidth="1"/>
    <col min="14140" max="14140" width="0.375" style="128" customWidth="1"/>
    <col min="14141" max="14141" width="13.125" style="128" customWidth="1"/>
    <col min="14142" max="14142" width="0.375" style="128" customWidth="1"/>
    <col min="14143" max="14144" width="0" style="128" hidden="1" customWidth="1"/>
    <col min="14145" max="14145" width="12.125" style="128" customWidth="1"/>
    <col min="14146" max="14385" width="9.125" style="128"/>
    <col min="14386" max="14388" width="1.625" style="128" customWidth="1"/>
    <col min="14389" max="14389" width="22.125" style="128" customWidth="1"/>
    <col min="14390" max="14390" width="2.625" style="128" customWidth="1"/>
    <col min="14391" max="14391" width="6.125" style="128" customWidth="1"/>
    <col min="14392" max="14392" width="0.375" style="128" customWidth="1"/>
    <col min="14393" max="14393" width="9.75" style="128" customWidth="1"/>
    <col min="14394" max="14394" width="0.375" style="128" customWidth="1"/>
    <col min="14395" max="14395" width="11.375" style="128" customWidth="1"/>
    <col min="14396" max="14396" width="0.375" style="128" customWidth="1"/>
    <col min="14397" max="14397" width="13.125" style="128" customWidth="1"/>
    <col min="14398" max="14398" width="0.375" style="128" customWidth="1"/>
    <col min="14399" max="14400" width="0" style="128" hidden="1" customWidth="1"/>
    <col min="14401" max="14401" width="12.125" style="128" customWidth="1"/>
    <col min="14402" max="14641" width="9.125" style="128"/>
    <col min="14642" max="14644" width="1.625" style="128" customWidth="1"/>
    <col min="14645" max="14645" width="22.125" style="128" customWidth="1"/>
    <col min="14646" max="14646" width="2.625" style="128" customWidth="1"/>
    <col min="14647" max="14647" width="6.125" style="128" customWidth="1"/>
    <col min="14648" max="14648" width="0.375" style="128" customWidth="1"/>
    <col min="14649" max="14649" width="9.75" style="128" customWidth="1"/>
    <col min="14650" max="14650" width="0.375" style="128" customWidth="1"/>
    <col min="14651" max="14651" width="11.375" style="128" customWidth="1"/>
    <col min="14652" max="14652" width="0.375" style="128" customWidth="1"/>
    <col min="14653" max="14653" width="13.125" style="128" customWidth="1"/>
    <col min="14654" max="14654" width="0.375" style="128" customWidth="1"/>
    <col min="14655" max="14656" width="0" style="128" hidden="1" customWidth="1"/>
    <col min="14657" max="14657" width="12.125" style="128" customWidth="1"/>
    <col min="14658" max="14897" width="9.125" style="128"/>
    <col min="14898" max="14900" width="1.625" style="128" customWidth="1"/>
    <col min="14901" max="14901" width="22.125" style="128" customWidth="1"/>
    <col min="14902" max="14902" width="2.625" style="128" customWidth="1"/>
    <col min="14903" max="14903" width="6.125" style="128" customWidth="1"/>
    <col min="14904" max="14904" width="0.375" style="128" customWidth="1"/>
    <col min="14905" max="14905" width="9.75" style="128" customWidth="1"/>
    <col min="14906" max="14906" width="0.375" style="128" customWidth="1"/>
    <col min="14907" max="14907" width="11.375" style="128" customWidth="1"/>
    <col min="14908" max="14908" width="0.375" style="128" customWidth="1"/>
    <col min="14909" max="14909" width="13.125" style="128" customWidth="1"/>
    <col min="14910" max="14910" width="0.375" style="128" customWidth="1"/>
    <col min="14911" max="14912" width="0" style="128" hidden="1" customWidth="1"/>
    <col min="14913" max="14913" width="12.125" style="128" customWidth="1"/>
    <col min="14914" max="15153" width="9.125" style="128"/>
    <col min="15154" max="15156" width="1.625" style="128" customWidth="1"/>
    <col min="15157" max="15157" width="22.125" style="128" customWidth="1"/>
    <col min="15158" max="15158" width="2.625" style="128" customWidth="1"/>
    <col min="15159" max="15159" width="6.125" style="128" customWidth="1"/>
    <col min="15160" max="15160" width="0.375" style="128" customWidth="1"/>
    <col min="15161" max="15161" width="9.75" style="128" customWidth="1"/>
    <col min="15162" max="15162" width="0.375" style="128" customWidth="1"/>
    <col min="15163" max="15163" width="11.375" style="128" customWidth="1"/>
    <col min="15164" max="15164" width="0.375" style="128" customWidth="1"/>
    <col min="15165" max="15165" width="13.125" style="128" customWidth="1"/>
    <col min="15166" max="15166" width="0.375" style="128" customWidth="1"/>
    <col min="15167" max="15168" width="0" style="128" hidden="1" customWidth="1"/>
    <col min="15169" max="15169" width="12.125" style="128" customWidth="1"/>
    <col min="15170" max="15409" width="9.125" style="128"/>
    <col min="15410" max="15412" width="1.625" style="128" customWidth="1"/>
    <col min="15413" max="15413" width="22.125" style="128" customWidth="1"/>
    <col min="15414" max="15414" width="2.625" style="128" customWidth="1"/>
    <col min="15415" max="15415" width="6.125" style="128" customWidth="1"/>
    <col min="15416" max="15416" width="0.375" style="128" customWidth="1"/>
    <col min="15417" max="15417" width="9.75" style="128" customWidth="1"/>
    <col min="15418" max="15418" width="0.375" style="128" customWidth="1"/>
    <col min="15419" max="15419" width="11.375" style="128" customWidth="1"/>
    <col min="15420" max="15420" width="0.375" style="128" customWidth="1"/>
    <col min="15421" max="15421" width="13.125" style="128" customWidth="1"/>
    <col min="15422" max="15422" width="0.375" style="128" customWidth="1"/>
    <col min="15423" max="15424" width="0" style="128" hidden="1" customWidth="1"/>
    <col min="15425" max="15425" width="12.125" style="128" customWidth="1"/>
    <col min="15426" max="15665" width="9.125" style="128"/>
    <col min="15666" max="15668" width="1.625" style="128" customWidth="1"/>
    <col min="15669" max="15669" width="22.125" style="128" customWidth="1"/>
    <col min="15670" max="15670" width="2.625" style="128" customWidth="1"/>
    <col min="15671" max="15671" width="6.125" style="128" customWidth="1"/>
    <col min="15672" max="15672" width="0.375" style="128" customWidth="1"/>
    <col min="15673" max="15673" width="9.75" style="128" customWidth="1"/>
    <col min="15674" max="15674" width="0.375" style="128" customWidth="1"/>
    <col min="15675" max="15675" width="11.375" style="128" customWidth="1"/>
    <col min="15676" max="15676" width="0.375" style="128" customWidth="1"/>
    <col min="15677" max="15677" width="13.125" style="128" customWidth="1"/>
    <col min="15678" max="15678" width="0.375" style="128" customWidth="1"/>
    <col min="15679" max="15680" width="0" style="128" hidden="1" customWidth="1"/>
    <col min="15681" max="15681" width="12.125" style="128" customWidth="1"/>
    <col min="15682" max="15921" width="9.125" style="128"/>
    <col min="15922" max="15924" width="1.625" style="128" customWidth="1"/>
    <col min="15925" max="15925" width="22.125" style="128" customWidth="1"/>
    <col min="15926" max="15926" width="2.625" style="128" customWidth="1"/>
    <col min="15927" max="15927" width="6.125" style="128" customWidth="1"/>
    <col min="15928" max="15928" width="0.375" style="128" customWidth="1"/>
    <col min="15929" max="15929" width="9.75" style="128" customWidth="1"/>
    <col min="15930" max="15930" width="0.375" style="128" customWidth="1"/>
    <col min="15931" max="15931" width="11.375" style="128" customWidth="1"/>
    <col min="15932" max="15932" width="0.375" style="128" customWidth="1"/>
    <col min="15933" max="15933" width="13.125" style="128" customWidth="1"/>
    <col min="15934" max="15934" width="0.375" style="128" customWidth="1"/>
    <col min="15935" max="15936" width="0" style="128" hidden="1" customWidth="1"/>
    <col min="15937" max="15937" width="12.125" style="128" customWidth="1"/>
    <col min="15938" max="16172" width="9.125" style="128"/>
    <col min="16173" max="16178" width="9.125" style="128" customWidth="1"/>
    <col min="16179" max="16201" width="9.125" style="128"/>
    <col min="16202" max="16203" width="9.125" style="128" customWidth="1"/>
    <col min="16204" max="16384" width="9.125" style="128"/>
  </cols>
  <sheetData>
    <row r="1" spans="1:15" ht="21.75" customHeight="1">
      <c r="A1" s="95" t="s">
        <v>108</v>
      </c>
    </row>
    <row r="2" spans="1:15" ht="20.25" customHeight="1">
      <c r="A2" s="131" t="s">
        <v>122</v>
      </c>
    </row>
    <row r="3" spans="1:15" ht="21.75" customHeight="1">
      <c r="A3" s="132" t="s">
        <v>163</v>
      </c>
      <c r="B3" s="133"/>
      <c r="C3" s="133"/>
      <c r="D3" s="133"/>
      <c r="E3" s="133"/>
      <c r="F3" s="133"/>
      <c r="G3" s="134"/>
      <c r="H3" s="134"/>
      <c r="I3" s="134"/>
      <c r="J3" s="134"/>
      <c r="K3" s="134"/>
      <c r="L3" s="135"/>
      <c r="M3" s="134"/>
      <c r="N3" s="134"/>
      <c r="O3" s="134"/>
    </row>
    <row r="4" spans="1:15" ht="20.85" customHeight="1"/>
    <row r="5" spans="1:15" ht="20.85" customHeight="1">
      <c r="G5" s="224" t="s">
        <v>81</v>
      </c>
      <c r="H5" s="224"/>
      <c r="I5" s="224"/>
      <c r="J5" s="224"/>
      <c r="K5" s="224"/>
      <c r="L5" s="224"/>
      <c r="M5" s="224"/>
      <c r="N5" s="224"/>
      <c r="O5" s="224"/>
    </row>
    <row r="6" spans="1:15" s="131" customFormat="1" ht="20.85" customHeight="1">
      <c r="A6" s="45"/>
      <c r="B6" s="128"/>
      <c r="C6" s="128"/>
      <c r="D6" s="128"/>
      <c r="E6" s="172"/>
      <c r="F6" s="128"/>
      <c r="G6" s="129"/>
      <c r="H6" s="129"/>
      <c r="I6" s="129"/>
      <c r="J6" s="129"/>
      <c r="K6" s="225" t="s">
        <v>118</v>
      </c>
      <c r="L6" s="225"/>
      <c r="M6" s="225"/>
      <c r="N6" s="173"/>
      <c r="O6" s="129"/>
    </row>
    <row r="7" spans="1:15" ht="20.85" customHeight="1">
      <c r="G7" s="174"/>
      <c r="H7" s="174"/>
      <c r="I7" s="175" t="s">
        <v>42</v>
      </c>
      <c r="J7" s="174"/>
      <c r="K7" s="176" t="s">
        <v>22</v>
      </c>
      <c r="L7" s="176"/>
      <c r="M7" s="176"/>
      <c r="N7" s="173"/>
      <c r="O7" s="174"/>
    </row>
    <row r="8" spans="1:15" s="131" customFormat="1" ht="20.85" customHeight="1">
      <c r="G8" s="175" t="s">
        <v>43</v>
      </c>
      <c r="H8" s="175"/>
      <c r="I8" s="175" t="s">
        <v>44</v>
      </c>
      <c r="J8" s="175"/>
      <c r="K8" s="177" t="s">
        <v>25</v>
      </c>
      <c r="L8" s="176"/>
      <c r="M8" s="176"/>
      <c r="N8" s="178"/>
      <c r="O8" s="175" t="s">
        <v>10</v>
      </c>
    </row>
    <row r="9" spans="1:15" s="131" customFormat="1" ht="20.85" customHeight="1">
      <c r="B9" s="171"/>
      <c r="C9" s="171"/>
      <c r="D9" s="171"/>
      <c r="E9" s="171"/>
      <c r="F9" s="171"/>
      <c r="G9" s="175" t="s">
        <v>45</v>
      </c>
      <c r="H9" s="175"/>
      <c r="I9" s="179" t="s">
        <v>73</v>
      </c>
      <c r="J9" s="175"/>
      <c r="K9" s="176" t="s">
        <v>23</v>
      </c>
      <c r="L9" s="176"/>
      <c r="M9" s="176" t="s">
        <v>24</v>
      </c>
      <c r="N9" s="179"/>
      <c r="O9" s="175" t="s">
        <v>31</v>
      </c>
    </row>
    <row r="10" spans="1:15" s="131" customFormat="1" ht="20.85" customHeight="1">
      <c r="E10" s="171"/>
      <c r="F10" s="180"/>
      <c r="G10" s="181" t="s">
        <v>1</v>
      </c>
      <c r="H10" s="182"/>
      <c r="I10" s="181" t="s">
        <v>1</v>
      </c>
      <c r="J10" s="182"/>
      <c r="K10" s="183" t="s">
        <v>1</v>
      </c>
      <c r="L10" s="176"/>
      <c r="M10" s="183" t="s">
        <v>1</v>
      </c>
      <c r="N10" s="175"/>
      <c r="O10" s="181" t="s">
        <v>1</v>
      </c>
    </row>
    <row r="11" spans="1:15" s="131" customFormat="1" ht="6" customHeight="1">
      <c r="A11" s="45"/>
      <c r="B11" s="128"/>
      <c r="C11" s="128"/>
      <c r="D11" s="128"/>
      <c r="E11" s="172"/>
      <c r="F11" s="128"/>
      <c r="G11" s="129"/>
      <c r="H11" s="129"/>
      <c r="I11" s="129"/>
      <c r="J11" s="129"/>
      <c r="K11" s="129"/>
      <c r="L11" s="130"/>
      <c r="M11" s="129"/>
      <c r="N11" s="129"/>
      <c r="O11" s="129"/>
    </row>
    <row r="12" spans="1:15" s="131" customFormat="1" ht="20.85" customHeight="1">
      <c r="A12" s="45" t="s">
        <v>135</v>
      </c>
      <c r="B12" s="171"/>
      <c r="D12" s="171"/>
      <c r="E12" s="171"/>
      <c r="F12" s="172"/>
      <c r="G12" s="26">
        <v>924000000</v>
      </c>
      <c r="H12" s="174"/>
      <c r="I12" s="26">
        <v>5650789665</v>
      </c>
      <c r="J12" s="174"/>
      <c r="K12" s="26">
        <v>75000000</v>
      </c>
      <c r="L12" s="174"/>
      <c r="M12" s="26">
        <v>49043366</v>
      </c>
      <c r="N12" s="174"/>
      <c r="O12" s="130">
        <f>SUM(G12:M12)</f>
        <v>6698833031</v>
      </c>
    </row>
    <row r="13" spans="1:15" s="131" customFormat="1" ht="20.85" customHeight="1">
      <c r="A13" s="45"/>
      <c r="B13" s="184" t="s">
        <v>124</v>
      </c>
      <c r="C13" s="185"/>
      <c r="D13" s="171"/>
      <c r="E13" s="171"/>
      <c r="F13" s="172"/>
      <c r="G13" s="135">
        <v>0</v>
      </c>
      <c r="H13" s="174"/>
      <c r="I13" s="135">
        <v>0</v>
      </c>
      <c r="J13" s="174"/>
      <c r="K13" s="135">
        <v>0</v>
      </c>
      <c r="L13" s="174"/>
      <c r="M13" s="135">
        <v>7500449</v>
      </c>
      <c r="N13" s="174"/>
      <c r="O13" s="135">
        <f>SUM(G13:M13)</f>
        <v>7500449</v>
      </c>
    </row>
    <row r="14" spans="1:15" s="131" customFormat="1" ht="6" customHeight="1">
      <c r="A14" s="48"/>
      <c r="B14" s="64"/>
      <c r="C14" s="128"/>
      <c r="D14" s="128"/>
      <c r="E14" s="172"/>
      <c r="F14" s="128"/>
      <c r="G14" s="129"/>
      <c r="H14" s="174"/>
      <c r="I14" s="129"/>
      <c r="J14" s="174"/>
      <c r="K14" s="129"/>
      <c r="L14" s="174"/>
      <c r="M14" s="129"/>
      <c r="N14" s="174"/>
      <c r="O14" s="129"/>
    </row>
    <row r="15" spans="1:15" s="131" customFormat="1" ht="20.85" customHeight="1" thickBot="1">
      <c r="A15" s="45" t="s">
        <v>162</v>
      </c>
      <c r="B15" s="128"/>
      <c r="C15" s="128"/>
      <c r="D15" s="128"/>
      <c r="E15" s="172"/>
      <c r="F15" s="128"/>
      <c r="G15" s="186">
        <f>SUM(G12:G13)</f>
        <v>924000000</v>
      </c>
      <c r="H15" s="174"/>
      <c r="I15" s="186">
        <f>SUM(I12:I13)</f>
        <v>5650789665</v>
      </c>
      <c r="J15" s="174"/>
      <c r="K15" s="186">
        <f>SUM(K12:K13)</f>
        <v>75000000</v>
      </c>
      <c r="L15" s="174"/>
      <c r="M15" s="186">
        <f>SUM(M12:M13)</f>
        <v>56543815</v>
      </c>
      <c r="N15" s="174"/>
      <c r="O15" s="186">
        <f>SUM(O12:O13)</f>
        <v>6706333480</v>
      </c>
    </row>
    <row r="16" spans="1:15" s="131" customFormat="1" ht="20.85" customHeight="1" thickTop="1">
      <c r="A16" s="45"/>
      <c r="B16" s="128"/>
      <c r="C16" s="128"/>
      <c r="D16" s="128"/>
      <c r="E16" s="172"/>
      <c r="F16" s="128"/>
      <c r="G16" s="129"/>
      <c r="H16" s="174"/>
      <c r="I16" s="129"/>
      <c r="J16" s="174"/>
      <c r="K16" s="129"/>
      <c r="L16" s="174"/>
      <c r="M16" s="129"/>
      <c r="N16" s="174"/>
      <c r="O16" s="129"/>
    </row>
    <row r="17" spans="1:15" s="131" customFormat="1" ht="20.85" customHeight="1">
      <c r="A17" s="45" t="s">
        <v>165</v>
      </c>
      <c r="B17" s="171"/>
      <c r="D17" s="171"/>
      <c r="E17" s="171"/>
      <c r="F17" s="172"/>
      <c r="G17" s="26">
        <v>924000000</v>
      </c>
      <c r="H17" s="174"/>
      <c r="I17" s="26">
        <v>5650789665</v>
      </c>
      <c r="J17" s="174"/>
      <c r="K17" s="26">
        <v>92400000</v>
      </c>
      <c r="L17" s="174"/>
      <c r="M17" s="26">
        <v>144951753</v>
      </c>
      <c r="N17" s="174"/>
      <c r="O17" s="130">
        <v>6812141418</v>
      </c>
    </row>
    <row r="18" spans="1:15" s="131" customFormat="1" ht="20.85" customHeight="1">
      <c r="A18" s="45"/>
      <c r="B18" s="184" t="s">
        <v>124</v>
      </c>
      <c r="C18" s="185"/>
      <c r="D18" s="171"/>
      <c r="E18" s="187"/>
      <c r="F18" s="172"/>
      <c r="G18" s="135">
        <v>0</v>
      </c>
      <c r="H18" s="174"/>
      <c r="I18" s="135">
        <v>0</v>
      </c>
      <c r="J18" s="174"/>
      <c r="K18" s="135">
        <v>0</v>
      </c>
      <c r="L18" s="174"/>
      <c r="M18" s="135">
        <f>'PL3M 5-6'!K45</f>
        <v>-19335389</v>
      </c>
      <c r="N18" s="174"/>
      <c r="O18" s="135">
        <f>SUM(G18:M18)</f>
        <v>-19335389</v>
      </c>
    </row>
    <row r="19" spans="1:15" s="131" customFormat="1" ht="8.1" customHeight="1">
      <c r="A19" s="48"/>
      <c r="B19" s="64"/>
      <c r="C19" s="128"/>
      <c r="D19" s="128"/>
      <c r="E19" s="172"/>
      <c r="F19" s="128"/>
      <c r="G19" s="129"/>
      <c r="H19" s="174"/>
      <c r="I19" s="129"/>
      <c r="J19" s="174"/>
      <c r="K19" s="129"/>
      <c r="L19" s="174"/>
      <c r="M19" s="129"/>
      <c r="N19" s="174"/>
      <c r="O19" s="129"/>
    </row>
    <row r="20" spans="1:15" s="131" customFormat="1" ht="20.85" customHeight="1" thickBot="1">
      <c r="A20" s="45" t="s">
        <v>166</v>
      </c>
      <c r="B20" s="128"/>
      <c r="C20" s="128"/>
      <c r="D20" s="128"/>
      <c r="E20" s="172"/>
      <c r="F20" s="128"/>
      <c r="G20" s="186">
        <f>SUM(G17:G19)</f>
        <v>924000000</v>
      </c>
      <c r="H20" s="174"/>
      <c r="I20" s="186">
        <f>SUM(I17:I19)</f>
        <v>5650789665</v>
      </c>
      <c r="J20" s="174"/>
      <c r="K20" s="186">
        <f>SUM(K17:K19)</f>
        <v>92400000</v>
      </c>
      <c r="L20" s="174"/>
      <c r="M20" s="186">
        <f>SUM(M17:M19)</f>
        <v>125616364</v>
      </c>
      <c r="N20" s="174"/>
      <c r="O20" s="186">
        <f>SUM(O17:O19)</f>
        <v>6792806029</v>
      </c>
    </row>
    <row r="21" spans="1:15" s="131" customFormat="1" ht="20.85" customHeight="1" thickTop="1">
      <c r="A21" s="45"/>
      <c r="B21" s="128"/>
      <c r="C21" s="128"/>
      <c r="D21" s="128"/>
      <c r="E21" s="172"/>
      <c r="F21" s="128"/>
      <c r="G21" s="129"/>
      <c r="H21" s="129"/>
      <c r="I21" s="129"/>
      <c r="J21" s="129"/>
      <c r="K21" s="129"/>
      <c r="L21" s="130"/>
      <c r="M21" s="129"/>
      <c r="N21" s="129"/>
      <c r="O21" s="129"/>
    </row>
    <row r="22" spans="1:15" s="131" customFormat="1" ht="20.85" customHeight="1">
      <c r="A22" s="45"/>
      <c r="B22" s="128"/>
      <c r="C22" s="128"/>
      <c r="D22" s="128"/>
      <c r="E22" s="172"/>
      <c r="F22" s="128"/>
      <c r="G22" s="129"/>
      <c r="H22" s="129"/>
      <c r="I22" s="129"/>
      <c r="J22" s="129"/>
      <c r="K22" s="129"/>
      <c r="L22" s="130"/>
      <c r="M22" s="129"/>
      <c r="N22" s="129"/>
      <c r="O22" s="129"/>
    </row>
    <row r="23" spans="1:15" s="131" customFormat="1" ht="20.85" customHeight="1">
      <c r="A23" s="45"/>
      <c r="B23" s="128"/>
      <c r="C23" s="128"/>
      <c r="D23" s="128"/>
      <c r="E23" s="172"/>
      <c r="F23" s="128"/>
      <c r="G23" s="129"/>
      <c r="H23" s="129"/>
      <c r="I23" s="129"/>
      <c r="J23" s="129"/>
      <c r="K23" s="129"/>
      <c r="L23" s="130"/>
      <c r="M23" s="129"/>
      <c r="N23" s="129"/>
      <c r="O23" s="129"/>
    </row>
    <row r="24" spans="1:15" s="131" customFormat="1" ht="20.85" customHeight="1">
      <c r="A24" s="45"/>
      <c r="B24" s="128"/>
      <c r="C24" s="128"/>
      <c r="D24" s="128"/>
      <c r="E24" s="172"/>
      <c r="F24" s="128"/>
      <c r="G24" s="129"/>
      <c r="H24" s="129"/>
      <c r="I24" s="129"/>
      <c r="J24" s="129"/>
      <c r="K24" s="129"/>
      <c r="L24" s="130"/>
      <c r="M24" s="129"/>
      <c r="N24" s="129"/>
      <c r="O24" s="129"/>
    </row>
    <row r="25" spans="1:15" s="131" customFormat="1" ht="20.85" customHeight="1">
      <c r="A25" s="45"/>
      <c r="B25" s="128"/>
      <c r="C25" s="128"/>
      <c r="D25" s="128"/>
      <c r="E25" s="172"/>
      <c r="F25" s="128"/>
      <c r="G25" s="129"/>
      <c r="H25" s="129"/>
      <c r="I25" s="129"/>
      <c r="J25" s="129"/>
      <c r="K25" s="129"/>
      <c r="L25" s="130"/>
      <c r="M25" s="129"/>
      <c r="N25" s="129"/>
      <c r="O25" s="129"/>
    </row>
    <row r="26" spans="1:15" s="131" customFormat="1" ht="20.85" customHeight="1">
      <c r="A26" s="45"/>
      <c r="B26" s="128"/>
      <c r="C26" s="128"/>
      <c r="D26" s="128"/>
      <c r="E26" s="172"/>
      <c r="F26" s="128"/>
      <c r="G26" s="129"/>
      <c r="H26" s="129"/>
      <c r="I26" s="129"/>
      <c r="J26" s="129"/>
      <c r="K26" s="129"/>
      <c r="L26" s="130"/>
      <c r="M26" s="129"/>
      <c r="N26" s="129"/>
      <c r="O26" s="129"/>
    </row>
    <row r="27" spans="1:15" s="131" customFormat="1" ht="20.85" customHeight="1">
      <c r="A27" s="45"/>
      <c r="B27" s="128"/>
      <c r="C27" s="128"/>
      <c r="D27" s="128"/>
      <c r="E27" s="172"/>
      <c r="F27" s="128"/>
      <c r="G27" s="129"/>
      <c r="H27" s="129"/>
      <c r="I27" s="129"/>
      <c r="J27" s="129"/>
      <c r="K27" s="129"/>
      <c r="L27" s="130"/>
      <c r="M27" s="129"/>
      <c r="N27" s="129"/>
      <c r="O27" s="129"/>
    </row>
    <row r="28" spans="1:15" s="131" customFormat="1" ht="20.85" customHeight="1">
      <c r="A28" s="45"/>
      <c r="B28" s="128"/>
      <c r="C28" s="128"/>
      <c r="D28" s="128"/>
      <c r="E28" s="172"/>
      <c r="F28" s="128"/>
      <c r="G28" s="129"/>
      <c r="H28" s="129"/>
      <c r="I28" s="129"/>
      <c r="J28" s="129"/>
      <c r="K28" s="129"/>
      <c r="L28" s="130"/>
      <c r="M28" s="129"/>
      <c r="N28" s="129"/>
      <c r="O28" s="129"/>
    </row>
    <row r="29" spans="1:15" s="131" customFormat="1" ht="20.85" customHeight="1">
      <c r="A29" s="45"/>
      <c r="B29" s="128"/>
      <c r="C29" s="128"/>
      <c r="D29" s="128"/>
      <c r="E29" s="172"/>
      <c r="F29" s="128"/>
      <c r="G29" s="129"/>
      <c r="H29" s="129"/>
      <c r="I29" s="129"/>
      <c r="J29" s="129"/>
      <c r="K29" s="129"/>
      <c r="L29" s="130"/>
      <c r="M29" s="129"/>
      <c r="N29" s="129"/>
      <c r="O29" s="129"/>
    </row>
    <row r="30" spans="1:15" s="131" customFormat="1" ht="20.85" customHeight="1">
      <c r="A30" s="45"/>
      <c r="B30" s="128"/>
      <c r="C30" s="128"/>
      <c r="D30" s="128"/>
      <c r="E30" s="172"/>
      <c r="F30" s="128"/>
      <c r="G30" s="129"/>
      <c r="H30" s="129"/>
      <c r="I30" s="129"/>
      <c r="J30" s="129"/>
      <c r="K30" s="129"/>
      <c r="L30" s="130"/>
      <c r="M30" s="129"/>
      <c r="N30" s="129"/>
      <c r="O30" s="129"/>
    </row>
    <row r="31" spans="1:15" s="131" customFormat="1" ht="20.85" customHeight="1">
      <c r="A31" s="45"/>
      <c r="B31" s="128"/>
      <c r="C31" s="128"/>
      <c r="D31" s="128"/>
      <c r="E31" s="172"/>
      <c r="F31" s="128"/>
      <c r="G31" s="129"/>
      <c r="H31" s="129"/>
      <c r="I31" s="129"/>
      <c r="J31" s="129"/>
      <c r="K31" s="129"/>
      <c r="L31" s="130"/>
      <c r="M31" s="129"/>
      <c r="N31" s="129"/>
      <c r="O31" s="129"/>
    </row>
    <row r="32" spans="1:15" s="131" customFormat="1" ht="20.85" customHeight="1">
      <c r="A32" s="45"/>
      <c r="B32" s="128"/>
      <c r="C32" s="128"/>
      <c r="D32" s="128"/>
      <c r="E32" s="172"/>
      <c r="F32" s="128"/>
      <c r="G32" s="129"/>
      <c r="H32" s="129"/>
      <c r="I32" s="129"/>
      <c r="J32" s="129"/>
      <c r="K32" s="129"/>
      <c r="L32" s="130"/>
      <c r="M32" s="129"/>
      <c r="N32" s="129"/>
      <c r="O32" s="129"/>
    </row>
    <row r="33" spans="1:15" s="131" customFormat="1" ht="20.85" customHeight="1">
      <c r="A33" s="45"/>
      <c r="B33" s="128"/>
      <c r="C33" s="128"/>
      <c r="D33" s="128"/>
      <c r="E33" s="172"/>
      <c r="F33" s="128"/>
      <c r="G33" s="129"/>
      <c r="H33" s="129"/>
      <c r="I33" s="129"/>
      <c r="J33" s="129"/>
      <c r="K33" s="129"/>
      <c r="L33" s="130"/>
      <c r="M33" s="129"/>
      <c r="N33" s="129"/>
      <c r="O33" s="129"/>
    </row>
    <row r="34" spans="1:15" s="131" customFormat="1" ht="20.85" customHeight="1">
      <c r="A34" s="45"/>
      <c r="B34" s="128"/>
      <c r="C34" s="128"/>
      <c r="D34" s="128"/>
      <c r="E34" s="172"/>
      <c r="F34" s="128"/>
      <c r="G34" s="129"/>
      <c r="H34" s="129"/>
      <c r="I34" s="129"/>
      <c r="J34" s="129"/>
      <c r="K34" s="129"/>
      <c r="L34" s="130"/>
      <c r="M34" s="129"/>
      <c r="N34" s="129"/>
      <c r="O34" s="129"/>
    </row>
    <row r="35" spans="1:15" s="131" customFormat="1" ht="20.85" customHeight="1">
      <c r="A35" s="45"/>
      <c r="B35" s="128"/>
      <c r="C35" s="128"/>
      <c r="D35" s="128"/>
      <c r="E35" s="172"/>
      <c r="F35" s="128"/>
      <c r="G35" s="129"/>
      <c r="H35" s="129"/>
      <c r="I35" s="129"/>
      <c r="J35" s="129"/>
      <c r="K35" s="129"/>
      <c r="L35" s="130"/>
      <c r="M35" s="129"/>
      <c r="N35" s="129"/>
      <c r="O35" s="129"/>
    </row>
    <row r="36" spans="1:15" s="131" customFormat="1" ht="18.75" customHeight="1">
      <c r="A36" s="45"/>
      <c r="B36" s="128"/>
      <c r="C36" s="128"/>
      <c r="D36" s="128"/>
      <c r="E36" s="172"/>
      <c r="F36" s="128"/>
      <c r="G36" s="129"/>
      <c r="H36" s="129"/>
      <c r="I36" s="129"/>
      <c r="J36" s="129"/>
      <c r="K36" s="129"/>
      <c r="L36" s="130"/>
      <c r="M36" s="129"/>
      <c r="N36" s="129"/>
      <c r="O36" s="129"/>
    </row>
    <row r="37" spans="1:15" s="131" customFormat="1" ht="20.85" customHeight="1">
      <c r="A37" s="214" t="s">
        <v>82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</row>
    <row r="38" spans="1:15" s="131" customFormat="1" ht="20.85" customHeight="1">
      <c r="A38" s="214" t="s">
        <v>158</v>
      </c>
      <c r="B38" s="21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</row>
    <row r="39" spans="1:15" s="131" customFormat="1" ht="20.85" customHeight="1">
      <c r="A39" s="58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1:15" s="131" customFormat="1" ht="20.8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ht="22.2" customHeight="1">
      <c r="A41" s="219" t="s">
        <v>153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</row>
  </sheetData>
  <mergeCells count="5">
    <mergeCell ref="G5:O5"/>
    <mergeCell ref="K6:M6"/>
    <mergeCell ref="A37:O37"/>
    <mergeCell ref="A38:O38"/>
    <mergeCell ref="A41:O4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D3EC9-64C7-4458-AECF-9B5961CB963A}">
  <dimension ref="A1:M98"/>
  <sheetViews>
    <sheetView tabSelected="1" topLeftCell="A7" zoomScale="120" zoomScaleNormal="120" zoomScaleSheetLayoutView="70" workbookViewId="0">
      <selection activeCell="Q15" sqref="Q15"/>
    </sheetView>
  </sheetViews>
  <sheetFormatPr defaultColWidth="8" defaultRowHeight="21.75" customHeight="1"/>
  <cols>
    <col min="1" max="3" width="1.375" style="128" customWidth="1"/>
    <col min="4" max="4" width="41" style="128" customWidth="1"/>
    <col min="5" max="5" width="8.375" style="172" customWidth="1"/>
    <col min="6" max="6" width="0.75" style="128" customWidth="1"/>
    <col min="7" max="7" width="14.75" style="129" customWidth="1"/>
    <col min="8" max="8" width="0.75" style="130" customWidth="1"/>
    <col min="9" max="9" width="14.75" style="129" customWidth="1"/>
    <col min="10" max="10" width="0.75" style="130" customWidth="1"/>
    <col min="11" max="11" width="14.75" style="129" customWidth="1"/>
    <col min="12" max="12" width="0.75" style="130" customWidth="1"/>
    <col min="13" max="13" width="14.75" style="129" customWidth="1"/>
    <col min="14" max="16384" width="8" style="128"/>
  </cols>
  <sheetData>
    <row r="1" spans="1:13" ht="21.75" customHeight="1">
      <c r="A1" s="45" t="s">
        <v>108</v>
      </c>
    </row>
    <row r="2" spans="1:13" ht="21.75" customHeight="1">
      <c r="A2" s="189" t="s">
        <v>49</v>
      </c>
      <c r="B2" s="190"/>
      <c r="C2" s="190"/>
      <c r="D2" s="190"/>
      <c r="F2" s="190"/>
      <c r="H2" s="191"/>
      <c r="J2" s="191"/>
      <c r="L2" s="191"/>
    </row>
    <row r="3" spans="1:13" ht="21.75" customHeight="1">
      <c r="A3" s="132" t="s">
        <v>163</v>
      </c>
      <c r="B3" s="192"/>
      <c r="C3" s="192"/>
      <c r="D3" s="192"/>
      <c r="E3" s="193"/>
      <c r="F3" s="192"/>
      <c r="G3" s="134"/>
      <c r="H3" s="194"/>
      <c r="I3" s="134"/>
      <c r="J3" s="194"/>
      <c r="K3" s="134"/>
      <c r="L3" s="194"/>
      <c r="M3" s="134"/>
    </row>
    <row r="4" spans="1:13" ht="20.85" customHeight="1">
      <c r="A4" s="185"/>
      <c r="B4" s="190"/>
      <c r="C4" s="190"/>
      <c r="D4" s="191"/>
      <c r="F4" s="190"/>
      <c r="H4" s="191"/>
      <c r="J4" s="191"/>
      <c r="L4" s="191"/>
    </row>
    <row r="5" spans="1:13" ht="20.85" customHeight="1">
      <c r="A5" s="190"/>
      <c r="B5" s="190"/>
      <c r="C5" s="190"/>
      <c r="D5" s="190"/>
      <c r="E5" s="180"/>
      <c r="F5" s="195"/>
      <c r="G5" s="224" t="s">
        <v>79</v>
      </c>
      <c r="H5" s="224"/>
      <c r="I5" s="224"/>
      <c r="J5" s="174"/>
      <c r="K5" s="224" t="s">
        <v>80</v>
      </c>
      <c r="L5" s="224"/>
      <c r="M5" s="224"/>
    </row>
    <row r="6" spans="1:13" ht="20.85" customHeight="1">
      <c r="A6" s="190"/>
      <c r="B6" s="190"/>
      <c r="C6" s="190"/>
      <c r="D6" s="190"/>
      <c r="E6" s="180"/>
      <c r="F6" s="195"/>
      <c r="G6" s="176" t="s">
        <v>77</v>
      </c>
      <c r="H6" s="91"/>
      <c r="I6" s="91" t="s">
        <v>77</v>
      </c>
      <c r="J6" s="91"/>
      <c r="K6" s="91" t="s">
        <v>77</v>
      </c>
      <c r="L6" s="91"/>
      <c r="M6" s="91" t="s">
        <v>77</v>
      </c>
    </row>
    <row r="7" spans="1:13" ht="20.85" customHeight="1">
      <c r="A7" s="190"/>
      <c r="B7" s="190"/>
      <c r="C7" s="190"/>
      <c r="D7" s="190"/>
      <c r="E7" s="180"/>
      <c r="F7" s="195"/>
      <c r="G7" s="182" t="s">
        <v>161</v>
      </c>
      <c r="H7" s="91"/>
      <c r="I7" s="93" t="s">
        <v>161</v>
      </c>
      <c r="J7" s="91"/>
      <c r="K7" s="93" t="s">
        <v>161</v>
      </c>
      <c r="L7" s="91"/>
      <c r="M7" s="93" t="s">
        <v>161</v>
      </c>
    </row>
    <row r="8" spans="1:13" ht="20.85" customHeight="1">
      <c r="F8" s="180"/>
      <c r="G8" s="182" t="s">
        <v>164</v>
      </c>
      <c r="H8" s="174"/>
      <c r="I8" s="182" t="s">
        <v>134</v>
      </c>
      <c r="J8" s="174"/>
      <c r="K8" s="182" t="s">
        <v>164</v>
      </c>
      <c r="L8" s="174"/>
      <c r="M8" s="182" t="s">
        <v>134</v>
      </c>
    </row>
    <row r="9" spans="1:13" ht="20.85" customHeight="1">
      <c r="E9" s="196" t="s">
        <v>0</v>
      </c>
      <c r="F9" s="172"/>
      <c r="G9" s="181" t="s">
        <v>1</v>
      </c>
      <c r="H9" s="197"/>
      <c r="I9" s="181" t="s">
        <v>1</v>
      </c>
      <c r="J9" s="174"/>
      <c r="K9" s="181" t="s">
        <v>1</v>
      </c>
      <c r="L9" s="197"/>
      <c r="M9" s="181" t="s">
        <v>1</v>
      </c>
    </row>
    <row r="10" spans="1:13" ht="20.85" customHeight="1">
      <c r="A10" s="131" t="s">
        <v>50</v>
      </c>
      <c r="E10" s="180"/>
      <c r="F10" s="180"/>
      <c r="G10" s="198"/>
      <c r="H10" s="174"/>
      <c r="I10" s="198"/>
      <c r="K10" s="198"/>
      <c r="M10" s="198"/>
    </row>
    <row r="11" spans="1:13" ht="20.85" customHeight="1">
      <c r="A11" s="64" t="s">
        <v>171</v>
      </c>
      <c r="B11" s="64"/>
      <c r="C11" s="64"/>
      <c r="D11" s="64"/>
      <c r="G11" s="21">
        <v>170728297</v>
      </c>
      <c r="H11" s="22"/>
      <c r="I11" s="21">
        <v>153361051</v>
      </c>
      <c r="J11" s="21"/>
      <c r="K11" s="21">
        <v>583876</v>
      </c>
      <c r="L11" s="23"/>
      <c r="M11" s="21">
        <v>-14436038</v>
      </c>
    </row>
    <row r="12" spans="1:13" ht="20.85" customHeight="1">
      <c r="A12" s="64" t="s">
        <v>51</v>
      </c>
      <c r="B12" s="64"/>
      <c r="C12" s="64"/>
      <c r="G12" s="21"/>
      <c r="H12" s="22"/>
      <c r="I12" s="21"/>
      <c r="J12" s="21"/>
      <c r="K12" s="23"/>
      <c r="L12" s="23"/>
      <c r="M12" s="23"/>
    </row>
    <row r="13" spans="1:13" ht="20.85" customHeight="1">
      <c r="A13" s="64"/>
      <c r="B13" s="199" t="s">
        <v>52</v>
      </c>
      <c r="C13" s="64"/>
      <c r="G13" s="21">
        <v>27094748</v>
      </c>
      <c r="H13" s="22"/>
      <c r="I13" s="21">
        <v>31786477</v>
      </c>
      <c r="J13" s="21"/>
      <c r="K13" s="21">
        <v>16397</v>
      </c>
      <c r="L13" s="21"/>
      <c r="M13" s="21">
        <v>53297</v>
      </c>
    </row>
    <row r="14" spans="1:13" ht="20.85" customHeight="1">
      <c r="A14" s="64"/>
      <c r="B14" s="64" t="s">
        <v>157</v>
      </c>
      <c r="C14" s="64"/>
      <c r="E14" s="172">
        <v>8.1999999999999993</v>
      </c>
      <c r="G14" s="21">
        <v>-8102974</v>
      </c>
      <c r="H14" s="22"/>
      <c r="I14" s="21">
        <v>-3794464</v>
      </c>
      <c r="J14" s="21"/>
      <c r="K14" s="21">
        <v>0</v>
      </c>
      <c r="L14" s="21"/>
      <c r="M14" s="21">
        <v>0</v>
      </c>
    </row>
    <row r="15" spans="1:13" ht="20.85" customHeight="1">
      <c r="A15" s="200"/>
      <c r="B15" s="201" t="s">
        <v>67</v>
      </c>
      <c r="C15" s="202"/>
      <c r="G15" s="21">
        <v>211649</v>
      </c>
      <c r="H15" s="23"/>
      <c r="I15" s="21">
        <v>202390</v>
      </c>
      <c r="J15" s="23"/>
      <c r="K15" s="21">
        <v>88058</v>
      </c>
      <c r="L15" s="21"/>
      <c r="M15" s="21">
        <v>85002</v>
      </c>
    </row>
    <row r="16" spans="1:13" ht="20.85" customHeight="1">
      <c r="A16" s="200"/>
      <c r="B16" s="201" t="s">
        <v>181</v>
      </c>
      <c r="C16" s="202"/>
      <c r="G16" s="21">
        <v>0</v>
      </c>
      <c r="H16" s="23"/>
      <c r="I16" s="21">
        <v>-1322536</v>
      </c>
      <c r="J16" s="23"/>
      <c r="K16" s="21">
        <v>0</v>
      </c>
      <c r="L16" s="21"/>
      <c r="M16" s="21">
        <v>0</v>
      </c>
    </row>
    <row r="17" spans="1:13" ht="20.85" customHeight="1">
      <c r="A17" s="200"/>
      <c r="B17" s="201" t="s">
        <v>182</v>
      </c>
      <c r="C17" s="202"/>
      <c r="G17" s="21">
        <v>-2482675</v>
      </c>
      <c r="H17" s="23"/>
      <c r="I17" s="21">
        <v>-3327092</v>
      </c>
      <c r="J17" s="23"/>
      <c r="K17" s="21">
        <v>21045</v>
      </c>
      <c r="L17" s="21"/>
      <c r="M17" s="21">
        <v>-1572498</v>
      </c>
    </row>
    <row r="18" spans="1:13" ht="20.85" customHeight="1">
      <c r="A18" s="64"/>
      <c r="B18" s="64" t="s">
        <v>53</v>
      </c>
      <c r="C18" s="64"/>
      <c r="G18" s="21">
        <v>-1339819</v>
      </c>
      <c r="H18" s="22"/>
      <c r="I18" s="21">
        <v>-2184639</v>
      </c>
      <c r="J18" s="21"/>
      <c r="K18" s="21">
        <v>0</v>
      </c>
      <c r="L18" s="21"/>
      <c r="M18" s="21">
        <v>-53647</v>
      </c>
    </row>
    <row r="19" spans="1:13" ht="20.85" customHeight="1">
      <c r="A19" s="203"/>
      <c r="B19" s="204" t="s">
        <v>28</v>
      </c>
      <c r="G19" s="1">
        <v>9608593</v>
      </c>
      <c r="H19" s="21"/>
      <c r="I19" s="1">
        <v>14863537</v>
      </c>
      <c r="J19" s="21"/>
      <c r="K19" s="1">
        <v>9316120</v>
      </c>
      <c r="L19" s="21"/>
      <c r="M19" s="1">
        <v>14502140</v>
      </c>
    </row>
    <row r="20" spans="1:13" ht="6" customHeight="1">
      <c r="A20" s="202"/>
      <c r="C20" s="202"/>
      <c r="G20" s="22"/>
      <c r="H20" s="22"/>
      <c r="I20" s="22"/>
      <c r="J20" s="22"/>
      <c r="K20" s="22"/>
      <c r="L20" s="23"/>
      <c r="M20" s="22"/>
    </row>
    <row r="21" spans="1:13" ht="20.85" customHeight="1">
      <c r="A21" s="185" t="s">
        <v>177</v>
      </c>
      <c r="B21" s="131"/>
      <c r="C21" s="78"/>
      <c r="D21" s="131"/>
      <c r="G21" s="23"/>
      <c r="H21" s="22"/>
      <c r="I21" s="23"/>
      <c r="J21" s="21"/>
      <c r="K21" s="23"/>
      <c r="L21" s="23"/>
      <c r="M21" s="23"/>
    </row>
    <row r="22" spans="1:13" ht="20.85" customHeight="1">
      <c r="A22" s="185"/>
      <c r="B22" s="131" t="s">
        <v>84</v>
      </c>
      <c r="C22" s="78"/>
      <c r="D22" s="131"/>
      <c r="G22" s="21">
        <f>SUM(G11:G19)</f>
        <v>195717819</v>
      </c>
      <c r="H22" s="21"/>
      <c r="I22" s="21">
        <f>SUM(I11:I19)</f>
        <v>189584724</v>
      </c>
      <c r="J22" s="21"/>
      <c r="K22" s="21">
        <f>SUM(K11:K19)</f>
        <v>10025496</v>
      </c>
      <c r="L22" s="21"/>
      <c r="M22" s="21">
        <f>SUM(M11:M19)</f>
        <v>-1421744</v>
      </c>
    </row>
    <row r="23" spans="1:13" ht="20.85" customHeight="1">
      <c r="A23" s="205" t="s">
        <v>54</v>
      </c>
      <c r="C23" s="64"/>
      <c r="G23" s="23"/>
      <c r="H23" s="22"/>
      <c r="I23" s="23"/>
      <c r="J23" s="21"/>
      <c r="K23" s="23"/>
      <c r="L23" s="23"/>
      <c r="M23" s="23"/>
    </row>
    <row r="24" spans="1:13" ht="20.85" customHeight="1">
      <c r="A24" s="206" t="s">
        <v>155</v>
      </c>
      <c r="C24" s="64"/>
      <c r="G24" s="23"/>
      <c r="H24" s="22"/>
      <c r="I24" s="23"/>
      <c r="J24" s="21"/>
      <c r="K24" s="23"/>
      <c r="L24" s="23"/>
      <c r="M24" s="23"/>
    </row>
    <row r="25" spans="1:13" ht="20.85" customHeight="1">
      <c r="A25" s="203"/>
      <c r="B25" s="204" t="s">
        <v>133</v>
      </c>
      <c r="G25" s="21">
        <v>-55383681</v>
      </c>
      <c r="H25" s="21"/>
      <c r="I25" s="21">
        <v>45533647</v>
      </c>
      <c r="J25" s="21"/>
      <c r="K25" s="21">
        <v>3944770</v>
      </c>
      <c r="L25" s="23"/>
      <c r="M25" s="21">
        <v>9607806</v>
      </c>
    </row>
    <row r="26" spans="1:13" ht="20.85" customHeight="1">
      <c r="A26" s="203"/>
      <c r="B26" s="204" t="s">
        <v>21</v>
      </c>
      <c r="G26" s="21">
        <v>-3530323</v>
      </c>
      <c r="H26" s="21"/>
      <c r="I26" s="21">
        <v>-475079</v>
      </c>
      <c r="J26" s="21"/>
      <c r="K26" s="21">
        <v>-132054</v>
      </c>
      <c r="L26" s="21"/>
      <c r="M26" s="21">
        <v>597379</v>
      </c>
    </row>
    <row r="27" spans="1:13" ht="20.85" customHeight="1">
      <c r="A27" s="203"/>
      <c r="B27" s="204" t="s">
        <v>35</v>
      </c>
      <c r="G27" s="21">
        <v>0</v>
      </c>
      <c r="H27" s="21"/>
      <c r="I27" s="21">
        <v>153266</v>
      </c>
      <c r="J27" s="21"/>
      <c r="K27" s="21">
        <v>0</v>
      </c>
      <c r="L27" s="21"/>
      <c r="M27" s="21">
        <v>0</v>
      </c>
    </row>
    <row r="28" spans="1:13" ht="20.85" customHeight="1">
      <c r="A28" s="203"/>
      <c r="B28" s="204" t="s">
        <v>36</v>
      </c>
      <c r="G28" s="21">
        <v>-571076</v>
      </c>
      <c r="H28" s="21"/>
      <c r="I28" s="21">
        <v>-1103836</v>
      </c>
      <c r="J28" s="21"/>
      <c r="K28" s="21">
        <v>197044</v>
      </c>
      <c r="L28" s="21"/>
      <c r="M28" s="21">
        <v>0</v>
      </c>
    </row>
    <row r="29" spans="1:13" ht="20.85" customHeight="1">
      <c r="A29" s="202" t="s">
        <v>156</v>
      </c>
      <c r="B29" s="204"/>
      <c r="G29" s="21"/>
      <c r="H29" s="21"/>
      <c r="I29" s="21"/>
      <c r="J29" s="21"/>
      <c r="K29" s="21"/>
      <c r="L29" s="21"/>
      <c r="M29" s="21"/>
    </row>
    <row r="30" spans="1:13" ht="20.85" customHeight="1">
      <c r="A30" s="203"/>
      <c r="B30" s="204" t="s">
        <v>106</v>
      </c>
      <c r="G30" s="21">
        <v>-28077012</v>
      </c>
      <c r="H30" s="21"/>
      <c r="I30" s="21">
        <v>-144310972</v>
      </c>
      <c r="J30" s="21"/>
      <c r="K30" s="21">
        <v>-727155</v>
      </c>
      <c r="L30" s="21"/>
      <c r="M30" s="21">
        <v>-6026750</v>
      </c>
    </row>
    <row r="31" spans="1:13" ht="20.85" customHeight="1">
      <c r="A31" s="203"/>
      <c r="B31" s="204" t="s">
        <v>7</v>
      </c>
      <c r="G31" s="21">
        <v>-12250410</v>
      </c>
      <c r="H31" s="21"/>
      <c r="I31" s="21">
        <v>-17322585</v>
      </c>
      <c r="J31" s="21"/>
      <c r="K31" s="21">
        <v>-11879819</v>
      </c>
      <c r="L31" s="21"/>
      <c r="M31" s="21">
        <v>-16170610</v>
      </c>
    </row>
    <row r="32" spans="1:13" ht="20.85" customHeight="1">
      <c r="A32" s="203"/>
      <c r="B32" s="204" t="s">
        <v>178</v>
      </c>
      <c r="G32" s="1">
        <v>-20000</v>
      </c>
      <c r="H32" s="21"/>
      <c r="I32" s="1">
        <v>0</v>
      </c>
      <c r="J32" s="21"/>
      <c r="K32" s="1">
        <v>0</v>
      </c>
      <c r="L32" s="21"/>
      <c r="M32" s="1">
        <v>0</v>
      </c>
    </row>
    <row r="33" spans="1:13" ht="6" customHeight="1">
      <c r="A33" s="64"/>
      <c r="B33" s="199"/>
      <c r="G33" s="21"/>
      <c r="H33" s="21"/>
      <c r="I33" s="21"/>
      <c r="J33" s="21"/>
      <c r="K33" s="23"/>
      <c r="L33" s="21"/>
      <c r="M33" s="23"/>
    </row>
    <row r="34" spans="1:13" ht="20.85" customHeight="1">
      <c r="A34" s="78" t="s">
        <v>180</v>
      </c>
      <c r="B34" s="199"/>
      <c r="G34" s="23">
        <f>SUM(G21:G32)</f>
        <v>95885317</v>
      </c>
      <c r="H34" s="21"/>
      <c r="I34" s="23">
        <f>SUM(I21:I32)</f>
        <v>72059165</v>
      </c>
      <c r="J34" s="21"/>
      <c r="K34" s="23">
        <f>SUM(K21:K32)</f>
        <v>1428282</v>
      </c>
      <c r="L34" s="21"/>
      <c r="M34" s="23">
        <f>SUM(M21:M32)</f>
        <v>-13413919</v>
      </c>
    </row>
    <row r="35" spans="1:13" ht="20.85" customHeight="1">
      <c r="A35" s="64"/>
      <c r="B35" s="199" t="s">
        <v>55</v>
      </c>
      <c r="G35" s="1">
        <v>-66090492</v>
      </c>
      <c r="H35" s="21"/>
      <c r="I35" s="1">
        <v>-77312116</v>
      </c>
      <c r="J35" s="21"/>
      <c r="K35" s="1">
        <v>-647667</v>
      </c>
      <c r="L35" s="21"/>
      <c r="M35" s="1">
        <v>-209006</v>
      </c>
    </row>
    <row r="36" spans="1:13" ht="6" customHeight="1">
      <c r="A36" s="64"/>
      <c r="C36" s="64"/>
      <c r="G36" s="21"/>
      <c r="H36" s="22"/>
      <c r="I36" s="21"/>
      <c r="J36" s="21"/>
      <c r="K36" s="23"/>
      <c r="L36" s="23"/>
      <c r="M36" s="23"/>
    </row>
    <row r="37" spans="1:13" ht="20.85" customHeight="1">
      <c r="A37" s="185" t="s">
        <v>136</v>
      </c>
      <c r="G37" s="1">
        <f>SUM(G34:G35)</f>
        <v>29794825</v>
      </c>
      <c r="H37" s="22"/>
      <c r="I37" s="1">
        <f>SUM(I34:I35)</f>
        <v>-5252951</v>
      </c>
      <c r="J37" s="21"/>
      <c r="K37" s="1">
        <f>SUM(K34:K35)</f>
        <v>780615</v>
      </c>
      <c r="L37" s="23"/>
      <c r="M37" s="1">
        <f>SUM(M34:M35)</f>
        <v>-13622925</v>
      </c>
    </row>
    <row r="38" spans="1:13" ht="20.85" customHeight="1">
      <c r="A38" s="185"/>
      <c r="G38" s="21"/>
      <c r="H38" s="21"/>
      <c r="I38" s="21"/>
      <c r="J38" s="21"/>
      <c r="K38" s="21"/>
      <c r="L38" s="23"/>
      <c r="M38" s="21"/>
    </row>
    <row r="39" spans="1:13" ht="20.85" customHeight="1">
      <c r="A39" s="185"/>
      <c r="G39" s="21"/>
      <c r="H39" s="21"/>
      <c r="I39" s="21"/>
      <c r="J39" s="21"/>
      <c r="K39" s="21"/>
      <c r="L39" s="23"/>
      <c r="M39" s="21"/>
    </row>
    <row r="40" spans="1:13" ht="20.85" customHeight="1">
      <c r="A40" s="185"/>
      <c r="G40" s="21"/>
      <c r="H40" s="21"/>
      <c r="I40" s="21"/>
      <c r="J40" s="21"/>
      <c r="K40" s="21"/>
      <c r="L40" s="23"/>
      <c r="M40" s="21"/>
    </row>
    <row r="41" spans="1:13" ht="20.85" customHeight="1">
      <c r="A41" s="185"/>
      <c r="G41" s="21"/>
      <c r="H41" s="21"/>
      <c r="I41" s="21"/>
      <c r="J41" s="21"/>
      <c r="K41" s="21"/>
      <c r="L41" s="23"/>
      <c r="M41" s="21"/>
    </row>
    <row r="42" spans="1:13" ht="20.85" customHeight="1">
      <c r="A42" s="185"/>
      <c r="G42" s="21"/>
      <c r="H42" s="21"/>
      <c r="I42" s="21"/>
      <c r="J42" s="21"/>
      <c r="K42" s="21"/>
      <c r="L42" s="23"/>
      <c r="M42" s="21"/>
    </row>
    <row r="43" spans="1:13" ht="20.85" customHeight="1">
      <c r="A43" s="185"/>
      <c r="G43" s="21"/>
      <c r="H43" s="21"/>
      <c r="I43" s="21"/>
      <c r="J43" s="21"/>
      <c r="K43" s="21"/>
      <c r="L43" s="23"/>
      <c r="M43" s="21"/>
    </row>
    <row r="44" spans="1:13" ht="20.85" customHeight="1">
      <c r="A44" s="214" t="s">
        <v>82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</row>
    <row r="45" spans="1:13" ht="21" customHeight="1">
      <c r="A45" s="214" t="s">
        <v>117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3" ht="21" customHeight="1">
      <c r="A46" s="57"/>
      <c r="B46" s="58"/>
      <c r="C46" s="58"/>
      <c r="D46" s="58"/>
      <c r="E46" s="58"/>
      <c r="F46" s="58"/>
      <c r="G46" s="207"/>
      <c r="H46" s="58"/>
      <c r="I46" s="58"/>
      <c r="J46" s="58"/>
      <c r="K46" s="58"/>
      <c r="L46" s="58"/>
      <c r="M46" s="58"/>
    </row>
    <row r="47" spans="1:13" ht="21" customHeight="1">
      <c r="A47" s="57"/>
      <c r="B47" s="58"/>
      <c r="C47" s="58"/>
      <c r="D47" s="58"/>
      <c r="E47" s="58"/>
      <c r="F47" s="58"/>
      <c r="G47" s="207"/>
      <c r="H47" s="58"/>
      <c r="I47" s="58"/>
      <c r="J47" s="58"/>
      <c r="K47" s="58"/>
      <c r="L47" s="58"/>
      <c r="M47" s="58"/>
    </row>
    <row r="48" spans="1:13" ht="22.2" customHeight="1">
      <c r="A48" s="208" t="s">
        <v>153</v>
      </c>
      <c r="B48" s="132"/>
      <c r="C48" s="133"/>
      <c r="D48" s="133"/>
      <c r="E48" s="193"/>
      <c r="F48" s="133"/>
      <c r="G48" s="134"/>
      <c r="H48" s="134"/>
      <c r="I48" s="134"/>
      <c r="J48" s="134"/>
      <c r="K48" s="134"/>
      <c r="L48" s="134"/>
      <c r="M48" s="134"/>
    </row>
    <row r="49" spans="1:13" ht="21.75" customHeight="1">
      <c r="A49" s="45" t="str">
        <f>A1</f>
        <v>บริษัท เอเชีย เน็ตเวิร์ค อินเตอร์เนชั่นแนล จำกัด (มหาชน)</v>
      </c>
    </row>
    <row r="50" spans="1:13" ht="21.75" customHeight="1">
      <c r="A50" s="45" t="s">
        <v>86</v>
      </c>
      <c r="B50" s="190"/>
      <c r="C50" s="190"/>
      <c r="D50" s="190"/>
      <c r="F50" s="190"/>
      <c r="H50" s="191"/>
      <c r="J50" s="191"/>
      <c r="L50" s="191"/>
    </row>
    <row r="51" spans="1:13" ht="21.75" customHeight="1">
      <c r="A51" s="86" t="str">
        <f>A3</f>
        <v>สำหรับรอบระยะเวลาสามเดือนสิ้นสุดวันที่ 31 มีนาคม พ.ศ. 2569</v>
      </c>
      <c r="B51" s="192"/>
      <c r="C51" s="192"/>
      <c r="D51" s="192"/>
      <c r="E51" s="193"/>
      <c r="F51" s="192"/>
      <c r="G51" s="134"/>
      <c r="H51" s="194"/>
      <c r="I51" s="134"/>
      <c r="J51" s="194"/>
      <c r="K51" s="134"/>
      <c r="L51" s="194"/>
      <c r="M51" s="134"/>
    </row>
    <row r="52" spans="1:13" ht="20.85" customHeight="1">
      <c r="A52" s="185"/>
      <c r="B52" s="190"/>
      <c r="C52" s="190"/>
      <c r="D52" s="191"/>
      <c r="F52" s="190"/>
      <c r="H52" s="191"/>
      <c r="J52" s="191"/>
      <c r="L52" s="191"/>
    </row>
    <row r="53" spans="1:13" ht="21" customHeight="1">
      <c r="A53" s="190"/>
      <c r="B53" s="190"/>
      <c r="C53" s="190"/>
      <c r="D53" s="190"/>
      <c r="E53" s="180"/>
      <c r="F53" s="195"/>
      <c r="G53" s="224" t="s">
        <v>79</v>
      </c>
      <c r="H53" s="224"/>
      <c r="I53" s="224"/>
      <c r="J53" s="174"/>
      <c r="K53" s="224" t="s">
        <v>80</v>
      </c>
      <c r="L53" s="224"/>
      <c r="M53" s="224"/>
    </row>
    <row r="54" spans="1:13" ht="21" customHeight="1">
      <c r="A54" s="190"/>
      <c r="B54" s="190"/>
      <c r="C54" s="190"/>
      <c r="D54" s="190"/>
      <c r="E54" s="180"/>
      <c r="F54" s="195"/>
      <c r="G54" s="176" t="s">
        <v>77</v>
      </c>
      <c r="H54" s="91"/>
      <c r="I54" s="91" t="s">
        <v>77</v>
      </c>
      <c r="J54" s="91"/>
      <c r="K54" s="91" t="s">
        <v>77</v>
      </c>
      <c r="L54" s="91"/>
      <c r="M54" s="91" t="s">
        <v>77</v>
      </c>
    </row>
    <row r="55" spans="1:13" ht="21" customHeight="1">
      <c r="A55" s="190"/>
      <c r="B55" s="190"/>
      <c r="C55" s="190"/>
      <c r="D55" s="190"/>
      <c r="E55" s="180"/>
      <c r="F55" s="195"/>
      <c r="G55" s="182" t="s">
        <v>161</v>
      </c>
      <c r="H55" s="91"/>
      <c r="I55" s="93" t="s">
        <v>161</v>
      </c>
      <c r="J55" s="91"/>
      <c r="K55" s="93" t="s">
        <v>161</v>
      </c>
      <c r="L55" s="91"/>
      <c r="M55" s="93" t="s">
        <v>161</v>
      </c>
    </row>
    <row r="56" spans="1:13" ht="21" customHeight="1">
      <c r="F56" s="180"/>
      <c r="G56" s="182" t="s">
        <v>164</v>
      </c>
      <c r="H56" s="174"/>
      <c r="I56" s="182" t="s">
        <v>134</v>
      </c>
      <c r="J56" s="174"/>
      <c r="K56" s="182" t="s">
        <v>164</v>
      </c>
      <c r="L56" s="174"/>
      <c r="M56" s="182" t="s">
        <v>134</v>
      </c>
    </row>
    <row r="57" spans="1:13" ht="21" customHeight="1">
      <c r="E57" s="196" t="s">
        <v>0</v>
      </c>
      <c r="F57" s="172"/>
      <c r="G57" s="181" t="s">
        <v>1</v>
      </c>
      <c r="H57" s="197"/>
      <c r="I57" s="181" t="s">
        <v>1</v>
      </c>
      <c r="J57" s="174"/>
      <c r="K57" s="181" t="s">
        <v>1</v>
      </c>
      <c r="L57" s="197"/>
      <c r="M57" s="181" t="s">
        <v>1</v>
      </c>
    </row>
    <row r="58" spans="1:13" ht="21" customHeight="1">
      <c r="A58" s="78" t="s">
        <v>56</v>
      </c>
      <c r="B58" s="64"/>
      <c r="G58" s="22"/>
      <c r="H58" s="22"/>
      <c r="I58" s="22"/>
      <c r="J58" s="22"/>
      <c r="K58" s="22"/>
      <c r="L58" s="22"/>
      <c r="M58" s="188"/>
    </row>
    <row r="59" spans="1:13" ht="21" customHeight="1">
      <c r="A59" s="64"/>
      <c r="B59" s="199" t="s">
        <v>57</v>
      </c>
      <c r="G59" s="21">
        <v>1339819</v>
      </c>
      <c r="H59" s="21"/>
      <c r="I59" s="21">
        <v>2184639</v>
      </c>
      <c r="J59" s="21"/>
      <c r="K59" s="21">
        <v>0</v>
      </c>
      <c r="L59" s="21"/>
      <c r="M59" s="21">
        <v>104818</v>
      </c>
    </row>
    <row r="60" spans="1:13" ht="21" customHeight="1">
      <c r="A60" s="64"/>
      <c r="B60" s="64" t="s">
        <v>58</v>
      </c>
      <c r="G60" s="21">
        <v>-251552</v>
      </c>
      <c r="H60" s="23"/>
      <c r="I60" s="21">
        <v>-344931</v>
      </c>
      <c r="J60" s="23"/>
      <c r="K60" s="21">
        <v>0</v>
      </c>
      <c r="L60" s="21"/>
      <c r="M60" s="21">
        <v>0</v>
      </c>
    </row>
    <row r="61" spans="1:13" ht="21" customHeight="1">
      <c r="A61" s="64"/>
      <c r="B61" s="64" t="s">
        <v>169</v>
      </c>
      <c r="G61" s="21">
        <v>0</v>
      </c>
      <c r="H61" s="23"/>
      <c r="I61" s="21">
        <v>0</v>
      </c>
      <c r="J61" s="23"/>
      <c r="K61" s="21">
        <v>0</v>
      </c>
      <c r="L61" s="21"/>
      <c r="M61" s="21">
        <v>-1020000</v>
      </c>
    </row>
    <row r="62" spans="1:13" s="209" customFormat="1" ht="21" customHeight="1">
      <c r="B62" s="64" t="s">
        <v>129</v>
      </c>
      <c r="E62" s="172"/>
      <c r="G62" s="21"/>
      <c r="H62" s="210"/>
      <c r="I62" s="21"/>
      <c r="J62" s="210"/>
      <c r="K62" s="211"/>
      <c r="L62" s="211"/>
      <c r="M62" s="211"/>
    </row>
    <row r="63" spans="1:13" s="209" customFormat="1" ht="21" customHeight="1">
      <c r="B63" s="64"/>
      <c r="C63" s="209" t="s">
        <v>126</v>
      </c>
      <c r="E63" s="172"/>
      <c r="G63" s="21">
        <v>40198581</v>
      </c>
      <c r="H63" s="210"/>
      <c r="I63" s="21">
        <v>459211</v>
      </c>
      <c r="J63" s="210"/>
      <c r="K63" s="211">
        <v>0</v>
      </c>
      <c r="L63" s="211"/>
      <c r="M63" s="21">
        <v>0</v>
      </c>
    </row>
    <row r="64" spans="1:13" s="209" customFormat="1" ht="21" customHeight="1">
      <c r="B64" s="64" t="s">
        <v>130</v>
      </c>
      <c r="E64" s="172"/>
      <c r="G64" s="21"/>
      <c r="H64" s="210"/>
      <c r="I64" s="21"/>
      <c r="J64" s="210"/>
      <c r="K64" s="211"/>
      <c r="L64" s="211"/>
      <c r="M64" s="211"/>
    </row>
    <row r="65" spans="1:13" s="209" customFormat="1" ht="21" customHeight="1">
      <c r="B65" s="64"/>
      <c r="C65" s="209" t="s">
        <v>126</v>
      </c>
      <c r="E65" s="172"/>
      <c r="G65" s="21">
        <v>0</v>
      </c>
      <c r="H65" s="210"/>
      <c r="I65" s="21">
        <v>-3581550</v>
      </c>
      <c r="J65" s="210"/>
      <c r="K65" s="211">
        <v>0</v>
      </c>
      <c r="L65" s="211"/>
      <c r="M65" s="21">
        <v>0</v>
      </c>
    </row>
    <row r="66" spans="1:13" s="209" customFormat="1" ht="21" customHeight="1">
      <c r="B66" s="128" t="s">
        <v>183</v>
      </c>
      <c r="E66" s="172"/>
      <c r="G66" s="21"/>
      <c r="H66" s="210"/>
      <c r="I66" s="21"/>
      <c r="J66" s="210"/>
      <c r="K66" s="211"/>
      <c r="L66" s="211"/>
      <c r="M66" s="21"/>
    </row>
    <row r="67" spans="1:13" ht="21" customHeight="1">
      <c r="C67" s="128" t="s">
        <v>184</v>
      </c>
      <c r="E67" s="172">
        <v>15.3</v>
      </c>
      <c r="G67" s="21">
        <v>0</v>
      </c>
      <c r="I67" s="21">
        <v>0</v>
      </c>
      <c r="K67" s="21">
        <v>0</v>
      </c>
      <c r="M67" s="21">
        <v>10000000</v>
      </c>
    </row>
    <row r="68" spans="1:13" ht="21" customHeight="1">
      <c r="B68" s="128" t="s">
        <v>120</v>
      </c>
      <c r="G68" s="21">
        <v>0</v>
      </c>
      <c r="I68" s="21">
        <v>0</v>
      </c>
      <c r="K68" s="21">
        <v>0</v>
      </c>
      <c r="M68" s="21">
        <v>99127208</v>
      </c>
    </row>
    <row r="69" spans="1:13" ht="21" customHeight="1">
      <c r="B69" s="128" t="s">
        <v>168</v>
      </c>
      <c r="E69" s="172">
        <v>8.1999999999999993</v>
      </c>
      <c r="G69" s="1">
        <v>1843632</v>
      </c>
      <c r="H69" s="1">
        <v>0</v>
      </c>
      <c r="I69" s="1">
        <v>0</v>
      </c>
      <c r="K69" s="1">
        <v>0</v>
      </c>
      <c r="M69" s="1">
        <v>0</v>
      </c>
    </row>
    <row r="70" spans="1:13" s="212" customFormat="1" ht="6" customHeight="1">
      <c r="A70" s="128"/>
      <c r="B70" s="128"/>
      <c r="C70" s="128"/>
      <c r="D70" s="128"/>
      <c r="E70" s="172"/>
      <c r="F70" s="128"/>
      <c r="G70" s="21"/>
      <c r="H70" s="22"/>
      <c r="I70" s="21"/>
      <c r="J70" s="21"/>
      <c r="K70" s="23"/>
      <c r="L70" s="23"/>
      <c r="M70" s="23"/>
    </row>
    <row r="71" spans="1:13" s="212" customFormat="1" ht="21" customHeight="1">
      <c r="A71" s="78" t="s">
        <v>154</v>
      </c>
      <c r="B71" s="128"/>
      <c r="C71" s="128"/>
      <c r="E71" s="172"/>
      <c r="F71" s="128"/>
      <c r="G71" s="1">
        <f>SUM(G59:G69)</f>
        <v>43130480</v>
      </c>
      <c r="H71" s="22"/>
      <c r="I71" s="1">
        <f>SUM(I59:I69)</f>
        <v>-1282631</v>
      </c>
      <c r="J71" s="21"/>
      <c r="K71" s="1">
        <f>SUM(K59:K69)</f>
        <v>0</v>
      </c>
      <c r="L71" s="23"/>
      <c r="M71" s="1">
        <f>SUM(M59:M69)</f>
        <v>108212026</v>
      </c>
    </row>
    <row r="72" spans="1:13" s="212" customFormat="1" ht="8.1" customHeight="1">
      <c r="A72" s="128"/>
      <c r="B72" s="128"/>
      <c r="C72" s="128"/>
      <c r="D72" s="128"/>
      <c r="E72" s="180"/>
      <c r="F72" s="172"/>
      <c r="G72" s="23"/>
      <c r="H72" s="197"/>
      <c r="I72" s="23"/>
      <c r="J72" s="174"/>
      <c r="K72" s="23"/>
      <c r="L72" s="197"/>
      <c r="M72" s="23"/>
    </row>
    <row r="73" spans="1:13" ht="21" customHeight="1">
      <c r="A73" s="131" t="s">
        <v>59</v>
      </c>
      <c r="G73" s="21"/>
      <c r="H73" s="22"/>
      <c r="I73" s="21"/>
      <c r="J73" s="21"/>
      <c r="K73" s="21"/>
      <c r="L73" s="23"/>
      <c r="M73" s="21"/>
    </row>
    <row r="74" spans="1:13" ht="21" customHeight="1">
      <c r="A74" s="64"/>
      <c r="B74" s="199" t="s">
        <v>60</v>
      </c>
      <c r="G74" s="21">
        <v>-9608593</v>
      </c>
      <c r="H74" s="21"/>
      <c r="I74" s="21">
        <v>-14863537</v>
      </c>
      <c r="J74" s="21"/>
      <c r="K74" s="21">
        <v>-9316120</v>
      </c>
      <c r="L74" s="21"/>
      <c r="M74" s="21">
        <v>-14502140</v>
      </c>
    </row>
    <row r="75" spans="1:13" ht="21" customHeight="1">
      <c r="A75" s="64"/>
      <c r="B75" s="128" t="s">
        <v>61</v>
      </c>
      <c r="G75" s="21">
        <v>-4025108</v>
      </c>
      <c r="H75" s="21"/>
      <c r="I75" s="21">
        <v>-4043527</v>
      </c>
      <c r="J75" s="21"/>
      <c r="K75" s="21">
        <v>0</v>
      </c>
      <c r="L75" s="21"/>
      <c r="M75" s="21">
        <v>-30257</v>
      </c>
    </row>
    <row r="76" spans="1:13" ht="21" customHeight="1">
      <c r="A76" s="64"/>
      <c r="B76" s="128" t="s">
        <v>144</v>
      </c>
      <c r="G76" s="21">
        <v>80000000</v>
      </c>
      <c r="H76" s="21"/>
      <c r="I76" s="21">
        <v>0</v>
      </c>
      <c r="J76" s="21"/>
      <c r="K76" s="21">
        <v>80000000</v>
      </c>
      <c r="L76" s="21"/>
      <c r="M76" s="21">
        <v>0</v>
      </c>
    </row>
    <row r="77" spans="1:13" ht="21" customHeight="1">
      <c r="A77" s="64"/>
      <c r="B77" s="128" t="s">
        <v>131</v>
      </c>
      <c r="G77" s="21">
        <v>0</v>
      </c>
      <c r="H77" s="21"/>
      <c r="I77" s="21">
        <v>-100000000</v>
      </c>
      <c r="J77" s="21"/>
      <c r="K77" s="21">
        <v>0</v>
      </c>
      <c r="L77" s="21"/>
      <c r="M77" s="21">
        <v>-100000000</v>
      </c>
    </row>
    <row r="78" spans="1:13" s="209" customFormat="1" ht="21" customHeight="1">
      <c r="B78" s="199" t="s">
        <v>132</v>
      </c>
      <c r="E78" s="172">
        <v>10.199999999999999</v>
      </c>
      <c r="G78" s="1">
        <v>-80000000</v>
      </c>
      <c r="H78" s="21"/>
      <c r="I78" s="1">
        <v>-55000000</v>
      </c>
      <c r="J78" s="21"/>
      <c r="K78" s="1">
        <v>-80000000</v>
      </c>
      <c r="L78" s="211"/>
      <c r="M78" s="1">
        <v>-55000000</v>
      </c>
    </row>
    <row r="79" spans="1:13" ht="6" customHeight="1">
      <c r="G79" s="21"/>
      <c r="H79" s="22"/>
      <c r="I79" s="21"/>
      <c r="J79" s="21"/>
      <c r="K79" s="23"/>
      <c r="L79" s="23"/>
      <c r="M79" s="23"/>
    </row>
    <row r="80" spans="1:13" ht="21" customHeight="1">
      <c r="A80" s="131" t="s">
        <v>145</v>
      </c>
      <c r="G80" s="1">
        <f>SUM(G74:G78)</f>
        <v>-13633701</v>
      </c>
      <c r="H80" s="22"/>
      <c r="I80" s="1">
        <f>SUM(I74:I78)</f>
        <v>-173907064</v>
      </c>
      <c r="J80" s="21"/>
      <c r="K80" s="1">
        <f>SUM(K74:K78)</f>
        <v>-9316120</v>
      </c>
      <c r="L80" s="23"/>
      <c r="M80" s="1">
        <f>SUM(M74:M78)</f>
        <v>-169532397</v>
      </c>
    </row>
    <row r="81" spans="1:13" ht="8.1" customHeight="1">
      <c r="G81" s="130"/>
      <c r="H81" s="22"/>
      <c r="I81" s="128"/>
      <c r="J81" s="21"/>
      <c r="K81" s="23"/>
      <c r="L81" s="23"/>
      <c r="M81" s="23"/>
    </row>
    <row r="82" spans="1:13" ht="21" customHeight="1">
      <c r="A82" s="131" t="s">
        <v>142</v>
      </c>
      <c r="G82" s="21">
        <f>SUM(G37,G71,G80)</f>
        <v>59291604</v>
      </c>
      <c r="H82" s="23"/>
      <c r="I82" s="21">
        <f>SUM(I37,I71,I80)</f>
        <v>-180442646</v>
      </c>
      <c r="J82" s="21"/>
      <c r="K82" s="21">
        <f>SUM(K37,K71,K80)</f>
        <v>-8535505</v>
      </c>
      <c r="L82" s="23"/>
      <c r="M82" s="21">
        <f>SUM(M37,M71,M80)</f>
        <v>-74943296</v>
      </c>
    </row>
    <row r="83" spans="1:13" ht="21" customHeight="1">
      <c r="A83" s="128" t="s">
        <v>123</v>
      </c>
      <c r="G83" s="21">
        <v>1085035897</v>
      </c>
      <c r="H83" s="23"/>
      <c r="I83" s="21">
        <v>1178952473</v>
      </c>
      <c r="J83" s="21"/>
      <c r="K83" s="21">
        <v>23020722</v>
      </c>
      <c r="L83" s="23"/>
      <c r="M83" s="21">
        <v>85877453</v>
      </c>
    </row>
    <row r="84" spans="1:13" ht="21" customHeight="1">
      <c r="A84" s="128" t="s">
        <v>179</v>
      </c>
      <c r="G84" s="1">
        <v>42816058</v>
      </c>
      <c r="H84" s="23"/>
      <c r="I84" s="1">
        <v>4177037</v>
      </c>
      <c r="J84" s="21"/>
      <c r="K84" s="1">
        <v>0</v>
      </c>
      <c r="L84" s="23"/>
      <c r="M84" s="1">
        <v>0</v>
      </c>
    </row>
    <row r="85" spans="1:13" ht="6" customHeight="1">
      <c r="A85" s="131"/>
      <c r="G85" s="21"/>
      <c r="H85" s="23"/>
      <c r="I85" s="21"/>
      <c r="J85" s="21"/>
      <c r="K85" s="23"/>
      <c r="L85" s="23"/>
      <c r="M85" s="23"/>
    </row>
    <row r="86" spans="1:13" ht="21" customHeight="1" thickBot="1">
      <c r="A86" s="131" t="s">
        <v>152</v>
      </c>
      <c r="G86" s="24">
        <f>SUM(G82:G85)</f>
        <v>1187143559</v>
      </c>
      <c r="H86" s="22"/>
      <c r="I86" s="24">
        <f>SUM(I82:I85)</f>
        <v>1002686864</v>
      </c>
      <c r="J86" s="21"/>
      <c r="K86" s="24">
        <f>SUM(K82:K85)</f>
        <v>14485217</v>
      </c>
      <c r="L86" s="23"/>
      <c r="M86" s="24">
        <f>SUM(M82:M85)</f>
        <v>10934157</v>
      </c>
    </row>
    <row r="87" spans="1:13" ht="8.1" customHeight="1" thickTop="1">
      <c r="A87" s="131"/>
      <c r="G87" s="23"/>
      <c r="H87" s="23"/>
      <c r="I87" s="23"/>
      <c r="J87" s="23"/>
      <c r="K87" s="23"/>
      <c r="L87" s="23"/>
      <c r="M87" s="23"/>
    </row>
    <row r="88" spans="1:13" ht="21" customHeight="1">
      <c r="A88" s="131" t="s">
        <v>62</v>
      </c>
      <c r="G88" s="23"/>
      <c r="H88" s="22"/>
      <c r="I88" s="23"/>
      <c r="J88" s="21"/>
      <c r="K88" s="23"/>
      <c r="L88" s="23"/>
      <c r="M88" s="23"/>
    </row>
    <row r="89" spans="1:13" ht="21" customHeight="1">
      <c r="A89" s="128" t="s">
        <v>143</v>
      </c>
      <c r="G89" s="21">
        <v>0</v>
      </c>
      <c r="H89" s="21"/>
      <c r="I89" s="21">
        <v>34223700</v>
      </c>
      <c r="J89" s="21"/>
      <c r="K89" s="21">
        <v>0</v>
      </c>
      <c r="L89" s="21"/>
      <c r="M89" s="21">
        <v>0</v>
      </c>
    </row>
    <row r="90" spans="1:13" ht="20.85" customHeight="1">
      <c r="G90" s="21"/>
      <c r="H90" s="21"/>
      <c r="I90" s="21"/>
      <c r="J90" s="21"/>
      <c r="K90" s="21"/>
      <c r="L90" s="21"/>
      <c r="M90" s="21"/>
    </row>
    <row r="91" spans="1:13" ht="21" customHeight="1">
      <c r="G91" s="21"/>
      <c r="H91" s="21"/>
      <c r="I91" s="21"/>
      <c r="J91" s="21"/>
      <c r="K91" s="21"/>
      <c r="L91" s="21"/>
      <c r="M91" s="21"/>
    </row>
    <row r="92" spans="1:13" ht="21" customHeight="1">
      <c r="G92" s="21"/>
      <c r="H92" s="21"/>
      <c r="I92" s="21"/>
      <c r="J92" s="21"/>
      <c r="K92" s="21"/>
      <c r="L92" s="21"/>
      <c r="M92" s="21"/>
    </row>
    <row r="93" spans="1:13" ht="8.25" customHeight="1">
      <c r="G93" s="21"/>
      <c r="H93" s="21"/>
      <c r="I93" s="21"/>
      <c r="J93" s="21"/>
      <c r="K93" s="21"/>
      <c r="L93" s="21"/>
      <c r="M93" s="21"/>
    </row>
    <row r="94" spans="1:13" ht="21" customHeight="1">
      <c r="A94" s="214" t="s">
        <v>82</v>
      </c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</row>
    <row r="95" spans="1:13" ht="21" customHeight="1">
      <c r="A95" s="214" t="s">
        <v>117</v>
      </c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</row>
    <row r="96" spans="1:13" ht="21" customHeight="1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</row>
    <row r="97" spans="1:13" ht="21.75" customHeight="1">
      <c r="A97" s="57"/>
      <c r="B97" s="57"/>
      <c r="C97" s="57"/>
      <c r="D97" s="57"/>
      <c r="E97" s="57"/>
      <c r="F97" s="57"/>
      <c r="G97" s="213"/>
      <c r="H97" s="57"/>
      <c r="I97" s="57"/>
      <c r="J97" s="57"/>
      <c r="K97" s="57"/>
      <c r="L97" s="57"/>
      <c r="M97" s="57"/>
    </row>
    <row r="98" spans="1:13" ht="22.35" customHeight="1">
      <c r="A98" s="133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8" s="133"/>
      <c r="C98" s="133"/>
      <c r="D98" s="133"/>
      <c r="E98" s="193"/>
      <c r="F98" s="133"/>
      <c r="G98" s="1"/>
      <c r="H98" s="2"/>
      <c r="I98" s="1"/>
      <c r="J98" s="1"/>
      <c r="K98" s="2"/>
      <c r="L98" s="135"/>
      <c r="M98" s="2"/>
    </row>
  </sheetData>
  <mergeCells count="8">
    <mergeCell ref="A94:M94"/>
    <mergeCell ref="A95:M95"/>
    <mergeCell ref="G5:I5"/>
    <mergeCell ref="K5:M5"/>
    <mergeCell ref="A44:M44"/>
    <mergeCell ref="A45:M45"/>
    <mergeCell ref="G53:I53"/>
    <mergeCell ref="K53:M53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PL3M 5-6</vt:lpstr>
      <vt:lpstr>7 EQ Conso</vt:lpstr>
      <vt:lpstr>8 EQ Separate</vt:lpstr>
      <vt:lpstr>9-10 CF</vt:lpstr>
      <vt:lpstr>'7 EQ Conso'!Print_Area</vt:lpstr>
      <vt:lpstr>'8 EQ Separate'!Print_Area</vt:lpstr>
      <vt:lpstr>'9-10 CF'!Print_Area</vt:lpstr>
      <vt:lpstr>'BS2-4'!Print_Area</vt:lpstr>
      <vt:lpstr>'PL3M 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Chutikarn Trakarnkijvichit (TH)</cp:lastModifiedBy>
  <cp:lastPrinted>2026-05-11T08:07:05Z</cp:lastPrinted>
  <dcterms:created xsi:type="dcterms:W3CDTF">2001-11-19T08:46:46Z</dcterms:created>
  <dcterms:modified xsi:type="dcterms:W3CDTF">2026-05-11T10:42:09Z</dcterms:modified>
</cp:coreProperties>
</file>