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wcapac-my.sharepoint.com/personal/chutikarn_trakarnkijvichit_pwc_com/Documents/Desktop/Manager Portfolio/Audit engagement/ANI Group/ANI/ANI YE2026/ANI Q1'2026/ANI Q1'2026 - FS/"/>
    </mc:Choice>
  </mc:AlternateContent>
  <xr:revisionPtr revIDLastSave="2" documentId="13_ncr:1_{67D6F913-28E9-42FC-BD75-22EF3FF8BFAA}" xr6:coauthVersionLast="47" xr6:coauthVersionMax="47" xr10:uidLastSave="{0528D661-7ECC-4664-92E5-16465FB1F69B}"/>
  <bookViews>
    <workbookView xWindow="-108" yWindow="-108" windowWidth="23256" windowHeight="13896" tabRatio="593" activeTab="1" xr2:uid="{1166EC1A-E7E4-4485-9D55-C68594FE7724}"/>
  </bookViews>
  <sheets>
    <sheet name="BS 2-4" sheetId="17" r:id="rId1"/>
    <sheet name="PL 5-6 3M" sheetId="38" r:id="rId2"/>
    <sheet name="EQ Conso 7" sheetId="39" r:id="rId3"/>
    <sheet name="EQ Separate 8" sheetId="40" r:id="rId4"/>
    <sheet name="CF 9-10" sheetId="41" r:id="rId5"/>
  </sheets>
  <definedNames>
    <definedName name="_Order1">255</definedName>
    <definedName name="_Order2">255</definedName>
    <definedName name="_xlnm.Print_Area" localSheetId="0">'BS 2-4'!$A$1:$M$165</definedName>
    <definedName name="_xlnm.Print_Area" localSheetId="4">'CF 9-10'!$A$1:$M$110</definedName>
    <definedName name="_xlnm.Print_Area" localSheetId="2">'EQ Conso 7'!$A$1:$Y$40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9" i="38" l="1"/>
  <c r="K49" i="38"/>
  <c r="I49" i="38"/>
  <c r="G49" i="38"/>
  <c r="M26" i="41" l="1"/>
  <c r="I26" i="41"/>
  <c r="M39" i="17" l="1"/>
  <c r="K39" i="17"/>
  <c r="I39" i="17"/>
  <c r="G39" i="17"/>
  <c r="M95" i="38"/>
  <c r="I95" i="38"/>
  <c r="M81" i="17" l="1"/>
  <c r="K81" i="17"/>
  <c r="I81" i="17"/>
  <c r="G81" i="17"/>
  <c r="M24" i="17"/>
  <c r="K24" i="17"/>
  <c r="I24" i="17"/>
  <c r="G24" i="17"/>
  <c r="S24" i="39" l="1"/>
  <c r="U24" i="39" s="1"/>
  <c r="Y24" i="39" s="1"/>
  <c r="S25" i="39" l="1"/>
  <c r="G77" i="41"/>
  <c r="M84" i="38" l="1"/>
  <c r="M29" i="38"/>
  <c r="M18" i="38"/>
  <c r="I84" i="38"/>
  <c r="I29" i="38"/>
  <c r="I18" i="38"/>
  <c r="W27" i="39"/>
  <c r="Q27" i="39"/>
  <c r="O27" i="39"/>
  <c r="K27" i="39"/>
  <c r="I27" i="39"/>
  <c r="G27" i="39"/>
  <c r="S19" i="39"/>
  <c r="U19" i="39" s="1"/>
  <c r="Y19" i="39" s="1"/>
  <c r="S18" i="39"/>
  <c r="U18" i="39" s="1"/>
  <c r="Y18" i="39" s="1"/>
  <c r="S17" i="39"/>
  <c r="U17" i="39" s="1"/>
  <c r="Y17" i="39" s="1"/>
  <c r="W21" i="39"/>
  <c r="Q21" i="39"/>
  <c r="O21" i="39"/>
  <c r="M21" i="39"/>
  <c r="K21" i="39"/>
  <c r="I21" i="39"/>
  <c r="G21" i="39"/>
  <c r="K22" i="40"/>
  <c r="I22" i="40"/>
  <c r="G22" i="40"/>
  <c r="O14" i="40"/>
  <c r="O13" i="40"/>
  <c r="M16" i="40"/>
  <c r="K16" i="40"/>
  <c r="I16" i="40"/>
  <c r="G16" i="40"/>
  <c r="M86" i="41"/>
  <c r="M77" i="41"/>
  <c r="M38" i="41"/>
  <c r="M41" i="41" s="1"/>
  <c r="I86" i="41"/>
  <c r="I77" i="41"/>
  <c r="I38" i="41"/>
  <c r="I41" i="41" s="1"/>
  <c r="A110" i="41"/>
  <c r="K86" i="41"/>
  <c r="G86" i="41"/>
  <c r="K77" i="41"/>
  <c r="A58" i="41"/>
  <c r="A56" i="41"/>
  <c r="A124" i="38"/>
  <c r="A70" i="38"/>
  <c r="A68" i="38"/>
  <c r="K29" i="38"/>
  <c r="G29" i="38"/>
  <c r="K18" i="38"/>
  <c r="G18" i="38"/>
  <c r="I32" i="38" l="1"/>
  <c r="I36" i="38" s="1"/>
  <c r="I39" i="38" s="1"/>
  <c r="I51" i="38" s="1"/>
  <c r="I90" i="38" s="1"/>
  <c r="K32" i="38"/>
  <c r="K36" i="38" s="1"/>
  <c r="K13" i="41" s="1"/>
  <c r="K26" i="41" s="1"/>
  <c r="M32" i="38"/>
  <c r="M36" i="38" s="1"/>
  <c r="M39" i="38" s="1"/>
  <c r="M51" i="38" s="1"/>
  <c r="M90" i="38" s="1"/>
  <c r="M88" i="41"/>
  <c r="M92" i="41" s="1"/>
  <c r="G32" i="38"/>
  <c r="G36" i="38" s="1"/>
  <c r="G13" i="41" s="1"/>
  <c r="G26" i="41" s="1"/>
  <c r="S27" i="39"/>
  <c r="Y21" i="39"/>
  <c r="U21" i="39"/>
  <c r="S21" i="39"/>
  <c r="O16" i="40"/>
  <c r="I88" i="41"/>
  <c r="I92" i="41" s="1"/>
  <c r="K39" i="38" l="1"/>
  <c r="K38" i="41"/>
  <c r="K41" i="41" s="1"/>
  <c r="K88" i="41" s="1"/>
  <c r="K92" i="41" s="1"/>
  <c r="G39" i="38"/>
  <c r="G38" i="41"/>
  <c r="G41" i="41" s="1"/>
  <c r="G88" i="41" s="1"/>
  <c r="G92" i="41" s="1"/>
  <c r="M142" i="17"/>
  <c r="M145" i="17" s="1"/>
  <c r="I142" i="17"/>
  <c r="I145" i="17" s="1"/>
  <c r="I91" i="17"/>
  <c r="M91" i="17"/>
  <c r="K91" i="17"/>
  <c r="G91" i="17"/>
  <c r="A59" i="17"/>
  <c r="A113" i="17" s="1"/>
  <c r="A57" i="17"/>
  <c r="A111" i="17" s="1"/>
  <c r="A110" i="17"/>
  <c r="A165" i="17"/>
  <c r="K95" i="38" l="1"/>
  <c r="M20" i="40"/>
  <c r="K51" i="38"/>
  <c r="G51" i="38"/>
  <c r="G95" i="38"/>
  <c r="M41" i="17"/>
  <c r="I93" i="17"/>
  <c r="I147" i="17" s="1"/>
  <c r="K93" i="17"/>
  <c r="G93" i="17"/>
  <c r="M93" i="17"/>
  <c r="M147" i="17" s="1"/>
  <c r="K41" i="17"/>
  <c r="I41" i="17"/>
  <c r="G41" i="17"/>
  <c r="K84" i="38" l="1"/>
  <c r="K90" i="38"/>
  <c r="U25" i="39"/>
  <c r="G84" i="38"/>
  <c r="G90" i="38"/>
  <c r="O20" i="40" l="1"/>
  <c r="O22" i="40" s="1"/>
  <c r="M22" i="40"/>
  <c r="M27" i="39"/>
  <c r="K142" i="17" l="1"/>
  <c r="K145" i="17" s="1"/>
  <c r="K147" i="17" s="1"/>
  <c r="G142" i="17"/>
  <c r="G145" i="17" s="1"/>
  <c r="G147" i="17" s="1"/>
  <c r="Y25" i="39"/>
  <c r="Y27" i="39" s="1"/>
  <c r="U27" i="39"/>
</calcChain>
</file>

<file path=xl/sharedStrings.xml><?xml version="1.0" encoding="utf-8"?>
<sst xmlns="http://schemas.openxmlformats.org/spreadsheetml/2006/main" count="404" uniqueCount="202">
  <si>
    <t>Assets</t>
  </si>
  <si>
    <t>Notes</t>
  </si>
  <si>
    <t>Baht</t>
  </si>
  <si>
    <t>Cash and cash equivalents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</si>
  <si>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</si>
  <si>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</si>
  <si>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</si>
  <si>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</si>
  <si>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</si>
  <si>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</si>
  <si>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</si>
  <si>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</si>
  <si>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</si>
  <si>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</si>
  <si>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</si>
  <si>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</si>
  <si>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</si>
  <si>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</si>
  <si>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</si>
  <si>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</si>
  <si>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</si>
  <si>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</si>
  <si>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</si>
  <si>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</si>
  <si>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</si>
  <si>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</si>
  <si>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</si>
  <si>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</si>
  <si>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</si>
  <si>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</si>
  <si>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</si>
  <si>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</si>
  <si>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</si>
  <si>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</si>
  <si>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</si>
  <si>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</si>
  <si>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</si>
  <si>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</si>
  <si>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</si>
  <si>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</si>
  <si>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</si>
  <si>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</si>
  <si>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</si>
  <si>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</si>
  <si>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>Other components of equity</t>
  </si>
  <si>
    <t>Issued and paid-up share capital</t>
  </si>
  <si>
    <t>Changes in working capital</t>
  </si>
  <si>
    <t>Separate</t>
  </si>
  <si>
    <t>Investments in joint ventures</t>
  </si>
  <si>
    <t>Intangible assets, net</t>
  </si>
  <si>
    <t xml:space="preserve">Consolidated </t>
  </si>
  <si>
    <t>Share</t>
  </si>
  <si>
    <t>Depreciation and amortisation</t>
  </si>
  <si>
    <t>Retentions</t>
  </si>
  <si>
    <t xml:space="preserve">Consolidated 
</t>
  </si>
  <si>
    <t xml:space="preserve">Separate 
</t>
  </si>
  <si>
    <t>Lease liabilities, net</t>
  </si>
  <si>
    <t>Total</t>
  </si>
  <si>
    <t>Share premium</t>
  </si>
  <si>
    <t>premium</t>
  </si>
  <si>
    <t>Right-of-use assets, net</t>
  </si>
  <si>
    <t>Goodwill</t>
  </si>
  <si>
    <t>equity</t>
  </si>
  <si>
    <t>31 December</t>
  </si>
  <si>
    <t>Equipment, net</t>
  </si>
  <si>
    <t>Note</t>
  </si>
  <si>
    <t>Revenue from services</t>
  </si>
  <si>
    <t>Cost of services</t>
  </si>
  <si>
    <t>Owners of the Company</t>
  </si>
  <si>
    <t>Statement of Financial Position</t>
  </si>
  <si>
    <t>Appropriated - legal reserve</t>
  </si>
  <si>
    <t>Statement of Comprehensive Income</t>
  </si>
  <si>
    <t>Other comprehensive income:</t>
  </si>
  <si>
    <t>Other comprehensive income</t>
  </si>
  <si>
    <t>Statement of Changes in Equity</t>
  </si>
  <si>
    <t>Attributable to owners of the Company</t>
  </si>
  <si>
    <t>legal reserve</t>
  </si>
  <si>
    <t>shares capital</t>
  </si>
  <si>
    <t>Appropriate -</t>
  </si>
  <si>
    <t>share capital</t>
  </si>
  <si>
    <t>- legal reserve</t>
  </si>
  <si>
    <t>Statement of Cash Flows</t>
  </si>
  <si>
    <t>Interest received</t>
  </si>
  <si>
    <t>Payment for lease liabilities</t>
  </si>
  <si>
    <t>Currency translation</t>
  </si>
  <si>
    <t xml:space="preserve"> differences on</t>
  </si>
  <si>
    <t xml:space="preserve">                                                                      </t>
  </si>
  <si>
    <t>financial information</t>
  </si>
  <si>
    <t>(Unaudited)</t>
  </si>
  <si>
    <t>(Audited)</t>
  </si>
  <si>
    <t>Consolidated financial information (Unaudited)</t>
  </si>
  <si>
    <t>Separate financial information (Unaudited)</t>
  </si>
  <si>
    <t>Cash and cash equivalents at the end of the period</t>
  </si>
  <si>
    <t>changes in working capital</t>
  </si>
  <si>
    <t>Current assets</t>
  </si>
  <si>
    <t>Revenues</t>
  </si>
  <si>
    <t>Expenses</t>
  </si>
  <si>
    <t>Total comprehensive income for the period</t>
  </si>
  <si>
    <t>Total revenues</t>
  </si>
  <si>
    <t>Total expenses</t>
  </si>
  <si>
    <t>a financial institution</t>
  </si>
  <si>
    <t xml:space="preserve">   on financial information</t>
  </si>
  <si>
    <t>Trade and other current receivables, net</t>
  </si>
  <si>
    <t>Deferred tax liabilities, net</t>
  </si>
  <si>
    <t>Trade and other current payables</t>
  </si>
  <si>
    <t>Service expenses</t>
  </si>
  <si>
    <t>Asia Network International Public Company Limited</t>
  </si>
  <si>
    <t>Other comprehensive income for the period, net of tax</t>
  </si>
  <si>
    <t xml:space="preserve">           Director ______________________________                  Director ______________________________ </t>
  </si>
  <si>
    <t>Retained earnings</t>
  </si>
  <si>
    <t>Dividends paid of subsidiaries</t>
  </si>
  <si>
    <t xml:space="preserve">                                                                 (Mr.Viraj Nobnomtham)                       </t>
  </si>
  <si>
    <t>Payment for purchase of equipment and intangible assets</t>
  </si>
  <si>
    <t>Dividend received in cash from subsidiaries</t>
  </si>
  <si>
    <t xml:space="preserve">Retained earnings </t>
  </si>
  <si>
    <t>Deferred tax assets, net</t>
  </si>
  <si>
    <t>Financial assets measured at</t>
  </si>
  <si>
    <t>amortised cost</t>
  </si>
  <si>
    <t xml:space="preserve">            Director ______________________________                  Director __________________________________ </t>
  </si>
  <si>
    <t xml:space="preserve">                         (Mr. Viraj Nobnomtham)                                                 (Mr. Thomas Tay  Nguen Cheong)</t>
  </si>
  <si>
    <t xml:space="preserve">  in joint ventures and income tax</t>
  </si>
  <si>
    <t>Income tax income (expense)</t>
  </si>
  <si>
    <t>Proceeds from financial assets measured at amortised cost</t>
  </si>
  <si>
    <t>Payment for financial assets measured at amortised cost</t>
  </si>
  <si>
    <t>2025</t>
  </si>
  <si>
    <t>Opening balance as at 1 January 2025</t>
  </si>
  <si>
    <t>Repayment of short-term loans from a financial institution</t>
  </si>
  <si>
    <t xml:space="preserve">at a par value of Baht 0.50 each </t>
  </si>
  <si>
    <t xml:space="preserve">1,848,000,000 ordinary shares </t>
  </si>
  <si>
    <t>at a par value of Baht 0.50 each</t>
  </si>
  <si>
    <t>Equity attributable to owners</t>
  </si>
  <si>
    <t>of the Company</t>
  </si>
  <si>
    <t xml:space="preserve">                   Director ______________________________                  Director __________________________________ </t>
  </si>
  <si>
    <t xml:space="preserve">                                   (Mr. Viraj Nobnomtham)                                                         (Mr. Thomas Tay  Nguen Cheong)</t>
  </si>
  <si>
    <t xml:space="preserve">               Director ______________________________                  Director __________________________________ </t>
  </si>
  <si>
    <t xml:space="preserve">                            (Mr. Viraj Nobnomtham)                                                         (Mr. Thomas Tay  Nguen Cheong)</t>
  </si>
  <si>
    <t>Share of other</t>
  </si>
  <si>
    <t xml:space="preserve">                                 (Mr. Viraj Nobnomtham)                                                        (Mr. Thomas Tay  Nguen Cheong)</t>
  </si>
  <si>
    <t>Trade and other current receivables</t>
  </si>
  <si>
    <t xml:space="preserve">                          (Mr. Viraj Nobnomtham)                                                       (Mr. Thomas Tay  Nguen Cheong)</t>
  </si>
  <si>
    <t>Net increase (decrease) in cash and cash equivalents</t>
  </si>
  <si>
    <t>Gains (losses) on exchange rate, net</t>
  </si>
  <si>
    <t>Net cash used in financing activities</t>
  </si>
  <si>
    <t>The accompanying notes are an integral part of this interim financial information.</t>
  </si>
  <si>
    <t>The accompanying notes on pages are an integral part of this interim financial information.</t>
  </si>
  <si>
    <t>accounted for using the equity method</t>
  </si>
  <si>
    <t>Share of other comprehensive income of joint ventures</t>
  </si>
  <si>
    <t xml:space="preserve">   accounted for using the equity method</t>
  </si>
  <si>
    <t xml:space="preserve">   accounted for using</t>
  </si>
  <si>
    <t>the equity method</t>
  </si>
  <si>
    <t>Net cash generated from (used in) operating activities</t>
  </si>
  <si>
    <t>Cash flows generated from (used in) operations</t>
  </si>
  <si>
    <t>Net cash generated from (used in) investing activities</t>
  </si>
  <si>
    <t>Cash and cash equivalents at the beginning of the period</t>
  </si>
  <si>
    <t>Dividend receivables</t>
  </si>
  <si>
    <t>Repayment of long-term loans from a financial institution</t>
  </si>
  <si>
    <t>Current portion of long-term loans from</t>
  </si>
  <si>
    <t>Long-term loans from a financial institution</t>
  </si>
  <si>
    <t>Operating assets decrease (increase)</t>
  </si>
  <si>
    <t>Operating liabilities increase (decrease)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</si>
  <si>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</si>
  <si>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Liabilities and equity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</si>
  <si>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</si>
  <si>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t xml:space="preserve">                                    (Mr. Thomas Tay  Nguen Cheong)</t>
  </si>
  <si>
    <r>
      <t>Statement of Changes in Equity</t>
    </r>
    <r>
      <rPr>
        <sz val="9"/>
        <rFont val="Arial"/>
        <family val="2"/>
      </rPr>
      <t xml:space="preserve"> (continued)</t>
    </r>
  </si>
  <si>
    <t>Share of profit from investments in joint ventures</t>
  </si>
  <si>
    <t>comprehensive income</t>
  </si>
  <si>
    <t>of  joint ventures</t>
  </si>
  <si>
    <t>Other non-current receivables, net</t>
  </si>
  <si>
    <t>Non-cash transactions</t>
  </si>
  <si>
    <t>Current portion of lease liabilities, net</t>
  </si>
  <si>
    <r>
      <t xml:space="preserve">Statement of Cash Flows </t>
    </r>
    <r>
      <rPr>
        <sz val="9"/>
        <rFont val="Arial"/>
        <family val="2"/>
      </rPr>
      <t>(continued)</t>
    </r>
  </si>
  <si>
    <t>31 March</t>
  </si>
  <si>
    <t>Closing balance as at 31 March 2025</t>
  </si>
  <si>
    <t>As at 31 March 2026</t>
  </si>
  <si>
    <t>2026</t>
  </si>
  <si>
    <t>For the three-month period ended 31 March 2026</t>
  </si>
  <si>
    <t>Opening balance as at 1 January 2026</t>
  </si>
  <si>
    <t>Closing balance as at 31 March 2026</t>
  </si>
  <si>
    <t>Employee benefit obligations paid</t>
  </si>
  <si>
    <t>Payment for investments in subsidiaries</t>
  </si>
  <si>
    <t>Short-term loan to a related party</t>
  </si>
  <si>
    <t>Profit (loss) before income tax</t>
  </si>
  <si>
    <t>Profit (loss) for the period</t>
  </si>
  <si>
    <t xml:space="preserve">Profit (loss) before share of profit from investments </t>
  </si>
  <si>
    <t xml:space="preserve">Profit (loss) attributable to: </t>
  </si>
  <si>
    <t>Total comprehensive income (loss) for the period</t>
  </si>
  <si>
    <t>Total comprehensive income (loss) attributable to:</t>
  </si>
  <si>
    <t>Earnings (loss) per share - Owners of the Company</t>
  </si>
  <si>
    <t>Basic earnings (loss) per share</t>
  </si>
  <si>
    <t>Profit (loss) from operating activities before</t>
  </si>
  <si>
    <t>Exchange gains on cash and cash equivalents</t>
  </si>
  <si>
    <t>attributable to owners</t>
  </si>
  <si>
    <t xml:space="preserve">          Director ______________________________                  Director ____________________________________ </t>
  </si>
  <si>
    <t>Reversal of impairment on financial assets</t>
  </si>
  <si>
    <t>Short-term loans from financial institutions</t>
  </si>
  <si>
    <t>Proceeds from short-term loans from financial institutions</t>
  </si>
  <si>
    <t>Items that will be reclassified subsequently to profit or loss</t>
  </si>
  <si>
    <t>Proceeds from short-term loan to a related party</t>
  </si>
  <si>
    <t>Dividend received in cash from a joint venture</t>
  </si>
  <si>
    <t>(Gains) Losses on foreign exchange rates - net</t>
  </si>
  <si>
    <t>Corporate income tax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</si>
</sst>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* #,##0.00_);_(* \(#,##0.00\);_(* &quot;-&quot;??_);_(@_)"/>
  </numFmts>
  <fonts count="11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" fontId="4" fillId="0" borderId="0" applyFont="0" applyFill="0" applyBorder="0" applyAlignment="0" applyProtection="0"/>
    <xf numFmtId="0" fontId="3" fillId="0" borderId="0"/>
    <xf numFmtId="17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3" fillId="0" borderId="0"/>
    <xf numFmtId="0" fontId="2" fillId="0" borderId="0"/>
  </cellStyleXfs>
  <cellXfs count="164">
    <xf numFmtId="0" fontId="0" fillId="0" borderId="0" xfId="0"/>
    <xf numFmtId="168" fontId="7" fillId="0" borderId="0" xfId="10" applyNumberFormat="1" applyFont="1" applyFill="1" applyAlignment="1">
      <alignment horizontal="right" vertical="center"/>
    </xf>
    <xf numFmtId="168" fontId="7" fillId="0" borderId="2" xfId="10" applyNumberFormat="1" applyFont="1" applyFill="1" applyBorder="1" applyAlignment="1">
      <alignment horizontal="right" vertical="center"/>
    </xf>
    <xf numFmtId="173" fontId="7" fillId="0" borderId="0" xfId="9" applyFont="1" applyFill="1" applyAlignment="1">
      <alignment vertical="center"/>
    </xf>
    <xf numFmtId="173" fontId="7" fillId="0" borderId="0" xfId="9" applyFont="1" applyFill="1" applyAlignment="1">
      <alignment horizontal="right" vertical="center"/>
    </xf>
    <xf numFmtId="167" fontId="7" fillId="0" borderId="0" xfId="3" applyNumberFormat="1" applyFont="1" applyFill="1" applyAlignment="1">
      <alignment horizontal="right" vertical="center"/>
    </xf>
    <xf numFmtId="167" fontId="7" fillId="0" borderId="2" xfId="3" applyNumberFormat="1" applyFont="1" applyFill="1" applyBorder="1" applyAlignment="1">
      <alignment horizontal="right" vertical="center"/>
    </xf>
    <xf numFmtId="168" fontId="6" fillId="0" borderId="2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horizontal="right" vertical="center"/>
    </xf>
    <xf numFmtId="167" fontId="7" fillId="0" borderId="0" xfId="11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0" xfId="3" applyNumberFormat="1" applyFont="1" applyFill="1" applyAlignment="1">
      <alignment vertical="center"/>
    </xf>
    <xf numFmtId="167" fontId="7" fillId="0" borderId="2" xfId="11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vertical="center"/>
    </xf>
    <xf numFmtId="167" fontId="7" fillId="0" borderId="2" xfId="7" applyNumberFormat="1" applyFont="1" applyFill="1" applyBorder="1" applyAlignment="1">
      <alignment horizontal="right" vertical="center"/>
    </xf>
    <xf numFmtId="168" fontId="7" fillId="0" borderId="2" xfId="7" quotePrefix="1" applyNumberFormat="1" applyFont="1" applyFill="1" applyBorder="1" applyAlignment="1">
      <alignment horizontal="right" vertical="center"/>
    </xf>
    <xf numFmtId="167" fontId="10" fillId="0" borderId="0" xfId="3" applyNumberFormat="1" applyFont="1" applyFill="1" applyAlignment="1">
      <alignment horizontal="right" vertical="center"/>
    </xf>
    <xf numFmtId="167" fontId="10" fillId="0" borderId="2" xfId="3" applyNumberFormat="1" applyFont="1" applyFill="1" applyBorder="1" applyAlignment="1">
      <alignment horizontal="right" vertical="center"/>
    </xf>
    <xf numFmtId="167" fontId="10" fillId="0" borderId="0" xfId="9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vertical="center" wrapText="1"/>
    </xf>
    <xf numFmtId="168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166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8" fontId="7" fillId="0" borderId="0" xfId="12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0" xfId="2" applyFont="1" applyAlignment="1">
      <alignment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71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8" fontId="7" fillId="0" borderId="3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166" fontId="6" fillId="0" borderId="0" xfId="0" applyNumberFormat="1" applyFont="1" applyAlignment="1">
      <alignment horizontal="left" vertical="center"/>
    </xf>
    <xf numFmtId="166" fontId="6" fillId="0" borderId="2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168" fontId="6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quotePrefix="1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3" fontId="7" fillId="0" borderId="0" xfId="0" quotePrefix="1" applyNumberFormat="1" applyFont="1" applyAlignment="1">
      <alignment horizontal="right" vertical="center"/>
    </xf>
    <xf numFmtId="168" fontId="7" fillId="0" borderId="2" xfId="0" quotePrefix="1" applyNumberFormat="1" applyFont="1" applyBorder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3" fontId="7" fillId="0" borderId="0" xfId="0" applyNumberFormat="1" applyFont="1"/>
    <xf numFmtId="0" fontId="7" fillId="0" borderId="0" xfId="0" applyFont="1"/>
    <xf numFmtId="168" fontId="7" fillId="0" borderId="0" xfId="0" quotePrefix="1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centerContinuous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Continuous" vertical="center"/>
    </xf>
    <xf numFmtId="166" fontId="6" fillId="0" borderId="2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1" applyFont="1" applyAlignment="1">
      <alignment vertical="center"/>
    </xf>
    <xf numFmtId="168" fontId="7" fillId="0" borderId="2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72" fontId="7" fillId="0" borderId="3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5" fontId="9" fillId="0" borderId="0" xfId="0" quotePrefix="1" applyNumberFormat="1" applyFont="1" applyAlignment="1">
      <alignment vertical="center"/>
    </xf>
    <xf numFmtId="167" fontId="9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wrapText="1"/>
    </xf>
    <xf numFmtId="167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9" fillId="0" borderId="2" xfId="0" applyNumberFormat="1" applyFont="1" applyBorder="1" applyAlignment="1">
      <alignment horizontal="right" vertical="center" wrapText="1"/>
    </xf>
    <xf numFmtId="168" fontId="9" fillId="0" borderId="2" xfId="0" applyNumberFormat="1" applyFont="1" applyBorder="1" applyAlignment="1">
      <alignment horizontal="right" vertical="center" wrapText="1"/>
    </xf>
    <xf numFmtId="167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8" fontId="10" fillId="0" borderId="0" xfId="2" applyNumberFormat="1" applyFont="1" applyAlignment="1">
      <alignment horizontal="right" vertical="center"/>
    </xf>
    <xf numFmtId="0" fontId="10" fillId="0" borderId="0" xfId="4" applyFont="1" applyAlignment="1">
      <alignment horizontal="center" vertical="center"/>
    </xf>
    <xf numFmtId="164" fontId="10" fillId="0" borderId="0" xfId="4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15" fontId="10" fillId="0" borderId="0" xfId="0" quotePrefix="1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8" fontId="10" fillId="0" borderId="2" xfId="2" applyNumberFormat="1" applyFont="1" applyBorder="1" applyAlignment="1">
      <alignment horizontal="right" vertical="center"/>
    </xf>
    <xf numFmtId="167" fontId="10" fillId="0" borderId="2" xfId="1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7" fontId="10" fillId="0" borderId="3" xfId="1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center" vertical="center" wrapText="1"/>
    </xf>
    <xf numFmtId="15" fontId="6" fillId="0" borderId="0" xfId="0" quotePrefix="1" applyNumberFormat="1" applyFont="1" applyAlignment="1">
      <alignment vertical="center"/>
    </xf>
    <xf numFmtId="167" fontId="6" fillId="0" borderId="0" xfId="0" quotePrefix="1" applyNumberFormat="1" applyFont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167" fontId="6" fillId="0" borderId="2" xfId="0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5" fontId="7" fillId="0" borderId="0" xfId="0" quotePrefix="1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167" fontId="7" fillId="0" borderId="3" xfId="1" applyNumberFormat="1" applyFont="1" applyBorder="1" applyAlignment="1">
      <alignment horizontal="right" vertical="center"/>
    </xf>
    <xf numFmtId="167" fontId="7" fillId="0" borderId="2" xfId="1" applyNumberFormat="1" applyFont="1" applyBorder="1" applyAlignment="1">
      <alignment vertical="center"/>
    </xf>
    <xf numFmtId="0" fontId="7" fillId="0" borderId="0" xfId="0" quotePrefix="1" applyFont="1" applyAlignment="1">
      <alignment vertical="center"/>
    </xf>
    <xf numFmtId="0" fontId="6" fillId="0" borderId="0" xfId="0" applyFont="1"/>
    <xf numFmtId="166" fontId="7" fillId="0" borderId="0" xfId="0" quotePrefix="1" applyNumberFormat="1" applyFont="1" applyAlignment="1">
      <alignment vertical="center"/>
    </xf>
    <xf numFmtId="0" fontId="7" fillId="0" borderId="0" xfId="13" applyFont="1" applyAlignment="1">
      <alignment vertical="center"/>
    </xf>
    <xf numFmtId="167" fontId="7" fillId="0" borderId="3" xfId="0" applyNumberFormat="1" applyFont="1" applyBorder="1" applyAlignment="1">
      <alignment vertical="center"/>
    </xf>
    <xf numFmtId="167" fontId="7" fillId="0" borderId="0" xfId="0" applyNumberFormat="1" applyFont="1"/>
    <xf numFmtId="166" fontId="6" fillId="0" borderId="0" xfId="0" applyNumberFormat="1" applyFont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6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9" fillId="0" borderId="2" xfId="0" applyNumberFormat="1" applyFont="1" applyBorder="1" applyAlignment="1">
      <alignment horizontal="center" vertical="center"/>
    </xf>
    <xf numFmtId="167" fontId="9" fillId="0" borderId="4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justify" vertical="center"/>
    </xf>
  </cellXfs>
  <cellStyles count="14">
    <cellStyle name="Comma" xfId="3" builtinId="3"/>
    <cellStyle name="Comma 2 2" xfId="7" xr:uid="{E778B2F6-4608-4C6B-AF53-D8AC3C770A8C}"/>
    <cellStyle name="Comma 3" xfId="5" xr:uid="{3EBBB018-28FC-47D7-A3E8-D5FD5A56B34E}"/>
    <cellStyle name="Comma 5" xfId="9" xr:uid="{BB0180F1-1819-48AB-9523-6929AD2E9605}"/>
    <cellStyle name="Comma_Akara 2010 2" xfId="10" xr:uid="{DB6E5737-E978-40C3-933A-4F5C4BE5DC8E}"/>
    <cellStyle name="Comma_Akara_3 years FS_Eng_v 19 March" xfId="11" xr:uid="{E05E1A35-AC9E-4CE9-9BC8-E21755924776}"/>
    <cellStyle name="Normal" xfId="0" builtinId="0"/>
    <cellStyle name="Normal 13" xfId="13" xr:uid="{96AF36AA-6905-4987-9435-34920C853B9C}"/>
    <cellStyle name="Normal 2" xfId="6" xr:uid="{6D34A9F0-221C-415D-9085-765BD45242A4}"/>
    <cellStyle name="Normal 2 15" xfId="2" xr:uid="{2AED4A20-3418-47D1-A183-58CBB80FE793}"/>
    <cellStyle name="Normal 2 2" xfId="4" xr:uid="{DB2C569D-3D36-4144-8613-6494A5BA62AC}"/>
    <cellStyle name="Normal 2 2 2" xfId="8" xr:uid="{08A14ABC-4607-4035-A512-9F806852E5E0}"/>
    <cellStyle name="Normal 3" xfId="1" xr:uid="{90456F50-B7C6-4D63-8FE0-8FB5E434FBE3}"/>
    <cellStyle name="Normal_Akara 2010" xfId="12" xr:uid="{24A00AD5-5917-41B9-AFB3-02A34ECB852E}"/>
  </cellStyles>
  <dxfs count="0"/>
  <tableStyles count="0" defaultTableStyle="TableStyleMedium9" defaultPivotStyle="PivotStyleLight16"/>
  <colors>
    <mruColors>
      <color rgb="FFFAFAFA"/>
      <color rgb="FFFDE9D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65"/>
  <sheetViews>
    <sheetView zoomScale="130" zoomScaleNormal="130" zoomScaleSheetLayoutView="100" workbookViewId="0">
      <selection activeCell="O5" sqref="O5"/>
    </sheetView>
  </sheetViews>
  <sheetFormatPr defaultColWidth="9.109375" defaultRowHeight="16.5" customHeight="1"/>
  <cols>
    <col min="1" max="3" width="1.33203125" style="25" customWidth="1"/>
    <col min="4" max="4" width="36.6640625" style="25" customWidth="1"/>
    <col min="5" max="5" width="6.33203125" style="25" customWidth="1"/>
    <col min="6" max="6" width="1" style="25" customWidth="1"/>
    <col min="7" max="7" width="14.77734375" style="25" customWidth="1"/>
    <col min="8" max="8" width="1" style="25" customWidth="1"/>
    <col min="9" max="9" width="14.77734375" style="25" customWidth="1"/>
    <col min="10" max="10" width="1" style="25" customWidth="1"/>
    <col min="11" max="11" width="14.77734375" style="53" customWidth="1"/>
    <col min="12" max="12" width="1" style="53" customWidth="1"/>
    <col min="13" max="13" width="14.77734375" style="53" customWidth="1"/>
    <col min="14" max="16384" width="9.109375" style="25"/>
  </cols>
  <sheetData>
    <row r="1" spans="1:13" ht="16.5" customHeight="1">
      <c r="A1" s="20" t="s">
        <v>106</v>
      </c>
      <c r="B1" s="21"/>
      <c r="C1" s="22"/>
      <c r="D1" s="22"/>
      <c r="E1" s="23"/>
      <c r="F1" s="22"/>
      <c r="G1" s="22"/>
      <c r="H1" s="22"/>
      <c r="I1" s="22"/>
      <c r="J1" s="22"/>
      <c r="K1" s="24"/>
      <c r="L1" s="24"/>
      <c r="M1" s="24"/>
    </row>
    <row r="2" spans="1:13" ht="16.5" customHeight="1">
      <c r="A2" s="20" t="s">
        <v>69</v>
      </c>
      <c r="B2" s="21"/>
      <c r="C2" s="22"/>
      <c r="D2" s="22"/>
      <c r="E2" s="23"/>
      <c r="F2" s="22"/>
      <c r="G2" s="22"/>
      <c r="H2" s="22"/>
      <c r="I2" s="22"/>
      <c r="J2" s="22"/>
      <c r="K2" s="24"/>
      <c r="L2" s="24"/>
      <c r="M2" s="24"/>
    </row>
    <row r="3" spans="1:13" ht="16.5" customHeight="1">
      <c r="A3" s="26" t="s">
        <v>174</v>
      </c>
      <c r="B3" s="27"/>
      <c r="C3" s="28"/>
      <c r="D3" s="28"/>
      <c r="E3" s="29"/>
      <c r="F3" s="28"/>
      <c r="G3" s="28"/>
      <c r="H3" s="28"/>
      <c r="I3" s="28"/>
      <c r="J3" s="28"/>
      <c r="K3" s="30"/>
      <c r="L3" s="30"/>
      <c r="M3" s="30"/>
    </row>
    <row r="4" spans="1:13" ht="16.5" customHeight="1">
      <c r="A4" s="21"/>
      <c r="B4" s="21"/>
      <c r="C4" s="22"/>
      <c r="D4" s="22"/>
      <c r="E4" s="23"/>
      <c r="F4" s="22"/>
      <c r="G4" s="22"/>
      <c r="H4" s="22"/>
      <c r="I4" s="22"/>
      <c r="J4" s="22"/>
      <c r="K4" s="24"/>
      <c r="L4" s="24"/>
      <c r="M4" s="24"/>
    </row>
    <row r="5" spans="1:13" ht="16.5" customHeight="1">
      <c r="A5" s="21"/>
      <c r="B5" s="21"/>
      <c r="C5" s="22"/>
      <c r="D5" s="22"/>
      <c r="E5" s="23"/>
      <c r="F5" s="22"/>
      <c r="G5" s="22"/>
      <c r="H5" s="22"/>
      <c r="I5" s="22"/>
      <c r="J5" s="22"/>
      <c r="K5" s="24"/>
      <c r="L5" s="24"/>
      <c r="M5" s="24"/>
    </row>
    <row r="6" spans="1:13" ht="16.350000000000001" customHeight="1">
      <c r="A6" s="21"/>
      <c r="B6" s="21"/>
      <c r="C6" s="22"/>
      <c r="D6" s="22"/>
      <c r="E6" s="23"/>
      <c r="F6" s="22"/>
      <c r="G6" s="149" t="s">
        <v>50</v>
      </c>
      <c r="H6" s="149"/>
      <c r="I6" s="149"/>
      <c r="J6" s="31"/>
      <c r="K6" s="149" t="s">
        <v>47</v>
      </c>
      <c r="L6" s="149"/>
      <c r="M6" s="149"/>
    </row>
    <row r="7" spans="1:13" ht="16.350000000000001" customHeight="1">
      <c r="A7" s="21"/>
      <c r="B7" s="21"/>
      <c r="C7" s="22"/>
      <c r="D7" s="22"/>
      <c r="E7" s="23"/>
      <c r="F7" s="22"/>
      <c r="G7" s="150" t="s">
        <v>87</v>
      </c>
      <c r="H7" s="150"/>
      <c r="I7" s="150"/>
      <c r="J7" s="31"/>
      <c r="K7" s="150" t="s">
        <v>87</v>
      </c>
      <c r="L7" s="150"/>
      <c r="M7" s="150"/>
    </row>
    <row r="8" spans="1:13" ht="16.350000000000001" customHeight="1">
      <c r="A8" s="21"/>
      <c r="B8" s="21"/>
      <c r="C8" s="22"/>
      <c r="D8" s="22"/>
      <c r="E8" s="23"/>
      <c r="F8" s="22"/>
      <c r="G8" s="32" t="s">
        <v>88</v>
      </c>
      <c r="H8" s="32"/>
      <c r="I8" s="32" t="s">
        <v>89</v>
      </c>
      <c r="J8" s="32"/>
      <c r="K8" s="32" t="s">
        <v>88</v>
      </c>
      <c r="L8" s="32"/>
      <c r="M8" s="32" t="s">
        <v>89</v>
      </c>
    </row>
    <row r="9" spans="1:13" ht="16.350000000000001" customHeight="1">
      <c r="A9" s="21"/>
      <c r="B9" s="21"/>
      <c r="C9" s="22"/>
      <c r="D9" s="22"/>
      <c r="E9" s="22"/>
      <c r="F9" s="33"/>
      <c r="G9" s="33" t="s">
        <v>172</v>
      </c>
      <c r="H9" s="33"/>
      <c r="I9" s="34" t="s">
        <v>63</v>
      </c>
      <c r="J9" s="33"/>
      <c r="K9" s="33" t="s">
        <v>172</v>
      </c>
      <c r="L9" s="33"/>
      <c r="M9" s="34" t="s">
        <v>63</v>
      </c>
    </row>
    <row r="10" spans="1:13" ht="16.350000000000001" customHeight="1">
      <c r="A10" s="21"/>
      <c r="B10" s="21"/>
      <c r="C10" s="22"/>
      <c r="D10" s="22"/>
      <c r="E10" s="23"/>
      <c r="F10" s="22"/>
      <c r="G10" s="35" t="s">
        <v>175</v>
      </c>
      <c r="H10" s="36"/>
      <c r="I10" s="35" t="s">
        <v>124</v>
      </c>
      <c r="J10" s="36"/>
      <c r="K10" s="35" t="s">
        <v>175</v>
      </c>
      <c r="L10" s="36"/>
      <c r="M10" s="35" t="s">
        <v>124</v>
      </c>
    </row>
    <row r="11" spans="1:13" ht="16.350000000000001" customHeight="1">
      <c r="A11" s="37"/>
      <c r="B11" s="37"/>
      <c r="C11" s="37"/>
      <c r="D11" s="37"/>
      <c r="E11" s="29" t="s">
        <v>1</v>
      </c>
      <c r="F11" s="37"/>
      <c r="G11" s="38" t="s">
        <v>2</v>
      </c>
      <c r="H11" s="37"/>
      <c r="I11" s="38" t="s">
        <v>2</v>
      </c>
      <c r="J11" s="37"/>
      <c r="K11" s="38" t="s">
        <v>2</v>
      </c>
      <c r="L11" s="37"/>
      <c r="M11" s="38" t="s">
        <v>2</v>
      </c>
    </row>
    <row r="12" spans="1:13" ht="16.350000000000001" customHeight="1">
      <c r="A12" s="37"/>
      <c r="B12" s="37"/>
      <c r="C12" s="37"/>
      <c r="D12" s="37"/>
      <c r="E12" s="23"/>
      <c r="F12" s="37"/>
      <c r="G12" s="36"/>
      <c r="H12" s="37"/>
      <c r="I12" s="36"/>
      <c r="J12" s="37"/>
      <c r="K12" s="36"/>
      <c r="L12" s="37"/>
      <c r="M12" s="36"/>
    </row>
    <row r="13" spans="1:13" ht="16.350000000000001" customHeight="1">
      <c r="A13" s="21" t="s">
        <v>0</v>
      </c>
      <c r="B13" s="39"/>
      <c r="E13" s="37"/>
      <c r="K13" s="40"/>
      <c r="L13" s="40"/>
      <c r="M13" s="40"/>
    </row>
    <row r="14" spans="1:13" ht="8.1" customHeight="1">
      <c r="A14" s="41"/>
      <c r="B14" s="39"/>
      <c r="E14" s="37"/>
      <c r="K14" s="40"/>
      <c r="L14" s="40"/>
      <c r="M14" s="40"/>
    </row>
    <row r="15" spans="1:13" ht="16.350000000000001" customHeight="1">
      <c r="A15" s="21" t="s">
        <v>94</v>
      </c>
      <c r="B15" s="39"/>
      <c r="E15" s="37"/>
      <c r="K15" s="40"/>
      <c r="L15" s="40"/>
      <c r="M15" s="40"/>
    </row>
    <row r="16" spans="1:13" ht="8.1" customHeight="1">
      <c r="B16" s="39"/>
      <c r="E16" s="37"/>
      <c r="K16" s="40"/>
      <c r="L16" s="40"/>
      <c r="M16" s="40"/>
    </row>
    <row r="17" spans="1:13" ht="16.350000000000001" customHeight="1">
      <c r="A17" s="25" t="s">
        <v>3</v>
      </c>
      <c r="B17" s="39"/>
      <c r="E17" s="37"/>
      <c r="F17" s="42"/>
      <c r="G17" s="1">
        <v>1187143559</v>
      </c>
      <c r="H17" s="43"/>
      <c r="I17" s="1">
        <v>1085035897</v>
      </c>
      <c r="J17" s="43"/>
      <c r="K17" s="1">
        <v>14485217</v>
      </c>
      <c r="L17" s="44"/>
      <c r="M17" s="44">
        <v>23020722</v>
      </c>
    </row>
    <row r="18" spans="1:13" ht="16.350000000000001" customHeight="1">
      <c r="A18" s="25" t="s">
        <v>116</v>
      </c>
      <c r="B18" s="39"/>
      <c r="E18" s="37"/>
      <c r="F18" s="42"/>
      <c r="G18" s="44"/>
      <c r="H18" s="44"/>
      <c r="I18" s="44"/>
      <c r="J18" s="44"/>
      <c r="K18" s="44"/>
      <c r="L18" s="44"/>
      <c r="M18" s="44"/>
    </row>
    <row r="19" spans="1:13" ht="16.350000000000001" customHeight="1">
      <c r="B19" s="25" t="s">
        <v>117</v>
      </c>
      <c r="E19" s="37"/>
      <c r="F19" s="42"/>
      <c r="G19" s="44">
        <v>3366900</v>
      </c>
      <c r="H19" s="44"/>
      <c r="I19" s="44">
        <v>41111352</v>
      </c>
      <c r="J19" s="44"/>
      <c r="K19" s="44">
        <v>0</v>
      </c>
      <c r="L19" s="44"/>
      <c r="M19" s="44">
        <v>0</v>
      </c>
    </row>
    <row r="20" spans="1:13" ht="16.350000000000001" customHeight="1">
      <c r="A20" s="25" t="s">
        <v>102</v>
      </c>
      <c r="E20" s="45">
        <v>7.1</v>
      </c>
      <c r="F20" s="42"/>
      <c r="G20" s="1">
        <v>565354787</v>
      </c>
      <c r="H20" s="43"/>
      <c r="I20" s="1">
        <v>490244922</v>
      </c>
      <c r="J20" s="43"/>
      <c r="K20" s="1">
        <v>18274288</v>
      </c>
      <c r="L20" s="44"/>
      <c r="M20" s="44">
        <v>22218694</v>
      </c>
    </row>
    <row r="21" spans="1:13" ht="16.350000000000001" customHeight="1">
      <c r="A21" s="25" t="s">
        <v>181</v>
      </c>
      <c r="B21" s="40"/>
      <c r="E21" s="37">
        <v>15.3</v>
      </c>
      <c r="F21" s="42"/>
      <c r="G21" s="1">
        <v>22645786</v>
      </c>
      <c r="H21" s="46"/>
      <c r="I21" s="1">
        <v>22176200</v>
      </c>
      <c r="J21" s="46"/>
      <c r="K21" s="1">
        <v>0</v>
      </c>
      <c r="L21" s="44"/>
      <c r="M21" s="44">
        <v>0</v>
      </c>
    </row>
    <row r="22" spans="1:13" ht="16.350000000000001" customHeight="1">
      <c r="A22" s="25" t="s">
        <v>4</v>
      </c>
      <c r="E22" s="37"/>
      <c r="F22" s="42"/>
      <c r="G22" s="2">
        <v>23845591</v>
      </c>
      <c r="H22" s="44"/>
      <c r="I22" s="44">
        <v>22160008</v>
      </c>
      <c r="J22" s="44"/>
      <c r="K22" s="44">
        <v>5724388</v>
      </c>
      <c r="L22" s="44"/>
      <c r="M22" s="44">
        <v>5592334</v>
      </c>
    </row>
    <row r="23" spans="1:13" ht="8.1" customHeight="1">
      <c r="E23" s="42"/>
      <c r="F23" s="42"/>
      <c r="G23" s="47"/>
      <c r="H23" s="44"/>
      <c r="I23" s="47"/>
      <c r="J23" s="44"/>
      <c r="K23" s="47"/>
      <c r="L23" s="44"/>
      <c r="M23" s="47"/>
    </row>
    <row r="24" spans="1:13" ht="16.350000000000001" customHeight="1">
      <c r="A24" s="21" t="s">
        <v>5</v>
      </c>
      <c r="E24" s="42"/>
      <c r="F24" s="42"/>
      <c r="G24" s="48">
        <f>SUM(G17:G22)</f>
        <v>1802356623</v>
      </c>
      <c r="H24" s="44"/>
      <c r="I24" s="48">
        <f>SUM(I17:I22)</f>
        <v>1660728379</v>
      </c>
      <c r="J24" s="44"/>
      <c r="K24" s="48">
        <f>SUM(K17:K22)</f>
        <v>38483893</v>
      </c>
      <c r="L24" s="44"/>
      <c r="M24" s="48">
        <f>SUM(M17:M23)</f>
        <v>50831750</v>
      </c>
    </row>
    <row r="25" spans="1:13" ht="16.350000000000001" customHeight="1">
      <c r="E25" s="42"/>
      <c r="F25" s="42"/>
      <c r="G25" s="44"/>
      <c r="H25" s="44"/>
      <c r="I25" s="44"/>
      <c r="J25" s="44"/>
      <c r="K25" s="44"/>
      <c r="L25" s="44"/>
      <c r="M25" s="44"/>
    </row>
    <row r="26" spans="1:13" ht="16.350000000000001" customHeight="1">
      <c r="A26" s="21" t="s">
        <v>6</v>
      </c>
      <c r="E26" s="42"/>
      <c r="F26" s="42"/>
      <c r="G26" s="44"/>
      <c r="H26" s="44"/>
      <c r="I26" s="44"/>
      <c r="J26" s="44"/>
      <c r="K26" s="44"/>
      <c r="L26" s="44"/>
      <c r="M26" s="44"/>
    </row>
    <row r="27" spans="1:13" ht="8.1" customHeight="1">
      <c r="E27" s="42"/>
      <c r="F27" s="42"/>
      <c r="G27" s="44"/>
      <c r="H27" s="44"/>
      <c r="I27" s="44"/>
      <c r="J27" s="44"/>
      <c r="K27" s="44"/>
      <c r="L27" s="44"/>
      <c r="M27" s="44"/>
    </row>
    <row r="28" spans="1:13" ht="16.350000000000001" customHeight="1">
      <c r="A28" s="25" t="s">
        <v>168</v>
      </c>
      <c r="E28" s="37">
        <v>7.2</v>
      </c>
      <c r="F28" s="42"/>
      <c r="G28" s="44">
        <v>0</v>
      </c>
      <c r="H28" s="44"/>
      <c r="I28" s="44">
        <v>0</v>
      </c>
      <c r="J28" s="44"/>
      <c r="K28" s="44">
        <v>0</v>
      </c>
      <c r="L28" s="44"/>
      <c r="M28" s="44">
        <v>0</v>
      </c>
    </row>
    <row r="29" spans="1:13" ht="16.350000000000001" customHeight="1">
      <c r="A29" s="41" t="s">
        <v>39</v>
      </c>
      <c r="E29" s="37">
        <v>8.1</v>
      </c>
      <c r="F29" s="42"/>
      <c r="G29" s="44">
        <v>0</v>
      </c>
      <c r="I29" s="44">
        <v>0</v>
      </c>
      <c r="J29" s="44"/>
      <c r="K29" s="44">
        <v>7550975181</v>
      </c>
      <c r="L29" s="44"/>
      <c r="M29" s="44">
        <v>7550975181</v>
      </c>
    </row>
    <row r="30" spans="1:13" ht="16.350000000000001" customHeight="1">
      <c r="A30" s="41" t="s">
        <v>48</v>
      </c>
      <c r="E30" s="37">
        <v>8.1999999999999993</v>
      </c>
      <c r="F30" s="42"/>
      <c r="G30" s="1">
        <v>53564462</v>
      </c>
      <c r="I30" s="44">
        <v>45764749</v>
      </c>
      <c r="K30" s="44">
        <v>0</v>
      </c>
      <c r="L30" s="44"/>
      <c r="M30" s="44">
        <v>0</v>
      </c>
    </row>
    <row r="31" spans="1:13" ht="16.350000000000001" customHeight="1">
      <c r="A31" s="41" t="s">
        <v>64</v>
      </c>
      <c r="E31" s="42"/>
      <c r="F31" s="42"/>
      <c r="G31" s="44">
        <v>5696706</v>
      </c>
      <c r="I31" s="44">
        <v>5880692</v>
      </c>
      <c r="K31" s="44">
        <v>107229</v>
      </c>
      <c r="L31" s="44"/>
      <c r="M31" s="44">
        <v>123626</v>
      </c>
    </row>
    <row r="32" spans="1:13" ht="16.350000000000001" customHeight="1">
      <c r="A32" s="41" t="s">
        <v>60</v>
      </c>
      <c r="E32" s="42"/>
      <c r="F32" s="42"/>
      <c r="G32" s="44">
        <v>19095803</v>
      </c>
      <c r="I32" s="44">
        <v>20754832</v>
      </c>
      <c r="K32" s="44">
        <v>0</v>
      </c>
      <c r="L32" s="44"/>
      <c r="M32" s="44">
        <v>0</v>
      </c>
    </row>
    <row r="33" spans="1:13" ht="16.350000000000001" customHeight="1">
      <c r="A33" s="41" t="s">
        <v>49</v>
      </c>
      <c r="B33" s="40"/>
      <c r="E33" s="42">
        <v>9</v>
      </c>
      <c r="F33" s="42"/>
      <c r="G33" s="44">
        <v>162087686</v>
      </c>
      <c r="I33" s="44">
        <v>184882244</v>
      </c>
      <c r="K33" s="44">
        <v>0</v>
      </c>
      <c r="L33" s="44"/>
      <c r="M33" s="44">
        <v>0</v>
      </c>
    </row>
    <row r="34" spans="1:13" ht="16.350000000000001" customHeight="1">
      <c r="A34" s="41" t="s">
        <v>61</v>
      </c>
      <c r="B34" s="40"/>
      <c r="E34" s="49"/>
      <c r="F34" s="42"/>
      <c r="G34" s="44">
        <v>7644104053</v>
      </c>
      <c r="I34" s="44">
        <v>7644104053</v>
      </c>
      <c r="K34" s="44">
        <v>0</v>
      </c>
      <c r="L34" s="44"/>
      <c r="M34" s="44">
        <v>0</v>
      </c>
    </row>
    <row r="35" spans="1:13" ht="16.350000000000001" customHeight="1">
      <c r="A35" s="50" t="s">
        <v>115</v>
      </c>
      <c r="E35" s="42"/>
      <c r="F35" s="42"/>
      <c r="G35" s="44">
        <v>25337983</v>
      </c>
      <c r="H35" s="44"/>
      <c r="I35" s="44">
        <v>24843477</v>
      </c>
      <c r="J35" s="44"/>
      <c r="K35" s="44">
        <v>24629013</v>
      </c>
      <c r="L35" s="44"/>
      <c r="M35" s="44">
        <v>24781861</v>
      </c>
    </row>
    <row r="36" spans="1:13" ht="16.350000000000001" customHeight="1">
      <c r="A36" s="50" t="s">
        <v>53</v>
      </c>
      <c r="E36" s="42"/>
      <c r="F36" s="42"/>
      <c r="G36" s="44">
        <v>16247587</v>
      </c>
      <c r="H36" s="44"/>
      <c r="I36" s="44">
        <v>16004375</v>
      </c>
      <c r="J36" s="44"/>
      <c r="K36" s="44">
        <v>0</v>
      </c>
      <c r="L36" s="44"/>
      <c r="M36" s="44">
        <v>0</v>
      </c>
    </row>
    <row r="37" spans="1:13" ht="16.350000000000001" customHeight="1">
      <c r="A37" s="50" t="s">
        <v>32</v>
      </c>
      <c r="B37" s="50"/>
      <c r="C37" s="50"/>
      <c r="D37" s="50"/>
      <c r="E37" s="42"/>
      <c r="F37" s="42"/>
      <c r="G37" s="2">
        <v>66398115</v>
      </c>
      <c r="H37" s="1"/>
      <c r="I37" s="2">
        <v>83313589</v>
      </c>
      <c r="J37" s="1"/>
      <c r="K37" s="2">
        <v>2357807</v>
      </c>
      <c r="L37" s="44"/>
      <c r="M37" s="44">
        <v>21673602</v>
      </c>
    </row>
    <row r="38" spans="1:13" ht="8.1" customHeight="1">
      <c r="A38" s="41"/>
      <c r="E38" s="42"/>
      <c r="F38" s="42"/>
      <c r="G38" s="47"/>
      <c r="I38" s="47"/>
      <c r="K38" s="47"/>
      <c r="L38" s="25"/>
      <c r="M38" s="47"/>
    </row>
    <row r="39" spans="1:13" ht="16.350000000000001" customHeight="1">
      <c r="A39" s="21" t="s">
        <v>8</v>
      </c>
      <c r="E39" s="42"/>
      <c r="F39" s="42"/>
      <c r="G39" s="48">
        <f>SUM(G28:G37)</f>
        <v>7992532395</v>
      </c>
      <c r="I39" s="48">
        <f>SUM(I28:I37)</f>
        <v>8025548011</v>
      </c>
      <c r="K39" s="48">
        <f>SUM(K28:K37)</f>
        <v>7578069230</v>
      </c>
      <c r="L39" s="25"/>
      <c r="M39" s="48">
        <f>SUM(M28:M37)</f>
        <v>7597554270</v>
      </c>
    </row>
    <row r="40" spans="1:13" ht="8.1" customHeight="1">
      <c r="A40" s="21"/>
      <c r="E40" s="42"/>
      <c r="F40" s="42"/>
      <c r="G40" s="47"/>
      <c r="I40" s="47"/>
      <c r="K40" s="47"/>
      <c r="L40" s="25"/>
      <c r="M40" s="47"/>
    </row>
    <row r="41" spans="1:13" ht="16.350000000000001" customHeight="1" thickBot="1">
      <c r="A41" s="21" t="s">
        <v>9</v>
      </c>
      <c r="E41" s="51"/>
      <c r="F41" s="51"/>
      <c r="G41" s="52">
        <f>SUM(G39,G24)</f>
        <v>9794889018</v>
      </c>
      <c r="I41" s="52">
        <f>SUM(I39,I24)</f>
        <v>9686276390</v>
      </c>
      <c r="K41" s="52">
        <f>SUM(K39,K24)</f>
        <v>7616553123</v>
      </c>
      <c r="L41" s="25"/>
      <c r="M41" s="52">
        <f>SUM(M39,M24)</f>
        <v>7648386020</v>
      </c>
    </row>
    <row r="42" spans="1:13" ht="16.350000000000001" customHeight="1" thickTop="1">
      <c r="A42" s="21"/>
      <c r="E42" s="51"/>
      <c r="F42" s="51"/>
      <c r="G42" s="44"/>
      <c r="K42" s="44"/>
      <c r="L42" s="25"/>
    </row>
    <row r="43" spans="1:13" ht="16.350000000000001" customHeight="1">
      <c r="A43" s="21"/>
      <c r="E43" s="51"/>
      <c r="F43" s="51"/>
      <c r="G43" s="44"/>
      <c r="K43" s="44"/>
      <c r="L43" s="25"/>
    </row>
    <row r="44" spans="1:13" ht="16.350000000000001" customHeight="1">
      <c r="A44" s="21"/>
      <c r="E44" s="51"/>
      <c r="F44" s="51"/>
      <c r="G44" s="44"/>
      <c r="K44" s="44"/>
      <c r="L44" s="25"/>
    </row>
    <row r="45" spans="1:13" ht="15" customHeight="1">
      <c r="A45" s="21"/>
      <c r="E45" s="51"/>
      <c r="F45" s="51"/>
      <c r="G45" s="44"/>
      <c r="K45" s="44"/>
      <c r="L45" s="25"/>
    </row>
    <row r="46" spans="1:13" ht="15" customHeight="1">
      <c r="A46" s="21"/>
      <c r="E46" s="51"/>
      <c r="F46" s="51"/>
      <c r="G46" s="44"/>
      <c r="K46" s="44"/>
      <c r="L46" s="25"/>
    </row>
    <row r="47" spans="1:13" ht="15" customHeight="1">
      <c r="A47" s="21"/>
      <c r="E47" s="51"/>
      <c r="F47" s="51"/>
      <c r="G47" s="44"/>
      <c r="K47" s="44"/>
      <c r="L47" s="25"/>
    </row>
    <row r="48" spans="1:13" ht="15" customHeight="1">
      <c r="A48" s="21"/>
      <c r="E48" s="51"/>
      <c r="F48" s="51"/>
      <c r="G48" s="44"/>
      <c r="I48" s="44"/>
      <c r="K48" s="44"/>
      <c r="L48" s="25"/>
      <c r="M48" s="44"/>
    </row>
    <row r="49" spans="1:13" s="50" customFormat="1" ht="15" customHeight="1"/>
    <row r="50" spans="1:13" s="50" customFormat="1" ht="12.9" customHeight="1"/>
    <row r="51" spans="1:13" ht="12.9" customHeight="1">
      <c r="A51" s="21"/>
      <c r="E51" s="51"/>
      <c r="F51" s="51"/>
      <c r="G51" s="44"/>
      <c r="I51" s="44"/>
      <c r="K51" s="44"/>
      <c r="L51" s="25"/>
      <c r="M51" s="44"/>
    </row>
    <row r="52" spans="1:13" ht="16.350000000000001" customHeight="1">
      <c r="A52" s="152" t="s">
        <v>118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</row>
    <row r="53" spans="1:13" s="50" customFormat="1" ht="16.350000000000001" customHeight="1">
      <c r="A53" s="153" t="s">
        <v>119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</row>
    <row r="54" spans="1:13" s="50" customFormat="1" ht="16.350000000000001" customHeight="1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</row>
    <row r="55" spans="1:13" s="50" customFormat="1" ht="9.9" customHeight="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</row>
    <row r="56" spans="1:13" s="55" customFormat="1" ht="21.9" customHeight="1">
      <c r="A56" s="151" t="s">
        <v>143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</row>
    <row r="57" spans="1:13" ht="16.5" customHeight="1">
      <c r="A57" s="56" t="str">
        <f>A1</f>
        <v>Asia Network International Public Company Limited</v>
      </c>
      <c r="B57" s="21"/>
      <c r="C57" s="22"/>
      <c r="D57" s="22"/>
      <c r="E57" s="23"/>
      <c r="F57" s="22"/>
      <c r="G57" s="22"/>
      <c r="H57" s="22"/>
      <c r="I57" s="22"/>
      <c r="J57" s="22"/>
      <c r="K57" s="24"/>
      <c r="L57" s="24"/>
      <c r="M57" s="24"/>
    </row>
    <row r="58" spans="1:13" ht="16.5" customHeight="1">
      <c r="A58" s="20" t="s">
        <v>160</v>
      </c>
      <c r="B58" s="21"/>
      <c r="C58" s="22"/>
      <c r="D58" s="22"/>
      <c r="E58" s="23"/>
      <c r="F58" s="22"/>
      <c r="G58" s="22"/>
      <c r="H58" s="22"/>
      <c r="I58" s="22"/>
      <c r="J58" s="22"/>
      <c r="K58" s="24"/>
      <c r="L58" s="24"/>
      <c r="M58" s="24"/>
    </row>
    <row r="59" spans="1:13" ht="16.5" customHeight="1">
      <c r="A59" s="57" t="str">
        <f>A3</f>
        <v>As at 31 March 2026</v>
      </c>
      <c r="B59" s="27"/>
      <c r="C59" s="28"/>
      <c r="D59" s="28"/>
      <c r="E59" s="29"/>
      <c r="F59" s="28"/>
      <c r="G59" s="28"/>
      <c r="H59" s="28"/>
      <c r="I59" s="28"/>
      <c r="J59" s="28"/>
      <c r="K59" s="30"/>
      <c r="L59" s="30"/>
      <c r="M59" s="30"/>
    </row>
    <row r="60" spans="1:13" ht="16.5" customHeight="1">
      <c r="A60" s="21"/>
      <c r="B60" s="21"/>
      <c r="C60" s="22"/>
      <c r="D60" s="22"/>
      <c r="E60" s="23"/>
      <c r="F60" s="22"/>
      <c r="G60" s="22"/>
      <c r="H60" s="22"/>
      <c r="I60" s="22"/>
      <c r="J60" s="22"/>
      <c r="K60" s="24"/>
      <c r="L60" s="24"/>
      <c r="M60" s="24"/>
    </row>
    <row r="61" spans="1:13" ht="16.5" customHeight="1">
      <c r="A61" s="21"/>
      <c r="B61" s="21"/>
      <c r="C61" s="22"/>
      <c r="D61" s="22"/>
      <c r="E61" s="23"/>
      <c r="F61" s="22"/>
      <c r="G61" s="22"/>
      <c r="H61" s="22"/>
      <c r="I61" s="22"/>
      <c r="J61" s="22"/>
      <c r="K61" s="24"/>
      <c r="L61" s="24"/>
      <c r="M61" s="24"/>
    </row>
    <row r="62" spans="1:13" ht="16.5" customHeight="1">
      <c r="A62" s="21"/>
      <c r="B62" s="21"/>
      <c r="C62" s="22"/>
      <c r="D62" s="22"/>
      <c r="E62" s="23"/>
      <c r="F62" s="22"/>
      <c r="G62" s="149" t="s">
        <v>50</v>
      </c>
      <c r="H62" s="149"/>
      <c r="I62" s="149"/>
      <c r="J62" s="31"/>
      <c r="K62" s="149" t="s">
        <v>47</v>
      </c>
      <c r="L62" s="149"/>
      <c r="M62" s="149"/>
    </row>
    <row r="63" spans="1:13" ht="16.5" customHeight="1">
      <c r="A63" s="21"/>
      <c r="B63" s="21"/>
      <c r="C63" s="22"/>
      <c r="D63" s="22"/>
      <c r="E63" s="23"/>
      <c r="F63" s="22"/>
      <c r="G63" s="150" t="s">
        <v>87</v>
      </c>
      <c r="H63" s="150"/>
      <c r="I63" s="150"/>
      <c r="J63" s="31"/>
      <c r="K63" s="150" t="s">
        <v>87</v>
      </c>
      <c r="L63" s="150"/>
      <c r="M63" s="150"/>
    </row>
    <row r="64" spans="1:13" ht="16.5" customHeight="1">
      <c r="A64" s="21"/>
      <c r="B64" s="21"/>
      <c r="C64" s="22"/>
      <c r="D64" s="22"/>
      <c r="E64" s="23"/>
      <c r="F64" s="22"/>
      <c r="G64" s="32" t="s">
        <v>88</v>
      </c>
      <c r="H64" s="32"/>
      <c r="I64" s="32" t="s">
        <v>89</v>
      </c>
      <c r="J64" s="32"/>
      <c r="K64" s="32" t="s">
        <v>88</v>
      </c>
      <c r="L64" s="32"/>
      <c r="M64" s="32" t="s">
        <v>89</v>
      </c>
    </row>
    <row r="65" spans="1:13" ht="16.5" customHeight="1">
      <c r="A65" s="21"/>
      <c r="B65" s="21"/>
      <c r="C65" s="22"/>
      <c r="D65" s="22"/>
      <c r="E65" s="22"/>
      <c r="F65" s="33"/>
      <c r="G65" s="33" t="s">
        <v>172</v>
      </c>
      <c r="H65" s="33"/>
      <c r="I65" s="34" t="s">
        <v>63</v>
      </c>
      <c r="J65" s="33"/>
      <c r="K65" s="33" t="s">
        <v>172</v>
      </c>
      <c r="L65" s="33"/>
      <c r="M65" s="34" t="s">
        <v>63</v>
      </c>
    </row>
    <row r="66" spans="1:13" ht="16.5" customHeight="1">
      <c r="A66" s="21"/>
      <c r="B66" s="21"/>
      <c r="C66" s="22"/>
      <c r="D66" s="22"/>
      <c r="E66" s="23"/>
      <c r="F66" s="22"/>
      <c r="G66" s="35" t="s">
        <v>175</v>
      </c>
      <c r="H66" s="36"/>
      <c r="I66" s="35" t="s">
        <v>124</v>
      </c>
      <c r="J66" s="36"/>
      <c r="K66" s="35" t="s">
        <v>175</v>
      </c>
      <c r="L66" s="36"/>
      <c r="M66" s="35" t="s">
        <v>124</v>
      </c>
    </row>
    <row r="67" spans="1:13" ht="16.5" customHeight="1">
      <c r="A67" s="37"/>
      <c r="B67" s="37"/>
      <c r="C67" s="37"/>
      <c r="D67" s="37"/>
      <c r="E67" s="29" t="s">
        <v>1</v>
      </c>
      <c r="F67" s="37"/>
      <c r="G67" s="38" t="s">
        <v>2</v>
      </c>
      <c r="H67" s="37"/>
      <c r="I67" s="38" t="s">
        <v>2</v>
      </c>
      <c r="J67" s="37"/>
      <c r="K67" s="38" t="s">
        <v>2</v>
      </c>
      <c r="L67" s="37"/>
      <c r="M67" s="38" t="s">
        <v>2</v>
      </c>
    </row>
    <row r="68" spans="1:13" ht="16.5" customHeight="1">
      <c r="A68" s="41"/>
      <c r="B68" s="41"/>
      <c r="C68" s="58"/>
      <c r="D68" s="59"/>
      <c r="E68" s="60"/>
      <c r="F68" s="59"/>
      <c r="G68" s="59"/>
      <c r="H68" s="59"/>
      <c r="I68" s="59"/>
      <c r="J68" s="59"/>
      <c r="K68" s="32"/>
      <c r="L68" s="32"/>
      <c r="M68" s="32"/>
    </row>
    <row r="69" spans="1:13" ht="16.5" customHeight="1">
      <c r="A69" s="21" t="s">
        <v>40</v>
      </c>
      <c r="D69" s="61"/>
      <c r="E69" s="62"/>
      <c r="F69" s="61"/>
      <c r="G69" s="61"/>
      <c r="H69" s="61"/>
      <c r="I69" s="61"/>
      <c r="J69" s="61"/>
      <c r="K69" s="61"/>
      <c r="L69" s="61"/>
      <c r="M69" s="61"/>
    </row>
    <row r="70" spans="1:13" ht="8.1" customHeight="1">
      <c r="A70" s="41"/>
      <c r="B70" s="41"/>
      <c r="C70" s="58"/>
      <c r="D70" s="59"/>
      <c r="E70" s="60"/>
      <c r="F70" s="59"/>
      <c r="G70" s="59"/>
      <c r="H70" s="59"/>
      <c r="I70" s="59"/>
      <c r="J70" s="59"/>
      <c r="K70" s="32"/>
      <c r="L70" s="32"/>
      <c r="M70" s="32"/>
    </row>
    <row r="71" spans="1:13" ht="16.5" customHeight="1">
      <c r="A71" s="21" t="s">
        <v>10</v>
      </c>
      <c r="D71" s="61"/>
      <c r="E71" s="60"/>
      <c r="F71" s="60"/>
      <c r="G71" s="60"/>
      <c r="H71" s="60"/>
      <c r="I71" s="60"/>
      <c r="J71" s="60"/>
      <c r="K71" s="60"/>
      <c r="L71" s="60"/>
      <c r="M71" s="60"/>
    </row>
    <row r="72" spans="1:13" ht="8.1" customHeight="1">
      <c r="A72" s="41"/>
      <c r="D72" s="61"/>
      <c r="E72" s="60"/>
      <c r="F72" s="60"/>
      <c r="G72" s="60"/>
      <c r="H72" s="60"/>
      <c r="I72" s="62"/>
      <c r="J72" s="60"/>
      <c r="K72" s="60"/>
      <c r="L72" s="60"/>
      <c r="M72" s="60"/>
    </row>
    <row r="73" spans="1:13" ht="16.5" customHeight="1">
      <c r="A73" s="41" t="s">
        <v>195</v>
      </c>
      <c r="D73" s="61"/>
      <c r="E73" s="49">
        <v>10.1</v>
      </c>
      <c r="F73" s="60"/>
      <c r="G73" s="63">
        <v>180000000</v>
      </c>
      <c r="H73" s="63"/>
      <c r="I73" s="63">
        <v>100000000</v>
      </c>
      <c r="J73" s="63"/>
      <c r="K73" s="63">
        <v>180000000</v>
      </c>
      <c r="L73" s="25"/>
      <c r="M73" s="63">
        <v>100000000</v>
      </c>
    </row>
    <row r="74" spans="1:13" ht="16.5" customHeight="1">
      <c r="A74" s="41" t="s">
        <v>104</v>
      </c>
      <c r="D74" s="61"/>
      <c r="E74" s="42">
        <v>11</v>
      </c>
      <c r="F74" s="62"/>
      <c r="G74" s="63">
        <v>585285505</v>
      </c>
      <c r="H74" s="63"/>
      <c r="I74" s="63">
        <v>592235656</v>
      </c>
      <c r="J74" s="63"/>
      <c r="K74" s="63">
        <v>14877124</v>
      </c>
      <c r="L74" s="25"/>
      <c r="M74" s="63">
        <v>15582871</v>
      </c>
    </row>
    <row r="75" spans="1:13" ht="16.5" customHeight="1">
      <c r="A75" s="41" t="s">
        <v>156</v>
      </c>
      <c r="B75" s="41"/>
      <c r="D75" s="61"/>
      <c r="E75" s="49"/>
      <c r="F75" s="62"/>
      <c r="G75" s="63"/>
      <c r="H75" s="63"/>
      <c r="I75" s="64"/>
      <c r="J75" s="63"/>
      <c r="K75" s="63"/>
      <c r="L75" s="25"/>
      <c r="M75" s="63"/>
    </row>
    <row r="76" spans="1:13" ht="16.5" customHeight="1">
      <c r="A76" s="41"/>
      <c r="B76" s="41" t="s">
        <v>100</v>
      </c>
      <c r="D76" s="61"/>
      <c r="E76" s="49">
        <v>10.199999999999999</v>
      </c>
      <c r="F76" s="62"/>
      <c r="G76" s="63">
        <v>320000000</v>
      </c>
      <c r="H76" s="63"/>
      <c r="I76" s="65">
        <v>320000000</v>
      </c>
      <c r="J76" s="63"/>
      <c r="K76" s="63">
        <v>320000000</v>
      </c>
      <c r="L76" s="25"/>
      <c r="M76" s="65">
        <v>320000000</v>
      </c>
    </row>
    <row r="77" spans="1:13" ht="16.5" customHeight="1">
      <c r="A77" s="41" t="s">
        <v>170</v>
      </c>
      <c r="B77" s="41"/>
      <c r="D77" s="61"/>
      <c r="E77" s="42"/>
      <c r="F77" s="62"/>
      <c r="G77" s="63">
        <v>12881005</v>
      </c>
      <c r="H77" s="63"/>
      <c r="I77" s="65">
        <v>14735006</v>
      </c>
      <c r="J77" s="63"/>
      <c r="K77" s="63">
        <v>0</v>
      </c>
      <c r="L77" s="25"/>
      <c r="M77" s="63">
        <v>0</v>
      </c>
    </row>
    <row r="78" spans="1:13" ht="16.5" customHeight="1">
      <c r="A78" s="41" t="s">
        <v>201</v>
      </c>
      <c r="D78" s="61"/>
      <c r="E78" s="49"/>
      <c r="G78" s="63">
        <v>79971363</v>
      </c>
      <c r="H78" s="63"/>
      <c r="I78" s="65">
        <v>101865959</v>
      </c>
      <c r="J78" s="63"/>
      <c r="K78" s="63">
        <v>0</v>
      </c>
      <c r="L78" s="25"/>
      <c r="M78" s="63">
        <v>0</v>
      </c>
    </row>
    <row r="79" spans="1:13" ht="16.5" customHeight="1">
      <c r="A79" s="41" t="s">
        <v>11</v>
      </c>
      <c r="B79" s="41"/>
      <c r="C79" s="41"/>
      <c r="D79" s="41"/>
      <c r="E79" s="42"/>
      <c r="F79" s="62"/>
      <c r="G79" s="2">
        <v>4100300</v>
      </c>
      <c r="H79" s="1"/>
      <c r="I79" s="16">
        <v>18194218</v>
      </c>
      <c r="J79" s="1"/>
      <c r="K79" s="16">
        <v>470642</v>
      </c>
      <c r="L79" s="63"/>
      <c r="M79" s="66">
        <v>12350461</v>
      </c>
    </row>
    <row r="80" spans="1:13" ht="8.1" customHeight="1">
      <c r="D80" s="61"/>
      <c r="E80" s="37"/>
      <c r="F80" s="62"/>
      <c r="G80" s="67"/>
      <c r="H80" s="44"/>
      <c r="I80" s="67"/>
      <c r="J80" s="44"/>
      <c r="K80" s="67"/>
      <c r="L80" s="60"/>
      <c r="M80" s="67"/>
    </row>
    <row r="81" spans="1:13" ht="16.5" customHeight="1">
      <c r="A81" s="21" t="s">
        <v>14</v>
      </c>
      <c r="D81" s="61"/>
      <c r="E81" s="37"/>
      <c r="F81" s="62"/>
      <c r="G81" s="66">
        <f>SUM(G73:G79)</f>
        <v>1182238173</v>
      </c>
      <c r="H81" s="44"/>
      <c r="I81" s="66">
        <f>SUM(I73:I79)</f>
        <v>1147030839</v>
      </c>
      <c r="J81" s="44"/>
      <c r="K81" s="66">
        <f>SUM(K73:K79)</f>
        <v>515347766</v>
      </c>
      <c r="L81" s="60"/>
      <c r="M81" s="66">
        <f>SUM(M73:M79)</f>
        <v>447933332</v>
      </c>
    </row>
    <row r="82" spans="1:13" ht="16.5" customHeight="1">
      <c r="D82" s="61"/>
      <c r="E82" s="37"/>
      <c r="F82" s="62"/>
      <c r="G82" s="44"/>
      <c r="H82" s="44"/>
      <c r="I82" s="44"/>
      <c r="J82" s="44"/>
      <c r="K82" s="44"/>
      <c r="L82" s="60"/>
      <c r="M82" s="44"/>
    </row>
    <row r="83" spans="1:13" ht="16.5" customHeight="1">
      <c r="A83" s="21" t="s">
        <v>12</v>
      </c>
      <c r="D83" s="61"/>
      <c r="E83" s="62"/>
      <c r="F83" s="62"/>
      <c r="G83" s="44"/>
      <c r="H83" s="44"/>
      <c r="I83" s="44"/>
      <c r="J83" s="44"/>
      <c r="K83" s="44"/>
      <c r="L83" s="60"/>
      <c r="M83" s="44"/>
    </row>
    <row r="84" spans="1:13" ht="8.1" customHeight="1">
      <c r="A84" s="21"/>
      <c r="D84" s="61"/>
      <c r="E84" s="62"/>
      <c r="F84" s="62"/>
      <c r="G84" s="44"/>
      <c r="H84" s="44"/>
      <c r="I84" s="44"/>
      <c r="J84" s="44"/>
      <c r="K84" s="44"/>
      <c r="L84" s="60"/>
      <c r="M84" s="44"/>
    </row>
    <row r="85" spans="1:13" ht="16.5" customHeight="1">
      <c r="A85" s="25" t="s">
        <v>157</v>
      </c>
      <c r="D85" s="61"/>
      <c r="E85" s="49">
        <v>10.199999999999999</v>
      </c>
      <c r="F85" s="62"/>
      <c r="G85" s="44">
        <v>305000000</v>
      </c>
      <c r="H85" s="44"/>
      <c r="I85" s="44">
        <v>385000000</v>
      </c>
      <c r="J85" s="44"/>
      <c r="K85" s="44">
        <v>305000000</v>
      </c>
      <c r="L85" s="44"/>
      <c r="M85" s="44">
        <v>385000000</v>
      </c>
    </row>
    <row r="86" spans="1:13" ht="16.5" customHeight="1">
      <c r="A86" s="25" t="s">
        <v>56</v>
      </c>
      <c r="D86" s="61"/>
      <c r="E86" s="37"/>
      <c r="F86" s="62"/>
      <c r="G86" s="44">
        <v>5402600</v>
      </c>
      <c r="H86" s="44"/>
      <c r="I86" s="44">
        <v>4544705</v>
      </c>
      <c r="J86" s="44"/>
      <c r="K86" s="44">
        <v>0</v>
      </c>
      <c r="L86" s="44"/>
      <c r="M86" s="44">
        <v>0</v>
      </c>
    </row>
    <row r="87" spans="1:13" ht="16.5" customHeight="1">
      <c r="A87" s="41" t="s">
        <v>13</v>
      </c>
      <c r="B87" s="41"/>
      <c r="D87" s="61"/>
      <c r="E87" s="62"/>
      <c r="F87" s="62"/>
      <c r="G87" s="44">
        <v>7392994</v>
      </c>
      <c r="H87" s="44"/>
      <c r="I87" s="44">
        <v>7201345</v>
      </c>
      <c r="J87" s="44"/>
      <c r="K87" s="44">
        <v>3099328</v>
      </c>
      <c r="L87" s="44"/>
      <c r="M87" s="44">
        <v>3011270</v>
      </c>
    </row>
    <row r="88" spans="1:13" ht="16.5" customHeight="1">
      <c r="A88" s="41" t="s">
        <v>103</v>
      </c>
      <c r="B88" s="41"/>
      <c r="D88" s="61"/>
      <c r="E88" s="62"/>
      <c r="F88" s="62"/>
      <c r="G88" s="44">
        <v>29929455</v>
      </c>
      <c r="H88" s="44"/>
      <c r="I88" s="44">
        <v>33526257</v>
      </c>
      <c r="J88" s="44"/>
      <c r="K88" s="44">
        <v>0</v>
      </c>
      <c r="L88" s="44"/>
      <c r="M88" s="44">
        <v>0</v>
      </c>
    </row>
    <row r="89" spans="1:13" ht="16.5" customHeight="1">
      <c r="A89" s="41" t="s">
        <v>33</v>
      </c>
      <c r="B89" s="41"/>
      <c r="D89" s="61"/>
      <c r="E89" s="62"/>
      <c r="F89" s="62"/>
      <c r="G89" s="48">
        <v>300000</v>
      </c>
      <c r="H89" s="44"/>
      <c r="I89" s="48">
        <v>300000</v>
      </c>
      <c r="J89" s="44"/>
      <c r="K89" s="48">
        <v>300000</v>
      </c>
      <c r="L89" s="44"/>
      <c r="M89" s="44">
        <v>300000</v>
      </c>
    </row>
    <row r="90" spans="1:13" ht="8.1" customHeight="1">
      <c r="D90" s="61"/>
      <c r="E90" s="62"/>
      <c r="F90" s="62"/>
      <c r="G90" s="44"/>
      <c r="H90" s="44"/>
      <c r="I90" s="44"/>
      <c r="J90" s="44"/>
      <c r="K90" s="47"/>
      <c r="L90" s="44"/>
      <c r="M90" s="47"/>
    </row>
    <row r="91" spans="1:13" ht="16.5" customHeight="1">
      <c r="A91" s="21" t="s">
        <v>38</v>
      </c>
      <c r="D91" s="61"/>
      <c r="E91" s="62"/>
      <c r="F91" s="62"/>
      <c r="G91" s="48">
        <f>SUM(G85:G89)</f>
        <v>348025049</v>
      </c>
      <c r="H91" s="44"/>
      <c r="I91" s="48">
        <f>SUM(I85:I89)</f>
        <v>430572307</v>
      </c>
      <c r="J91" s="44"/>
      <c r="K91" s="48">
        <f>SUM(K85:K89)</f>
        <v>308399328</v>
      </c>
      <c r="L91" s="60"/>
      <c r="M91" s="48">
        <f>SUM(M85:M89)</f>
        <v>388311270</v>
      </c>
    </row>
    <row r="92" spans="1:13" ht="8.1" customHeight="1">
      <c r="A92" s="21"/>
      <c r="D92" s="61"/>
      <c r="E92" s="62"/>
      <c r="F92" s="62"/>
      <c r="G92" s="47"/>
      <c r="H92" s="44"/>
      <c r="I92" s="47"/>
      <c r="J92" s="44"/>
      <c r="K92" s="47"/>
      <c r="L92" s="60"/>
      <c r="M92" s="47"/>
    </row>
    <row r="93" spans="1:13" ht="16.5" customHeight="1">
      <c r="A93" s="21" t="s">
        <v>15</v>
      </c>
      <c r="D93" s="61"/>
      <c r="E93" s="62"/>
      <c r="F93" s="62"/>
      <c r="G93" s="48">
        <f>SUM(G91,G81)</f>
        <v>1530263222</v>
      </c>
      <c r="H93" s="44"/>
      <c r="I93" s="48">
        <f>SUM(I91,I81)</f>
        <v>1577603146</v>
      </c>
      <c r="J93" s="44"/>
      <c r="K93" s="48">
        <f>SUM(K81,K91)</f>
        <v>823747094</v>
      </c>
      <c r="L93" s="60"/>
      <c r="M93" s="48">
        <f>SUM(M81,M91)</f>
        <v>836244602</v>
      </c>
    </row>
    <row r="94" spans="1:13" ht="16.5" customHeight="1">
      <c r="A94" s="21"/>
      <c r="D94" s="61"/>
      <c r="E94" s="62"/>
      <c r="F94" s="62"/>
      <c r="G94" s="44"/>
      <c r="H94" s="44"/>
      <c r="I94" s="44"/>
      <c r="J94" s="44"/>
      <c r="K94" s="44"/>
      <c r="L94" s="60"/>
      <c r="M94" s="44"/>
    </row>
    <row r="95" spans="1:13" ht="16.5" customHeight="1">
      <c r="A95" s="21"/>
      <c r="D95" s="61"/>
      <c r="E95" s="62"/>
      <c r="F95" s="62"/>
      <c r="G95" s="44"/>
      <c r="H95" s="44"/>
      <c r="I95" s="44"/>
      <c r="J95" s="44"/>
      <c r="K95" s="44"/>
      <c r="L95" s="60"/>
      <c r="M95" s="44"/>
    </row>
    <row r="96" spans="1:13" ht="16.5" customHeight="1">
      <c r="A96" s="21"/>
      <c r="D96" s="61"/>
      <c r="E96" s="62"/>
      <c r="F96" s="62"/>
      <c r="G96" s="44"/>
      <c r="H96" s="44"/>
      <c r="I96" s="44"/>
      <c r="J96" s="44"/>
      <c r="K96" s="44"/>
      <c r="L96" s="60"/>
      <c r="M96" s="44"/>
    </row>
    <row r="97" spans="1:13" ht="16.5" customHeight="1">
      <c r="A97" s="21"/>
      <c r="D97" s="61"/>
      <c r="E97" s="62"/>
      <c r="F97" s="62"/>
      <c r="G97" s="44"/>
      <c r="H97" s="44"/>
      <c r="I97" s="44"/>
      <c r="J97" s="44"/>
      <c r="K97" s="44"/>
      <c r="L97" s="60"/>
      <c r="M97" s="44"/>
    </row>
    <row r="98" spans="1:13" ht="16.5" customHeight="1">
      <c r="A98" s="21"/>
      <c r="D98" s="61"/>
      <c r="E98" s="62"/>
      <c r="F98" s="62"/>
      <c r="G98" s="44"/>
      <c r="H98" s="44"/>
      <c r="I98" s="44"/>
      <c r="J98" s="44"/>
      <c r="K98" s="44"/>
      <c r="L98" s="60"/>
      <c r="M98" s="44"/>
    </row>
    <row r="99" spans="1:13" ht="16.5" customHeight="1">
      <c r="A99" s="21"/>
      <c r="D99" s="61"/>
      <c r="E99" s="62"/>
      <c r="F99" s="62"/>
      <c r="G99" s="44"/>
      <c r="H99" s="44"/>
      <c r="I99" s="44"/>
      <c r="J99" s="44"/>
      <c r="K99" s="44"/>
      <c r="L99" s="60"/>
      <c r="M99" s="44"/>
    </row>
    <row r="100" spans="1:13" ht="16.5" customHeight="1">
      <c r="A100" s="21"/>
      <c r="D100" s="61"/>
      <c r="E100" s="62"/>
      <c r="F100" s="62"/>
      <c r="G100" s="44"/>
      <c r="H100" s="44"/>
      <c r="I100" s="44"/>
      <c r="J100" s="44"/>
      <c r="K100" s="44"/>
      <c r="L100" s="60"/>
      <c r="M100" s="44"/>
    </row>
    <row r="101" spans="1:13" ht="16.5" customHeight="1">
      <c r="A101" s="21"/>
      <c r="D101" s="61"/>
      <c r="E101" s="62"/>
      <c r="F101" s="62"/>
      <c r="G101" s="44"/>
      <c r="H101" s="44"/>
      <c r="I101" s="44"/>
      <c r="J101" s="44"/>
      <c r="K101" s="44"/>
      <c r="L101" s="60"/>
      <c r="M101" s="44"/>
    </row>
    <row r="102" spans="1:13" ht="16.5" customHeight="1">
      <c r="A102" s="21"/>
      <c r="D102" s="61"/>
      <c r="E102" s="62"/>
      <c r="F102" s="62"/>
      <c r="G102" s="44"/>
      <c r="H102" s="44"/>
      <c r="I102" s="44"/>
      <c r="J102" s="44"/>
      <c r="K102" s="44"/>
      <c r="L102" s="60"/>
      <c r="M102" s="44"/>
    </row>
    <row r="103" spans="1:13" ht="20.25" customHeight="1">
      <c r="A103" s="21"/>
      <c r="D103" s="61"/>
      <c r="E103" s="62"/>
      <c r="F103" s="62"/>
      <c r="G103" s="44"/>
      <c r="H103" s="44"/>
      <c r="I103" s="44"/>
      <c r="J103" s="44"/>
      <c r="K103" s="44"/>
      <c r="L103" s="60"/>
      <c r="M103" s="44"/>
    </row>
    <row r="104" spans="1:13" ht="20.25" customHeight="1">
      <c r="A104" s="21"/>
      <c r="D104" s="61"/>
      <c r="E104" s="62"/>
      <c r="F104" s="62"/>
      <c r="G104" s="44"/>
      <c r="H104" s="44"/>
      <c r="I104" s="44"/>
      <c r="J104" s="44"/>
      <c r="K104" s="44"/>
      <c r="L104" s="60"/>
      <c r="M104" s="44"/>
    </row>
    <row r="105" spans="1:13" ht="15.75" customHeight="1">
      <c r="A105" s="21"/>
      <c r="D105" s="61"/>
      <c r="E105" s="62"/>
      <c r="F105" s="62"/>
      <c r="G105" s="44"/>
      <c r="H105" s="44"/>
      <c r="I105" s="44"/>
      <c r="J105" s="44"/>
      <c r="K105" s="44"/>
      <c r="L105" s="60"/>
      <c r="M105" s="44"/>
    </row>
    <row r="106" spans="1:13" ht="16.350000000000001" customHeight="1">
      <c r="A106" s="152" t="s">
        <v>118</v>
      </c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</row>
    <row r="107" spans="1:13" s="50" customFormat="1" ht="16.350000000000001" customHeight="1">
      <c r="A107" s="153" t="s">
        <v>119</v>
      </c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</row>
    <row r="108" spans="1:13" ht="16.5" customHeight="1">
      <c r="A108" s="21"/>
      <c r="D108" s="61"/>
      <c r="E108" s="62"/>
      <c r="F108" s="62"/>
      <c r="G108" s="44"/>
      <c r="H108" s="44"/>
      <c r="I108" s="44"/>
      <c r="J108" s="44"/>
      <c r="K108" s="44"/>
      <c r="L108" s="60"/>
      <c r="M108" s="44"/>
    </row>
    <row r="109" spans="1:13" ht="14.4" customHeight="1">
      <c r="A109" s="21"/>
      <c r="D109" s="61"/>
      <c r="E109" s="62"/>
      <c r="F109" s="62"/>
      <c r="G109" s="44"/>
      <c r="H109" s="44"/>
      <c r="I109" s="44"/>
      <c r="J109" s="44"/>
      <c r="K109" s="44"/>
      <c r="L109" s="60"/>
      <c r="M109" s="44"/>
    </row>
    <row r="110" spans="1:13" ht="21.9" customHeight="1">
      <c r="A110" s="151" t="str">
        <f>A56</f>
        <v>The accompanying notes are an integral part of this interim financial information.</v>
      </c>
      <c r="B110" s="151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</row>
    <row r="111" spans="1:13" ht="16.5" customHeight="1">
      <c r="A111" s="56" t="str">
        <f>A57</f>
        <v>Asia Network International Public Company Limited</v>
      </c>
      <c r="B111" s="21"/>
      <c r="C111" s="22"/>
      <c r="D111" s="22"/>
      <c r="E111" s="23"/>
      <c r="F111" s="22"/>
      <c r="G111" s="22"/>
      <c r="H111" s="22"/>
      <c r="I111" s="22"/>
      <c r="J111" s="22"/>
      <c r="K111" s="24"/>
      <c r="L111" s="24"/>
      <c r="M111" s="24"/>
    </row>
    <row r="112" spans="1:13" ht="16.5" customHeight="1">
      <c r="A112" s="20" t="s">
        <v>160</v>
      </c>
      <c r="B112" s="21"/>
      <c r="C112" s="22"/>
      <c r="D112" s="22"/>
      <c r="E112" s="23"/>
      <c r="F112" s="22"/>
      <c r="G112" s="22"/>
      <c r="H112" s="22"/>
      <c r="I112" s="22"/>
      <c r="J112" s="22"/>
      <c r="K112" s="24"/>
      <c r="L112" s="24"/>
      <c r="M112" s="24"/>
    </row>
    <row r="113" spans="1:13" ht="16.5" customHeight="1">
      <c r="A113" s="57" t="str">
        <f>A59</f>
        <v>As at 31 March 2026</v>
      </c>
      <c r="B113" s="27"/>
      <c r="C113" s="28"/>
      <c r="D113" s="28"/>
      <c r="E113" s="29"/>
      <c r="F113" s="28"/>
      <c r="G113" s="28"/>
      <c r="H113" s="28"/>
      <c r="I113" s="28"/>
      <c r="J113" s="28"/>
      <c r="K113" s="30"/>
      <c r="L113" s="30"/>
      <c r="M113" s="30"/>
    </row>
    <row r="114" spans="1:13" ht="16.5" customHeight="1">
      <c r="A114" s="21"/>
      <c r="B114" s="21"/>
      <c r="C114" s="22"/>
      <c r="D114" s="22"/>
      <c r="E114" s="23"/>
      <c r="F114" s="22"/>
      <c r="G114" s="22"/>
      <c r="H114" s="22"/>
      <c r="I114" s="22"/>
      <c r="J114" s="22"/>
      <c r="K114" s="24"/>
      <c r="L114" s="24"/>
      <c r="M114" s="24"/>
    </row>
    <row r="115" spans="1:13" ht="16.5" customHeight="1">
      <c r="A115" s="21"/>
      <c r="B115" s="21"/>
      <c r="C115" s="22"/>
      <c r="D115" s="22"/>
      <c r="E115" s="23"/>
      <c r="F115" s="22"/>
      <c r="G115" s="22"/>
      <c r="H115" s="22"/>
      <c r="I115" s="22"/>
      <c r="J115" s="22"/>
      <c r="K115" s="24"/>
      <c r="L115" s="24"/>
      <c r="M115" s="24"/>
    </row>
    <row r="116" spans="1:13" ht="16.5" customHeight="1">
      <c r="A116" s="21"/>
      <c r="B116" s="21"/>
      <c r="C116" s="22"/>
      <c r="D116" s="22"/>
      <c r="E116" s="23"/>
      <c r="F116" s="22"/>
      <c r="G116" s="149" t="s">
        <v>50</v>
      </c>
      <c r="H116" s="149"/>
      <c r="I116" s="149"/>
      <c r="J116" s="31"/>
      <c r="K116" s="149" t="s">
        <v>47</v>
      </c>
      <c r="L116" s="149"/>
      <c r="M116" s="149"/>
    </row>
    <row r="117" spans="1:13" ht="16.5" customHeight="1">
      <c r="A117" s="21"/>
      <c r="B117" s="21"/>
      <c r="C117" s="22"/>
      <c r="D117" s="22"/>
      <c r="E117" s="23"/>
      <c r="F117" s="22"/>
      <c r="G117" s="150" t="s">
        <v>87</v>
      </c>
      <c r="H117" s="150"/>
      <c r="I117" s="150"/>
      <c r="J117" s="31"/>
      <c r="K117" s="150" t="s">
        <v>87</v>
      </c>
      <c r="L117" s="150"/>
      <c r="M117" s="150"/>
    </row>
    <row r="118" spans="1:13" ht="16.5" customHeight="1">
      <c r="A118" s="21"/>
      <c r="B118" s="21"/>
      <c r="C118" s="22"/>
      <c r="D118" s="22"/>
      <c r="E118" s="23"/>
      <c r="F118" s="22"/>
      <c r="G118" s="32" t="s">
        <v>88</v>
      </c>
      <c r="H118" s="32"/>
      <c r="I118" s="32" t="s">
        <v>89</v>
      </c>
      <c r="J118" s="32"/>
      <c r="K118" s="32" t="s">
        <v>88</v>
      </c>
      <c r="L118" s="32"/>
      <c r="M118" s="32" t="s">
        <v>89</v>
      </c>
    </row>
    <row r="119" spans="1:13" ht="16.5" customHeight="1">
      <c r="A119" s="21"/>
      <c r="B119" s="21"/>
      <c r="C119" s="22"/>
      <c r="D119" s="22"/>
      <c r="E119" s="22"/>
      <c r="F119" s="33"/>
      <c r="G119" s="33" t="s">
        <v>172</v>
      </c>
      <c r="H119" s="33"/>
      <c r="I119" s="34" t="s">
        <v>63</v>
      </c>
      <c r="J119" s="33"/>
      <c r="K119" s="33" t="s">
        <v>172</v>
      </c>
      <c r="L119" s="33"/>
      <c r="M119" s="34" t="s">
        <v>63</v>
      </c>
    </row>
    <row r="120" spans="1:13" ht="16.5" customHeight="1">
      <c r="A120" s="21"/>
      <c r="B120" s="21"/>
      <c r="C120" s="22"/>
      <c r="D120" s="22"/>
      <c r="E120" s="23"/>
      <c r="F120" s="22"/>
      <c r="G120" s="35" t="s">
        <v>175</v>
      </c>
      <c r="H120" s="36"/>
      <c r="I120" s="35" t="s">
        <v>124</v>
      </c>
      <c r="J120" s="36"/>
      <c r="K120" s="35" t="s">
        <v>175</v>
      </c>
      <c r="L120" s="36"/>
      <c r="M120" s="35" t="s">
        <v>124</v>
      </c>
    </row>
    <row r="121" spans="1:13" ht="16.5" customHeight="1">
      <c r="A121" s="37"/>
      <c r="B121" s="37"/>
      <c r="C121" s="37"/>
      <c r="D121" s="37"/>
      <c r="E121" s="29" t="s">
        <v>65</v>
      </c>
      <c r="F121" s="37"/>
      <c r="G121" s="38" t="s">
        <v>2</v>
      </c>
      <c r="H121" s="37"/>
      <c r="I121" s="38" t="s">
        <v>2</v>
      </c>
      <c r="J121" s="37"/>
      <c r="K121" s="38" t="s">
        <v>2</v>
      </c>
      <c r="L121" s="37"/>
      <c r="M121" s="38" t="s">
        <v>2</v>
      </c>
    </row>
    <row r="122" spans="1:13" ht="16.5" customHeight="1">
      <c r="A122" s="41"/>
      <c r="B122" s="41"/>
      <c r="C122" s="58"/>
      <c r="D122" s="59"/>
      <c r="E122" s="60"/>
      <c r="F122" s="59"/>
      <c r="G122" s="59"/>
      <c r="H122" s="59"/>
      <c r="I122" s="59"/>
      <c r="J122" s="59"/>
      <c r="K122" s="32"/>
      <c r="L122" s="32"/>
      <c r="M122" s="32"/>
    </row>
    <row r="123" spans="1:13" ht="16.5" customHeight="1">
      <c r="A123" s="21" t="s">
        <v>161</v>
      </c>
      <c r="D123" s="61"/>
      <c r="E123" s="62"/>
      <c r="F123" s="61"/>
      <c r="G123" s="61"/>
      <c r="H123" s="61"/>
      <c r="I123" s="61"/>
      <c r="J123" s="61"/>
      <c r="K123" s="61"/>
      <c r="L123" s="61"/>
      <c r="M123" s="61"/>
    </row>
    <row r="124" spans="1:13" ht="8.1" customHeight="1">
      <c r="A124" s="41"/>
      <c r="B124" s="41"/>
      <c r="C124" s="58"/>
      <c r="D124" s="59"/>
      <c r="E124" s="60"/>
      <c r="F124" s="59"/>
      <c r="G124" s="59"/>
      <c r="H124" s="59"/>
      <c r="I124" s="59"/>
      <c r="J124" s="59"/>
      <c r="K124" s="32"/>
      <c r="L124" s="32"/>
      <c r="M124" s="68"/>
    </row>
    <row r="125" spans="1:13" ht="16.5" customHeight="1">
      <c r="A125" s="21" t="s">
        <v>41</v>
      </c>
      <c r="D125" s="61"/>
      <c r="E125" s="62"/>
      <c r="F125" s="62"/>
      <c r="G125" s="44"/>
      <c r="H125" s="44"/>
      <c r="I125" s="44"/>
      <c r="J125" s="44"/>
      <c r="K125" s="44"/>
      <c r="L125" s="60"/>
      <c r="M125" s="68"/>
    </row>
    <row r="126" spans="1:13" ht="8.1" customHeight="1">
      <c r="D126" s="61"/>
      <c r="E126" s="62"/>
      <c r="F126" s="62"/>
      <c r="G126" s="44"/>
      <c r="H126" s="44"/>
      <c r="I126" s="44"/>
      <c r="J126" s="44"/>
      <c r="K126" s="44"/>
      <c r="L126" s="60"/>
      <c r="M126" s="68"/>
    </row>
    <row r="127" spans="1:13" ht="16.5" customHeight="1">
      <c r="A127" s="41" t="s">
        <v>16</v>
      </c>
      <c r="D127" s="61"/>
      <c r="E127" s="62"/>
      <c r="F127" s="62"/>
      <c r="G127" s="44"/>
      <c r="H127" s="44"/>
      <c r="I127" s="44"/>
      <c r="J127" s="44"/>
      <c r="K127" s="44"/>
      <c r="L127" s="60"/>
      <c r="M127" s="69"/>
    </row>
    <row r="128" spans="1:13" ht="16.5" customHeight="1">
      <c r="B128" s="41" t="s">
        <v>17</v>
      </c>
      <c r="D128" s="61"/>
      <c r="E128" s="62"/>
      <c r="F128" s="62"/>
      <c r="G128" s="44"/>
      <c r="H128" s="44"/>
      <c r="I128" s="44"/>
      <c r="J128" s="44"/>
      <c r="K128" s="44"/>
      <c r="L128" s="60"/>
      <c r="M128" s="44"/>
    </row>
    <row r="129" spans="1:13" ht="16.5" customHeight="1">
      <c r="B129" s="41"/>
      <c r="C129" s="25" t="s">
        <v>128</v>
      </c>
      <c r="D129" s="61"/>
      <c r="E129" s="62"/>
      <c r="F129" s="62"/>
      <c r="G129" s="44"/>
      <c r="H129" s="44"/>
      <c r="I129" s="44"/>
      <c r="J129" s="44"/>
      <c r="K129" s="44"/>
      <c r="L129" s="60"/>
      <c r="M129" s="44"/>
    </row>
    <row r="130" spans="1:13" ht="16.5" customHeight="1" thickBot="1">
      <c r="B130" s="41"/>
      <c r="D130" s="61" t="s">
        <v>127</v>
      </c>
      <c r="E130" s="62"/>
      <c r="F130" s="62"/>
      <c r="G130" s="52">
        <v>924000000</v>
      </c>
      <c r="H130" s="60"/>
      <c r="I130" s="52">
        <v>924000000</v>
      </c>
      <c r="J130" s="60"/>
      <c r="K130" s="52">
        <v>924000000</v>
      </c>
      <c r="L130" s="60"/>
      <c r="M130" s="52">
        <v>924000000</v>
      </c>
    </row>
    <row r="131" spans="1:13" ht="8.1" customHeight="1" thickTop="1">
      <c r="B131" s="41"/>
      <c r="D131" s="61"/>
      <c r="E131" s="62"/>
      <c r="F131" s="62"/>
      <c r="G131" s="44"/>
      <c r="H131" s="60"/>
      <c r="I131" s="44"/>
      <c r="J131" s="60"/>
      <c r="K131" s="44"/>
      <c r="L131" s="60"/>
      <c r="M131" s="44"/>
    </row>
    <row r="132" spans="1:13" ht="16.5" customHeight="1">
      <c r="B132" s="41" t="s">
        <v>45</v>
      </c>
      <c r="D132" s="61"/>
      <c r="E132" s="62"/>
      <c r="F132" s="62"/>
      <c r="G132" s="44"/>
      <c r="H132" s="44"/>
      <c r="I132" s="44"/>
      <c r="J132" s="44"/>
      <c r="K132" s="44"/>
      <c r="L132" s="62"/>
      <c r="M132" s="44"/>
    </row>
    <row r="133" spans="1:13" ht="16.5" customHeight="1">
      <c r="B133" s="41"/>
      <c r="C133" s="25" t="s">
        <v>128</v>
      </c>
      <c r="D133" s="61"/>
      <c r="E133" s="62"/>
      <c r="F133" s="62"/>
      <c r="G133" s="44"/>
      <c r="H133" s="44"/>
      <c r="I133" s="44"/>
      <c r="J133" s="44"/>
      <c r="K133" s="44"/>
      <c r="L133" s="62"/>
      <c r="M133" s="44"/>
    </row>
    <row r="134" spans="1:13" ht="16.5" customHeight="1">
      <c r="B134" s="41"/>
      <c r="D134" s="61" t="s">
        <v>129</v>
      </c>
      <c r="E134" s="62"/>
      <c r="F134" s="62"/>
      <c r="G134" s="44">
        <v>924000000</v>
      </c>
      <c r="H134" s="44"/>
      <c r="I134" s="44">
        <v>924000000</v>
      </c>
      <c r="J134" s="44"/>
      <c r="K134" s="44">
        <v>924000000</v>
      </c>
      <c r="L134" s="44"/>
      <c r="M134" s="44">
        <v>924000000</v>
      </c>
    </row>
    <row r="135" spans="1:13" ht="16.5" customHeight="1">
      <c r="A135" s="25" t="s">
        <v>58</v>
      </c>
      <c r="B135" s="41"/>
      <c r="D135" s="70"/>
      <c r="E135" s="62"/>
      <c r="F135" s="62"/>
      <c r="G135" s="44">
        <v>5650789665</v>
      </c>
      <c r="H135" s="62"/>
      <c r="I135" s="44">
        <v>5650789665</v>
      </c>
      <c r="J135" s="62"/>
      <c r="K135" s="44">
        <v>5650789665</v>
      </c>
      <c r="L135" s="62"/>
      <c r="M135" s="44">
        <v>5650789665</v>
      </c>
    </row>
    <row r="136" spans="1:13" ht="16.5" customHeight="1">
      <c r="A136" s="41" t="s">
        <v>114</v>
      </c>
      <c r="C136" s="41"/>
      <c r="D136" s="61"/>
      <c r="E136" s="62"/>
      <c r="F136" s="62"/>
      <c r="G136" s="44"/>
      <c r="H136" s="62"/>
      <c r="I136" s="44"/>
      <c r="J136" s="62"/>
      <c r="K136" s="44"/>
      <c r="L136" s="62"/>
      <c r="M136" s="44"/>
    </row>
    <row r="137" spans="1:13" ht="16.5" customHeight="1">
      <c r="A137" s="41"/>
      <c r="B137" s="41" t="s">
        <v>70</v>
      </c>
      <c r="E137" s="62">
        <v>12</v>
      </c>
      <c r="F137" s="62"/>
      <c r="G137" s="44">
        <v>95175713</v>
      </c>
      <c r="H137" s="62"/>
      <c r="I137" s="44">
        <v>95175713</v>
      </c>
      <c r="J137" s="62"/>
      <c r="K137" s="44">
        <v>92400000</v>
      </c>
      <c r="L137" s="62"/>
      <c r="M137" s="44">
        <v>92400000</v>
      </c>
    </row>
    <row r="138" spans="1:13" ht="16.5" customHeight="1">
      <c r="B138" s="25" t="s">
        <v>18</v>
      </c>
      <c r="D138" s="61"/>
      <c r="E138" s="62"/>
      <c r="F138" s="62"/>
      <c r="G138" s="44">
        <v>1673745547</v>
      </c>
      <c r="H138" s="62"/>
      <c r="I138" s="44">
        <v>1560255876</v>
      </c>
      <c r="J138" s="62"/>
      <c r="K138" s="44">
        <v>125616364</v>
      </c>
      <c r="L138" s="62"/>
      <c r="M138" s="44">
        <v>144951753</v>
      </c>
    </row>
    <row r="139" spans="1:13" ht="16.5" customHeight="1">
      <c r="A139" s="25" t="s">
        <v>44</v>
      </c>
      <c r="D139" s="62"/>
      <c r="E139" s="62"/>
      <c r="F139" s="62"/>
      <c r="G139" s="48">
        <v>-159304809</v>
      </c>
      <c r="H139" s="62"/>
      <c r="I139" s="48">
        <v>-197172615</v>
      </c>
      <c r="J139" s="62"/>
      <c r="K139" s="48">
        <v>0</v>
      </c>
      <c r="L139" s="62"/>
      <c r="M139" s="48">
        <v>0</v>
      </c>
    </row>
    <row r="140" spans="1:13" ht="8.1" customHeight="1">
      <c r="D140" s="62"/>
      <c r="E140" s="62"/>
      <c r="F140" s="62"/>
      <c r="G140" s="44"/>
      <c r="H140" s="62"/>
      <c r="I140" s="44"/>
      <c r="J140" s="62"/>
      <c r="K140" s="44"/>
      <c r="L140" s="62"/>
      <c r="M140" s="44"/>
    </row>
    <row r="141" spans="1:13" s="39" customFormat="1" ht="16.5" customHeight="1">
      <c r="A141" s="39" t="s">
        <v>130</v>
      </c>
      <c r="D141" s="60"/>
      <c r="E141" s="60"/>
      <c r="F141" s="60"/>
      <c r="G141" s="32"/>
      <c r="H141" s="60"/>
      <c r="I141" s="32"/>
      <c r="J141" s="60"/>
      <c r="K141" s="32"/>
      <c r="L141" s="60"/>
      <c r="M141" s="32"/>
    </row>
    <row r="142" spans="1:13" ht="16.5" customHeight="1">
      <c r="B142" s="39" t="s">
        <v>131</v>
      </c>
      <c r="D142" s="62"/>
      <c r="E142" s="62"/>
      <c r="F142" s="62"/>
      <c r="G142" s="44">
        <f>SUM(G134:G139)</f>
        <v>8184406116</v>
      </c>
      <c r="H142" s="62"/>
      <c r="I142" s="44">
        <f>SUM(I134:I139)</f>
        <v>8033048639</v>
      </c>
      <c r="J142" s="62"/>
      <c r="K142" s="44">
        <f>SUM(K134:K139)</f>
        <v>6792806029</v>
      </c>
      <c r="L142" s="62"/>
      <c r="M142" s="44">
        <f>SUM(M134:M139)</f>
        <v>6812141418</v>
      </c>
    </row>
    <row r="143" spans="1:13" ht="16.5" customHeight="1">
      <c r="A143" s="41" t="s">
        <v>19</v>
      </c>
      <c r="B143" s="41"/>
      <c r="D143" s="61"/>
      <c r="E143" s="62"/>
      <c r="F143" s="62"/>
      <c r="G143" s="48">
        <v>80219680</v>
      </c>
      <c r="H143" s="62"/>
      <c r="I143" s="48">
        <v>75624605</v>
      </c>
      <c r="J143" s="62"/>
      <c r="K143" s="48">
        <v>0</v>
      </c>
      <c r="L143" s="62"/>
      <c r="M143" s="48">
        <v>0</v>
      </c>
    </row>
    <row r="144" spans="1:13" ht="8.1" customHeight="1">
      <c r="A144" s="41"/>
      <c r="D144" s="61"/>
      <c r="E144" s="62"/>
      <c r="F144" s="62"/>
      <c r="G144" s="44"/>
      <c r="H144" s="44"/>
      <c r="I144" s="44"/>
      <c r="J144" s="44"/>
      <c r="K144" s="44"/>
      <c r="L144" s="61"/>
      <c r="M144" s="44"/>
    </row>
    <row r="145" spans="1:13" ht="16.5" customHeight="1">
      <c r="A145" s="21" t="s">
        <v>25</v>
      </c>
      <c r="B145" s="41"/>
      <c r="D145" s="61"/>
      <c r="E145" s="62"/>
      <c r="F145" s="62"/>
      <c r="G145" s="48">
        <f>SUM(G142:G143)</f>
        <v>8264625796</v>
      </c>
      <c r="H145" s="44"/>
      <c r="I145" s="48">
        <f>SUM(I142:I143)</f>
        <v>8108673244</v>
      </c>
      <c r="J145" s="44"/>
      <c r="K145" s="48">
        <f>SUM(K142:K143)</f>
        <v>6792806029</v>
      </c>
      <c r="L145" s="60"/>
      <c r="M145" s="48">
        <f>SUM(M142:M143)</f>
        <v>6812141418</v>
      </c>
    </row>
    <row r="146" spans="1:13" ht="8.1" customHeight="1">
      <c r="A146" s="41"/>
      <c r="D146" s="61"/>
      <c r="E146" s="62"/>
      <c r="F146" s="62"/>
      <c r="G146" s="44"/>
      <c r="H146" s="44"/>
      <c r="I146" s="44"/>
      <c r="J146" s="44"/>
      <c r="K146" s="44"/>
      <c r="L146" s="61"/>
      <c r="M146" s="44"/>
    </row>
    <row r="147" spans="1:13" ht="16.5" customHeight="1" thickBot="1">
      <c r="A147" s="21" t="s">
        <v>42</v>
      </c>
      <c r="D147" s="61"/>
      <c r="E147" s="60"/>
      <c r="F147" s="60"/>
      <c r="G147" s="52">
        <f>SUM(G145,G93)</f>
        <v>9794889018</v>
      </c>
      <c r="H147" s="44"/>
      <c r="I147" s="52">
        <f>SUM(I145,I93)</f>
        <v>9686276390</v>
      </c>
      <c r="J147" s="44"/>
      <c r="K147" s="52">
        <f>SUM(K145,K93)</f>
        <v>7616553123</v>
      </c>
      <c r="L147" s="61"/>
      <c r="M147" s="52">
        <f>SUM(M145,M93)</f>
        <v>7648386020</v>
      </c>
    </row>
    <row r="148" spans="1:13" ht="16.5" customHeight="1" thickTop="1">
      <c r="A148" s="21"/>
      <c r="D148" s="61"/>
      <c r="E148" s="60"/>
      <c r="F148" s="60"/>
      <c r="G148" s="61"/>
      <c r="I148" s="61"/>
      <c r="K148" s="61"/>
      <c r="M148" s="61"/>
    </row>
    <row r="149" spans="1:13" ht="15.9" customHeight="1">
      <c r="A149" s="21"/>
      <c r="D149" s="61"/>
      <c r="E149" s="60"/>
      <c r="F149" s="60"/>
      <c r="G149" s="3"/>
      <c r="H149" s="3"/>
      <c r="I149" s="3"/>
      <c r="J149" s="3"/>
      <c r="K149" s="3"/>
      <c r="L149" s="4"/>
      <c r="M149" s="3"/>
    </row>
    <row r="150" spans="1:13" ht="15.9" customHeight="1">
      <c r="A150" s="21"/>
      <c r="D150" s="61"/>
      <c r="E150" s="60"/>
      <c r="F150" s="60"/>
    </row>
    <row r="151" spans="1:13" ht="15.9" customHeight="1">
      <c r="A151" s="21"/>
      <c r="D151" s="61"/>
      <c r="E151" s="60"/>
      <c r="F151" s="60"/>
    </row>
    <row r="152" spans="1:13" ht="15.9" customHeight="1">
      <c r="A152" s="21"/>
      <c r="D152" s="61"/>
      <c r="E152" s="60"/>
      <c r="F152" s="60"/>
    </row>
    <row r="153" spans="1:13" ht="15.9" customHeight="1">
      <c r="A153" s="21"/>
      <c r="D153" s="61"/>
      <c r="E153" s="60"/>
      <c r="F153" s="60"/>
    </row>
    <row r="154" spans="1:13" ht="15.9" customHeight="1">
      <c r="A154" s="21"/>
      <c r="D154" s="61"/>
      <c r="E154" s="60"/>
      <c r="F154" s="60"/>
    </row>
    <row r="155" spans="1:13" ht="15.9" customHeight="1">
      <c r="A155" s="21"/>
      <c r="D155" s="61"/>
      <c r="E155" s="60"/>
      <c r="F155" s="60"/>
    </row>
    <row r="156" spans="1:13" ht="15.9" customHeight="1">
      <c r="A156" s="21"/>
      <c r="D156" s="61"/>
      <c r="E156" s="60"/>
      <c r="F156" s="60"/>
    </row>
    <row r="157" spans="1:13" ht="15.9" customHeight="1">
      <c r="A157" s="21"/>
      <c r="D157" s="61"/>
      <c r="E157" s="60"/>
      <c r="F157" s="60"/>
    </row>
    <row r="158" spans="1:13" ht="15.9" customHeight="1">
      <c r="A158" s="21"/>
      <c r="D158" s="61"/>
      <c r="E158" s="60"/>
      <c r="F158" s="60"/>
    </row>
    <row r="159" spans="1:13" ht="15.9" customHeight="1">
      <c r="A159" s="21"/>
      <c r="D159" s="61"/>
      <c r="E159" s="60"/>
      <c r="F159" s="60"/>
      <c r="G159" s="44"/>
      <c r="H159" s="44"/>
      <c r="I159" s="44"/>
      <c r="J159" s="44"/>
      <c r="K159" s="44"/>
      <c r="L159" s="61"/>
      <c r="M159" s="44"/>
    </row>
    <row r="160" spans="1:13" ht="15.9" customHeight="1">
      <c r="A160" s="21"/>
      <c r="D160" s="61"/>
      <c r="E160" s="60"/>
      <c r="F160" s="60"/>
      <c r="G160" s="44"/>
      <c r="H160" s="44"/>
      <c r="I160" s="44"/>
      <c r="J160" s="44"/>
      <c r="K160" s="44"/>
      <c r="L160" s="61"/>
      <c r="M160" s="44"/>
    </row>
    <row r="161" spans="1:13" ht="16.350000000000001" customHeight="1">
      <c r="A161" s="152" t="s">
        <v>118</v>
      </c>
      <c r="B161" s="152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</row>
    <row r="162" spans="1:13" s="50" customFormat="1" ht="16.350000000000001" customHeight="1">
      <c r="A162" s="153" t="s">
        <v>119</v>
      </c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</row>
    <row r="163" spans="1:13" ht="15" customHeight="1">
      <c r="A163" s="21"/>
      <c r="D163" s="61"/>
      <c r="E163" s="60"/>
      <c r="F163" s="60"/>
      <c r="G163" s="44"/>
      <c r="H163" s="44"/>
      <c r="I163" s="44"/>
      <c r="J163" s="44"/>
      <c r="K163" s="44"/>
      <c r="L163" s="61"/>
      <c r="M163" s="44"/>
    </row>
    <row r="164" spans="1:13" ht="13.5" customHeight="1">
      <c r="A164" s="40"/>
      <c r="B164" s="40"/>
      <c r="C164" s="40"/>
      <c r="D164" s="40"/>
      <c r="E164" s="40"/>
      <c r="F164" s="71"/>
      <c r="G164" s="40"/>
      <c r="H164" s="71"/>
      <c r="I164" s="71"/>
      <c r="J164" s="40"/>
      <c r="K164" s="40"/>
      <c r="L164" s="40"/>
      <c r="M164" s="40"/>
    </row>
    <row r="165" spans="1:13" ht="21.9" customHeight="1">
      <c r="A165" s="151" t="str">
        <f>A56</f>
        <v>The accompanying notes are an integral part of this interim financial information.</v>
      </c>
      <c r="B165" s="151"/>
      <c r="C165" s="151"/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</row>
  </sheetData>
  <mergeCells count="21">
    <mergeCell ref="A165:M165"/>
    <mergeCell ref="K63:M63"/>
    <mergeCell ref="A110:M110"/>
    <mergeCell ref="K117:M117"/>
    <mergeCell ref="K116:M116"/>
    <mergeCell ref="G63:I63"/>
    <mergeCell ref="G117:I117"/>
    <mergeCell ref="G116:I116"/>
    <mergeCell ref="A161:M161"/>
    <mergeCell ref="A162:M162"/>
    <mergeCell ref="A106:M106"/>
    <mergeCell ref="A107:M107"/>
    <mergeCell ref="K62:M62"/>
    <mergeCell ref="K6:M6"/>
    <mergeCell ref="K7:M7"/>
    <mergeCell ref="A56:M56"/>
    <mergeCell ref="G7:I7"/>
    <mergeCell ref="G6:I6"/>
    <mergeCell ref="G62:I62"/>
    <mergeCell ref="A52:M52"/>
    <mergeCell ref="A53:M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B07C-02EA-4B8D-8485-CEBB47B84411}">
  <sheetPr codeName="Sheet3"/>
  <dimension ref="A1:M124"/>
  <sheetViews>
    <sheetView tabSelected="1" zoomScale="130" zoomScaleNormal="130" zoomScaleSheetLayoutView="84" workbookViewId="0">
      <selection activeCell="O6" sqref="O6"/>
    </sheetView>
  </sheetViews>
  <sheetFormatPr defaultColWidth="11" defaultRowHeight="16.5" customHeight="1"/>
  <cols>
    <col min="1" max="3" width="1.109375" style="25" customWidth="1"/>
    <col min="4" max="4" width="48.6640625" style="25" customWidth="1"/>
    <col min="5" max="5" width="6.33203125" style="37" customWidth="1"/>
    <col min="6" max="6" width="0.77734375" style="25" customWidth="1"/>
    <col min="7" max="7" width="14.77734375" style="25" customWidth="1"/>
    <col min="8" max="8" width="0.77734375" style="25" customWidth="1"/>
    <col min="9" max="9" width="14.77734375" style="25" customWidth="1"/>
    <col min="10" max="10" width="0.77734375" style="25" customWidth="1"/>
    <col min="11" max="11" width="14.77734375" style="86" customWidth="1"/>
    <col min="12" max="12" width="0.77734375" style="86" customWidth="1"/>
    <col min="13" max="13" width="14.77734375" style="86" customWidth="1"/>
    <col min="14" max="16384" width="11" style="25"/>
  </cols>
  <sheetData>
    <row r="1" spans="1:13" ht="16.5" customHeight="1">
      <c r="A1" s="20" t="s">
        <v>106</v>
      </c>
      <c r="B1" s="21"/>
      <c r="C1" s="58"/>
      <c r="D1" s="58"/>
      <c r="F1" s="58"/>
      <c r="G1" s="58"/>
      <c r="H1" s="58"/>
      <c r="I1" s="58"/>
      <c r="J1" s="58"/>
      <c r="K1" s="72"/>
      <c r="L1" s="72"/>
      <c r="M1" s="72"/>
    </row>
    <row r="2" spans="1:13" ht="16.5" customHeight="1">
      <c r="A2" s="21" t="s">
        <v>71</v>
      </c>
      <c r="B2" s="21"/>
      <c r="C2" s="58"/>
      <c r="D2" s="58"/>
      <c r="F2" s="58"/>
      <c r="G2" s="58"/>
      <c r="H2" s="58"/>
      <c r="I2" s="58"/>
      <c r="J2" s="58"/>
      <c r="K2" s="72"/>
      <c r="L2" s="72"/>
      <c r="M2" s="72"/>
    </row>
    <row r="3" spans="1:13" ht="16.5" customHeight="1">
      <c r="A3" s="73" t="s">
        <v>176</v>
      </c>
      <c r="B3" s="27"/>
      <c r="C3" s="74"/>
      <c r="D3" s="74"/>
      <c r="E3" s="75"/>
      <c r="F3" s="74"/>
      <c r="G3" s="74"/>
      <c r="H3" s="74"/>
      <c r="I3" s="74"/>
      <c r="J3" s="74"/>
      <c r="K3" s="76"/>
      <c r="L3" s="76"/>
      <c r="M3" s="76"/>
    </row>
    <row r="4" spans="1:13" ht="15" customHeight="1">
      <c r="A4" s="21"/>
      <c r="B4" s="21"/>
      <c r="C4" s="58"/>
      <c r="D4" s="58"/>
      <c r="F4" s="58"/>
      <c r="G4" s="58"/>
      <c r="H4" s="58"/>
      <c r="I4" s="58"/>
      <c r="J4" s="58"/>
      <c r="K4" s="72"/>
      <c r="L4" s="72"/>
      <c r="M4" s="72"/>
    </row>
    <row r="5" spans="1:13" ht="15" customHeight="1">
      <c r="A5" s="21"/>
      <c r="B5" s="21"/>
      <c r="C5" s="58"/>
      <c r="D5" s="58"/>
      <c r="F5" s="58"/>
      <c r="G5" s="58"/>
      <c r="H5" s="58"/>
      <c r="I5" s="58"/>
      <c r="J5" s="58"/>
      <c r="K5" s="72"/>
      <c r="L5" s="72"/>
      <c r="M5" s="72"/>
    </row>
    <row r="6" spans="1:13" ht="15" customHeight="1">
      <c r="A6" s="58"/>
      <c r="B6" s="58"/>
      <c r="C6" s="58"/>
      <c r="D6" s="58"/>
      <c r="E6" s="23"/>
      <c r="F6" s="22"/>
      <c r="G6" s="154" t="s">
        <v>54</v>
      </c>
      <c r="H6" s="154"/>
      <c r="I6" s="154"/>
      <c r="J6" s="20"/>
      <c r="K6" s="154" t="s">
        <v>55</v>
      </c>
      <c r="L6" s="154"/>
      <c r="M6" s="154"/>
    </row>
    <row r="7" spans="1:13" ht="15" customHeight="1">
      <c r="A7" s="58"/>
      <c r="B7" s="58"/>
      <c r="C7" s="58"/>
      <c r="D7" s="58"/>
      <c r="E7" s="23"/>
      <c r="F7" s="22"/>
      <c r="G7" s="150" t="s">
        <v>87</v>
      </c>
      <c r="H7" s="150"/>
      <c r="I7" s="150"/>
      <c r="J7" s="20"/>
      <c r="K7" s="150" t="s">
        <v>87</v>
      </c>
      <c r="L7" s="150"/>
      <c r="M7" s="150"/>
    </row>
    <row r="8" spans="1:13" ht="15" customHeight="1">
      <c r="A8" s="58"/>
      <c r="B8" s="58"/>
      <c r="C8" s="58"/>
      <c r="D8" s="58"/>
      <c r="E8" s="23"/>
      <c r="F8" s="22"/>
      <c r="G8" s="32" t="s">
        <v>88</v>
      </c>
      <c r="H8" s="32"/>
      <c r="I8" s="32" t="s">
        <v>88</v>
      </c>
      <c r="J8" s="61"/>
      <c r="K8" s="32" t="s">
        <v>88</v>
      </c>
      <c r="L8" s="32"/>
      <c r="M8" s="32" t="s">
        <v>88</v>
      </c>
    </row>
    <row r="9" spans="1:13" ht="15" customHeight="1">
      <c r="A9" s="58"/>
      <c r="B9" s="58"/>
      <c r="C9" s="58"/>
      <c r="D9" s="58"/>
      <c r="E9" s="23"/>
      <c r="F9" s="22"/>
      <c r="G9" s="67" t="s">
        <v>172</v>
      </c>
      <c r="H9" s="32"/>
      <c r="I9" s="67" t="s">
        <v>172</v>
      </c>
      <c r="J9" s="61"/>
      <c r="K9" s="67" t="s">
        <v>172</v>
      </c>
      <c r="L9" s="32"/>
      <c r="M9" s="67" t="s">
        <v>172</v>
      </c>
    </row>
    <row r="10" spans="1:13" ht="15" customHeight="1">
      <c r="E10" s="23"/>
      <c r="F10" s="23"/>
      <c r="G10" s="35" t="s">
        <v>175</v>
      </c>
      <c r="H10" s="23"/>
      <c r="I10" s="35" t="s">
        <v>124</v>
      </c>
      <c r="J10" s="51"/>
      <c r="K10" s="35" t="s">
        <v>175</v>
      </c>
      <c r="L10" s="23"/>
      <c r="M10" s="35" t="s">
        <v>124</v>
      </c>
    </row>
    <row r="11" spans="1:13" ht="15" customHeight="1">
      <c r="E11" s="77" t="s">
        <v>1</v>
      </c>
      <c r="F11" s="37"/>
      <c r="G11" s="38" t="s">
        <v>2</v>
      </c>
      <c r="H11" s="37"/>
      <c r="I11" s="38" t="s">
        <v>2</v>
      </c>
      <c r="J11" s="51"/>
      <c r="K11" s="38" t="s">
        <v>2</v>
      </c>
      <c r="L11" s="37"/>
      <c r="M11" s="38" t="s">
        <v>2</v>
      </c>
    </row>
    <row r="12" spans="1:13" ht="12">
      <c r="E12" s="23"/>
      <c r="F12" s="37"/>
      <c r="G12" s="36"/>
      <c r="H12" s="37"/>
      <c r="I12" s="36"/>
      <c r="J12" s="51"/>
      <c r="K12" s="36"/>
      <c r="L12" s="51"/>
      <c r="M12" s="36"/>
    </row>
    <row r="13" spans="1:13" ht="15" customHeight="1">
      <c r="A13" s="21" t="s">
        <v>95</v>
      </c>
      <c r="G13" s="44"/>
      <c r="H13" s="61"/>
      <c r="I13" s="44"/>
      <c r="J13" s="61"/>
      <c r="K13" s="44"/>
      <c r="L13" s="61"/>
      <c r="M13" s="44"/>
    </row>
    <row r="14" spans="1:13" ht="8.1" customHeight="1">
      <c r="A14" s="21"/>
      <c r="G14" s="44"/>
      <c r="H14" s="61"/>
      <c r="I14" s="44"/>
      <c r="J14" s="61"/>
      <c r="K14" s="44"/>
      <c r="L14" s="61"/>
      <c r="M14" s="44"/>
    </row>
    <row r="15" spans="1:13" ht="15" customHeight="1">
      <c r="A15" s="41" t="s">
        <v>66</v>
      </c>
      <c r="G15" s="44">
        <v>1653268761</v>
      </c>
      <c r="H15" s="61"/>
      <c r="I15" s="44">
        <v>1672360493</v>
      </c>
      <c r="J15" s="61"/>
      <c r="K15" s="44">
        <v>27258333</v>
      </c>
      <c r="L15" s="61"/>
      <c r="M15" s="44">
        <v>11623823</v>
      </c>
    </row>
    <row r="16" spans="1:13" ht="15" customHeight="1">
      <c r="A16" s="41" t="s">
        <v>43</v>
      </c>
      <c r="G16" s="48">
        <v>7116905</v>
      </c>
      <c r="H16" s="61"/>
      <c r="I16" s="48">
        <v>7046619</v>
      </c>
      <c r="J16" s="61"/>
      <c r="K16" s="48">
        <v>9708421</v>
      </c>
      <c r="L16" s="61"/>
      <c r="M16" s="48">
        <v>4605555</v>
      </c>
    </row>
    <row r="17" spans="1:13" ht="8.1" customHeight="1">
      <c r="A17" s="41"/>
      <c r="G17" s="44"/>
      <c r="H17" s="61"/>
      <c r="I17" s="44"/>
      <c r="J17" s="61"/>
      <c r="K17" s="44"/>
      <c r="L17" s="61"/>
      <c r="M17" s="44"/>
    </row>
    <row r="18" spans="1:13" s="39" customFormat="1" ht="15" customHeight="1">
      <c r="A18" s="21" t="s">
        <v>98</v>
      </c>
      <c r="E18" s="23"/>
      <c r="G18" s="48">
        <f>SUM(G15:G16)</f>
        <v>1660385666</v>
      </c>
      <c r="H18" s="78"/>
      <c r="I18" s="48">
        <f>SUM(I15:I16)</f>
        <v>1679407112</v>
      </c>
      <c r="J18" s="78"/>
      <c r="K18" s="48">
        <f>SUM(K15:K16)</f>
        <v>36966754</v>
      </c>
      <c r="L18" s="78"/>
      <c r="M18" s="48">
        <f>SUM(M15:M16)</f>
        <v>16229378</v>
      </c>
    </row>
    <row r="19" spans="1:13" ht="15" customHeight="1">
      <c r="A19" s="41"/>
      <c r="G19" s="44"/>
      <c r="H19" s="61"/>
      <c r="I19" s="44"/>
      <c r="J19" s="61"/>
      <c r="K19" s="44"/>
      <c r="L19" s="61"/>
      <c r="M19" s="44"/>
    </row>
    <row r="20" spans="1:13" s="39" customFormat="1" ht="15" customHeight="1">
      <c r="A20" s="21" t="s">
        <v>96</v>
      </c>
      <c r="E20" s="23"/>
      <c r="G20" s="32"/>
      <c r="H20" s="78"/>
      <c r="I20" s="32"/>
      <c r="J20" s="78"/>
      <c r="K20" s="32"/>
      <c r="L20" s="78"/>
      <c r="M20" s="32"/>
    </row>
    <row r="21" spans="1:13" ht="8.1" customHeight="1">
      <c r="A21" s="41"/>
      <c r="G21" s="44"/>
      <c r="H21" s="61"/>
      <c r="I21" s="44"/>
      <c r="J21" s="61"/>
      <c r="K21" s="44"/>
      <c r="L21" s="61"/>
      <c r="M21" s="44"/>
    </row>
    <row r="22" spans="1:13" ht="15" customHeight="1">
      <c r="A22" s="41" t="s">
        <v>67</v>
      </c>
      <c r="G22" s="44">
        <v>-1349456298</v>
      </c>
      <c r="H22" s="61"/>
      <c r="I22" s="44">
        <v>-1375459495</v>
      </c>
      <c r="J22" s="61"/>
      <c r="K22" s="44">
        <v>-17761768</v>
      </c>
      <c r="L22" s="61"/>
      <c r="M22" s="44">
        <v>-7043215</v>
      </c>
    </row>
    <row r="23" spans="1:13" ht="15" customHeight="1">
      <c r="A23" s="41" t="s">
        <v>105</v>
      </c>
      <c r="F23" s="37"/>
      <c r="G23" s="44">
        <v>-2868143</v>
      </c>
      <c r="H23" s="62"/>
      <c r="I23" s="44">
        <v>-5100449</v>
      </c>
      <c r="J23" s="62"/>
      <c r="K23" s="44">
        <v>-1125</v>
      </c>
      <c r="L23" s="61"/>
      <c r="M23" s="44">
        <v>-9950</v>
      </c>
    </row>
    <row r="24" spans="1:13" ht="15" customHeight="1">
      <c r="A24" s="41" t="s">
        <v>20</v>
      </c>
      <c r="G24" s="44">
        <v>-136433729</v>
      </c>
      <c r="H24" s="61"/>
      <c r="I24" s="44">
        <v>-131331406</v>
      </c>
      <c r="J24" s="61"/>
      <c r="K24" s="44">
        <v>-9439217</v>
      </c>
      <c r="L24" s="61"/>
      <c r="M24" s="44">
        <v>-10170396</v>
      </c>
    </row>
    <row r="25" spans="1:13" ht="15" customHeight="1">
      <c r="A25" s="41" t="s">
        <v>194</v>
      </c>
      <c r="G25" s="44">
        <v>0</v>
      </c>
      <c r="H25" s="61"/>
      <c r="I25" s="44">
        <v>1322536</v>
      </c>
      <c r="J25" s="61"/>
      <c r="K25" s="44">
        <v>0</v>
      </c>
      <c r="L25" s="61"/>
      <c r="M25" s="44">
        <v>0</v>
      </c>
    </row>
    <row r="26" spans="1:13" ht="15" customHeight="1">
      <c r="A26" s="25" t="s">
        <v>141</v>
      </c>
      <c r="E26" s="23"/>
      <c r="F26" s="37"/>
      <c r="G26" s="44">
        <v>606420</v>
      </c>
      <c r="H26" s="37"/>
      <c r="I26" s="44">
        <v>-4408174</v>
      </c>
      <c r="J26" s="42"/>
      <c r="K26" s="44">
        <v>135352</v>
      </c>
      <c r="L26" s="42"/>
      <c r="M26" s="44">
        <v>1060285</v>
      </c>
    </row>
    <row r="27" spans="1:13" ht="15" customHeight="1">
      <c r="A27" s="41" t="s">
        <v>21</v>
      </c>
      <c r="F27" s="37"/>
      <c r="G27" s="48">
        <v>-9608593</v>
      </c>
      <c r="H27" s="62"/>
      <c r="I27" s="48">
        <v>-14863537</v>
      </c>
      <c r="J27" s="62"/>
      <c r="K27" s="48">
        <v>-9316120</v>
      </c>
      <c r="L27" s="62"/>
      <c r="M27" s="48">
        <v>-14502140</v>
      </c>
    </row>
    <row r="28" spans="1:13" s="39" customFormat="1" ht="8.1" customHeight="1">
      <c r="A28" s="21"/>
      <c r="E28" s="23"/>
      <c r="G28" s="44"/>
      <c r="H28" s="61"/>
      <c r="I28" s="44"/>
      <c r="J28" s="61"/>
      <c r="K28" s="44"/>
      <c r="L28" s="61"/>
      <c r="M28" s="44"/>
    </row>
    <row r="29" spans="1:13" s="39" customFormat="1" ht="15" customHeight="1">
      <c r="A29" s="21" t="s">
        <v>99</v>
      </c>
      <c r="E29" s="23"/>
      <c r="G29" s="48">
        <f>SUM(G22:G27)</f>
        <v>-1497760343</v>
      </c>
      <c r="H29" s="78"/>
      <c r="I29" s="48">
        <f>SUM(I22:I27)</f>
        <v>-1529840525</v>
      </c>
      <c r="J29" s="78"/>
      <c r="K29" s="48">
        <f>SUM(K22:K27)</f>
        <v>-36382878</v>
      </c>
      <c r="L29" s="78"/>
      <c r="M29" s="48">
        <f>SUM(M22:M27)</f>
        <v>-30665416</v>
      </c>
    </row>
    <row r="30" spans="1:13" s="39" customFormat="1" ht="15" customHeight="1">
      <c r="A30" s="21"/>
      <c r="E30" s="23"/>
      <c r="G30" s="44"/>
      <c r="H30" s="78"/>
      <c r="I30" s="44"/>
      <c r="J30" s="78"/>
      <c r="K30" s="44"/>
      <c r="L30" s="78"/>
      <c r="M30" s="44"/>
    </row>
    <row r="31" spans="1:13" ht="15" customHeight="1">
      <c r="A31" s="21" t="s">
        <v>184</v>
      </c>
      <c r="F31" s="37"/>
      <c r="G31" s="44"/>
      <c r="H31" s="62"/>
      <c r="I31" s="44"/>
      <c r="J31" s="42"/>
      <c r="K31" s="44"/>
      <c r="L31" s="42"/>
      <c r="M31" s="44"/>
    </row>
    <row r="32" spans="1:13" ht="15" customHeight="1">
      <c r="A32" s="21" t="s">
        <v>120</v>
      </c>
      <c r="F32" s="37"/>
      <c r="G32" s="44">
        <f>SUM(G29,G18)</f>
        <v>162625323</v>
      </c>
      <c r="H32" s="62"/>
      <c r="I32" s="44">
        <f>SUM(I29,I18)</f>
        <v>149566587</v>
      </c>
      <c r="J32" s="62"/>
      <c r="K32" s="44">
        <f>SUM(K29,K18)</f>
        <v>583876</v>
      </c>
      <c r="L32" s="62"/>
      <c r="M32" s="44">
        <f>SUM(M29,M18)</f>
        <v>-14436038</v>
      </c>
    </row>
    <row r="33" spans="1:13" ht="15" customHeight="1">
      <c r="A33" s="41" t="s">
        <v>165</v>
      </c>
      <c r="F33" s="37"/>
      <c r="G33" s="44"/>
      <c r="H33" s="62"/>
      <c r="I33" s="44"/>
      <c r="J33" s="62"/>
      <c r="K33" s="44"/>
      <c r="L33" s="62"/>
      <c r="M33" s="44"/>
    </row>
    <row r="34" spans="1:13" ht="15" customHeight="1">
      <c r="A34" s="41"/>
      <c r="B34" s="41" t="s">
        <v>145</v>
      </c>
      <c r="E34" s="37">
        <v>8.1999999999999993</v>
      </c>
      <c r="F34" s="37"/>
      <c r="G34" s="48">
        <v>8102974</v>
      </c>
      <c r="H34" s="62"/>
      <c r="I34" s="48">
        <v>3794464</v>
      </c>
      <c r="J34" s="62"/>
      <c r="K34" s="48">
        <v>0</v>
      </c>
      <c r="L34" s="62"/>
      <c r="M34" s="48">
        <v>0</v>
      </c>
    </row>
    <row r="35" spans="1:13" ht="8.1" customHeight="1">
      <c r="E35" s="23"/>
      <c r="F35" s="37"/>
      <c r="G35" s="36"/>
      <c r="H35" s="37"/>
      <c r="I35" s="36"/>
      <c r="J35" s="51"/>
      <c r="K35" s="36"/>
      <c r="L35" s="51"/>
      <c r="M35" s="36"/>
    </row>
    <row r="36" spans="1:13" ht="15" customHeight="1">
      <c r="A36" s="21" t="s">
        <v>182</v>
      </c>
      <c r="F36" s="37"/>
      <c r="G36" s="44">
        <f>SUM(G32:G34)</f>
        <v>170728297</v>
      </c>
      <c r="H36" s="62"/>
      <c r="I36" s="44">
        <f>SUM(I32:I34)</f>
        <v>153361051</v>
      </c>
      <c r="J36" s="62"/>
      <c r="K36" s="44">
        <f>SUM(K32:K34)</f>
        <v>583876</v>
      </c>
      <c r="L36" s="62"/>
      <c r="M36" s="44">
        <f>SUM(M32:M34)</f>
        <v>-14436038</v>
      </c>
    </row>
    <row r="37" spans="1:13" ht="15" customHeight="1">
      <c r="A37" s="25" t="s">
        <v>121</v>
      </c>
      <c r="E37" s="37">
        <v>13</v>
      </c>
      <c r="F37" s="37"/>
      <c r="G37" s="48">
        <v>-55240037</v>
      </c>
      <c r="H37" s="62"/>
      <c r="I37" s="48">
        <v>-7281187</v>
      </c>
      <c r="J37" s="62"/>
      <c r="K37" s="48">
        <v>-19919265</v>
      </c>
      <c r="L37" s="62"/>
      <c r="M37" s="48">
        <v>21936487</v>
      </c>
    </row>
    <row r="38" spans="1:13" ht="8.1" customHeight="1">
      <c r="F38" s="37"/>
      <c r="G38" s="79"/>
      <c r="H38" s="44"/>
      <c r="I38" s="79"/>
      <c r="J38" s="51"/>
      <c r="K38" s="79"/>
      <c r="L38" s="42"/>
      <c r="M38" s="79"/>
    </row>
    <row r="39" spans="1:13" ht="15" customHeight="1">
      <c r="A39" s="21" t="s">
        <v>183</v>
      </c>
      <c r="B39" s="21"/>
      <c r="C39" s="39"/>
      <c r="F39" s="37"/>
      <c r="G39" s="44">
        <f>SUM(G36:G37)</f>
        <v>115488260</v>
      </c>
      <c r="H39" s="62"/>
      <c r="I39" s="44">
        <f>SUM(I36:I37)</f>
        <v>146079864</v>
      </c>
      <c r="J39" s="61"/>
      <c r="K39" s="44">
        <f>SUM(K36:K37)</f>
        <v>-19335389</v>
      </c>
      <c r="L39" s="61"/>
      <c r="M39" s="44">
        <f>SUM(M36:M37)</f>
        <v>7500449</v>
      </c>
    </row>
    <row r="40" spans="1:13" ht="9.9" customHeight="1">
      <c r="E40" s="23"/>
      <c r="F40" s="37"/>
      <c r="G40" s="36"/>
      <c r="H40" s="37"/>
      <c r="I40" s="36"/>
      <c r="J40" s="51"/>
      <c r="K40" s="36"/>
      <c r="L40" s="51"/>
      <c r="M40" s="36"/>
    </row>
    <row r="41" spans="1:13" ht="15" customHeight="1">
      <c r="A41" s="39" t="s">
        <v>72</v>
      </c>
      <c r="B41" s="39"/>
      <c r="F41" s="37"/>
      <c r="K41" s="25"/>
      <c r="L41" s="25"/>
      <c r="M41" s="25"/>
    </row>
    <row r="42" spans="1:13" ht="8.1" customHeight="1">
      <c r="F42" s="37"/>
      <c r="G42" s="44"/>
      <c r="H42" s="62"/>
      <c r="I42" s="44"/>
      <c r="J42" s="62"/>
      <c r="K42" s="44"/>
      <c r="L42" s="62"/>
      <c r="M42" s="44"/>
    </row>
    <row r="43" spans="1:13" s="80" customFormat="1" ht="15" customHeight="1">
      <c r="B43" s="25" t="s">
        <v>197</v>
      </c>
      <c r="C43" s="25"/>
      <c r="D43" s="25"/>
      <c r="E43" s="81"/>
      <c r="F43" s="81"/>
    </row>
    <row r="44" spans="1:13" ht="15" customHeight="1">
      <c r="D44" s="25" t="s">
        <v>24</v>
      </c>
      <c r="F44" s="37"/>
      <c r="G44" s="44"/>
      <c r="I44" s="44"/>
      <c r="K44" s="44"/>
      <c r="L44" s="62"/>
      <c r="M44" s="44"/>
    </row>
    <row r="45" spans="1:13" ht="15" customHeight="1">
      <c r="D45" s="25" t="s">
        <v>101</v>
      </c>
      <c r="F45" s="37"/>
      <c r="G45" s="44">
        <v>38923921</v>
      </c>
      <c r="I45" s="44">
        <v>1983681</v>
      </c>
      <c r="K45" s="44">
        <v>0</v>
      </c>
      <c r="L45" s="62"/>
      <c r="M45" s="44">
        <v>0</v>
      </c>
    </row>
    <row r="46" spans="1:13" ht="15" customHeight="1">
      <c r="D46" s="82" t="s">
        <v>146</v>
      </c>
      <c r="F46" s="37"/>
      <c r="G46" s="44"/>
      <c r="I46" s="44"/>
      <c r="K46" s="44"/>
      <c r="L46" s="62"/>
      <c r="M46" s="44"/>
    </row>
    <row r="47" spans="1:13" ht="15" customHeight="1">
      <c r="D47" s="25" t="s">
        <v>147</v>
      </c>
      <c r="E47" s="37">
        <v>8.1999999999999993</v>
      </c>
      <c r="F47" s="37"/>
      <c r="G47" s="48">
        <v>1540371</v>
      </c>
      <c r="I47" s="48">
        <v>161786</v>
      </c>
      <c r="K47" s="48">
        <v>0</v>
      </c>
      <c r="L47" s="62"/>
      <c r="M47" s="48">
        <v>0</v>
      </c>
    </row>
    <row r="48" spans="1:13" ht="8.1" customHeight="1">
      <c r="F48" s="37"/>
      <c r="K48" s="25"/>
      <c r="L48" s="25"/>
      <c r="M48" s="25"/>
    </row>
    <row r="49" spans="1:13" ht="15" customHeight="1">
      <c r="A49" s="25" t="s">
        <v>107</v>
      </c>
      <c r="F49" s="37"/>
      <c r="G49" s="83">
        <f>SUM(G45:G47)</f>
        <v>40464292</v>
      </c>
      <c r="I49" s="83">
        <f>SUM(I45:I47)</f>
        <v>2145467</v>
      </c>
      <c r="K49" s="83">
        <f>SUM(K45:K47)</f>
        <v>0</v>
      </c>
      <c r="L49" s="25"/>
      <c r="M49" s="83">
        <f>SUM(M45:M47)</f>
        <v>0</v>
      </c>
    </row>
    <row r="50" spans="1:13" ht="8.1" customHeight="1">
      <c r="B50" s="84"/>
      <c r="C50" s="85"/>
      <c r="E50" s="23"/>
      <c r="F50" s="37"/>
      <c r="G50" s="36"/>
      <c r="H50" s="37"/>
      <c r="I50" s="36"/>
      <c r="J50" s="51"/>
      <c r="K50" s="36"/>
      <c r="L50" s="51"/>
      <c r="M50" s="36"/>
    </row>
    <row r="51" spans="1:13" ht="15" customHeight="1" thickBot="1">
      <c r="A51" s="39" t="s">
        <v>186</v>
      </c>
      <c r="B51" s="39"/>
      <c r="F51" s="37"/>
      <c r="G51" s="52">
        <f>SUM(G49,G39)</f>
        <v>155952552</v>
      </c>
      <c r="H51" s="62"/>
      <c r="I51" s="52">
        <f>SUM(I49,I39)</f>
        <v>148225331</v>
      </c>
      <c r="J51" s="62"/>
      <c r="K51" s="52">
        <f>SUM(K49,K39)</f>
        <v>-19335389</v>
      </c>
      <c r="L51" s="62"/>
      <c r="M51" s="52">
        <f>SUM(M49,M39)</f>
        <v>7500449</v>
      </c>
    </row>
    <row r="52" spans="1:13" ht="14.1" customHeight="1" thickTop="1">
      <c r="A52" s="39" t="s">
        <v>7</v>
      </c>
      <c r="B52" s="39"/>
      <c r="F52" s="37"/>
      <c r="G52" s="44"/>
      <c r="H52" s="62"/>
      <c r="I52" s="44"/>
      <c r="J52" s="62"/>
      <c r="K52" s="44"/>
      <c r="L52" s="62"/>
      <c r="M52" s="44"/>
    </row>
    <row r="53" spans="1:13" ht="14.1" customHeight="1">
      <c r="A53" s="39"/>
      <c r="B53" s="39"/>
      <c r="F53" s="37"/>
      <c r="G53" s="44"/>
      <c r="H53" s="62"/>
      <c r="I53" s="44"/>
      <c r="J53" s="62"/>
      <c r="K53" s="44"/>
      <c r="L53" s="62"/>
      <c r="M53" s="44"/>
    </row>
    <row r="54" spans="1:13" ht="14.1" customHeight="1">
      <c r="A54" s="39"/>
      <c r="B54" s="39"/>
      <c r="F54" s="37"/>
      <c r="G54" s="44"/>
      <c r="H54" s="62"/>
      <c r="I54" s="44"/>
      <c r="J54" s="62"/>
      <c r="K54" s="44"/>
      <c r="L54" s="62"/>
      <c r="M54" s="44"/>
    </row>
    <row r="55" spans="1:13" ht="14.1" customHeight="1">
      <c r="A55" s="39"/>
      <c r="B55" s="39"/>
      <c r="F55" s="37"/>
      <c r="G55" s="44"/>
      <c r="H55" s="62"/>
      <c r="I55" s="44"/>
      <c r="J55" s="62"/>
      <c r="K55" s="44"/>
      <c r="L55" s="62"/>
      <c r="M55" s="44"/>
    </row>
    <row r="56" spans="1:13" ht="15.9" customHeight="1">
      <c r="A56" s="39"/>
      <c r="B56" s="39"/>
      <c r="F56" s="37"/>
      <c r="G56" s="44"/>
      <c r="H56" s="62"/>
      <c r="I56" s="44"/>
      <c r="J56" s="62"/>
      <c r="K56" s="44"/>
      <c r="L56" s="62"/>
      <c r="M56" s="44"/>
    </row>
    <row r="57" spans="1:13" ht="15.9" customHeight="1">
      <c r="A57" s="39"/>
      <c r="B57" s="39"/>
      <c r="F57" s="37"/>
      <c r="G57" s="44"/>
      <c r="H57" s="62"/>
      <c r="I57" s="44"/>
      <c r="J57" s="62"/>
      <c r="K57" s="44"/>
      <c r="L57" s="62"/>
      <c r="M57" s="44"/>
    </row>
    <row r="58" spans="1:13" ht="15.9" customHeight="1">
      <c r="A58" s="39"/>
      <c r="B58" s="39"/>
      <c r="F58" s="37"/>
      <c r="G58" s="44"/>
      <c r="H58" s="62"/>
      <c r="I58" s="44"/>
      <c r="J58" s="62"/>
      <c r="K58" s="44"/>
      <c r="L58" s="62"/>
      <c r="M58" s="44"/>
    </row>
    <row r="59" spans="1:13" ht="15.9" customHeight="1">
      <c r="A59" s="39"/>
      <c r="B59" s="39"/>
      <c r="F59" s="37"/>
      <c r="G59" s="44"/>
      <c r="H59" s="62"/>
      <c r="I59" s="44"/>
      <c r="J59" s="62"/>
      <c r="K59" s="44"/>
      <c r="L59" s="62"/>
      <c r="M59" s="44"/>
    </row>
    <row r="60" spans="1:13" ht="15.9" customHeight="1">
      <c r="A60" s="39"/>
      <c r="B60" s="39"/>
      <c r="F60" s="37"/>
      <c r="G60" s="44"/>
      <c r="H60" s="62"/>
      <c r="I60" s="44"/>
      <c r="J60" s="62"/>
      <c r="K60" s="44"/>
      <c r="L60" s="62"/>
      <c r="M60" s="44"/>
    </row>
    <row r="61" spans="1:13" ht="15.9" customHeight="1">
      <c r="A61" s="39"/>
      <c r="B61" s="39"/>
      <c r="F61" s="37"/>
      <c r="G61" s="44"/>
      <c r="H61" s="62"/>
      <c r="I61" s="44"/>
      <c r="J61" s="62"/>
      <c r="K61" s="44"/>
      <c r="L61" s="62"/>
      <c r="M61" s="44"/>
    </row>
    <row r="62" spans="1:13" ht="2.1" customHeight="1">
      <c r="A62" s="39"/>
      <c r="B62" s="39"/>
      <c r="F62" s="37"/>
      <c r="G62" s="44"/>
      <c r="H62" s="62"/>
      <c r="I62" s="44"/>
      <c r="J62" s="62"/>
      <c r="K62" s="44"/>
      <c r="L62" s="62"/>
      <c r="M62" s="44"/>
    </row>
    <row r="63" spans="1:13" s="40" customFormat="1" ht="16.350000000000001" customHeight="1">
      <c r="A63" s="152" t="s">
        <v>132</v>
      </c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</row>
    <row r="64" spans="1:13" s="50" customFormat="1" ht="16.350000000000001" customHeight="1">
      <c r="A64" s="153" t="s">
        <v>133</v>
      </c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</row>
    <row r="65" spans="1:13" ht="15" customHeight="1"/>
    <row r="66" spans="1:13" ht="15" customHeight="1"/>
    <row r="67" spans="1:13" ht="21.9" customHeight="1">
      <c r="A67" s="151" t="s">
        <v>143</v>
      </c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</row>
    <row r="68" spans="1:13" ht="16.5" customHeight="1">
      <c r="A68" s="21" t="str">
        <f>A1</f>
        <v>Asia Network International Public Company Limited</v>
      </c>
      <c r="B68" s="21"/>
      <c r="C68" s="37"/>
      <c r="D68" s="37"/>
      <c r="F68" s="37"/>
      <c r="G68" s="37"/>
      <c r="H68" s="37"/>
      <c r="I68" s="37"/>
      <c r="J68" s="37"/>
      <c r="K68" s="87"/>
      <c r="L68" s="87"/>
      <c r="M68" s="87"/>
    </row>
    <row r="69" spans="1:13" ht="16.5" customHeight="1">
      <c r="A69" s="21" t="s">
        <v>162</v>
      </c>
      <c r="B69" s="21"/>
      <c r="C69" s="37"/>
      <c r="D69" s="37"/>
      <c r="F69" s="37"/>
      <c r="G69" s="37"/>
      <c r="H69" s="37"/>
      <c r="I69" s="37"/>
      <c r="J69" s="37"/>
      <c r="K69" s="87"/>
      <c r="L69" s="87"/>
      <c r="M69" s="87"/>
    </row>
    <row r="70" spans="1:13" ht="16.5" customHeight="1">
      <c r="A70" s="27" t="str">
        <f>3:3</f>
        <v>For the three-month period ended 31 March 2026</v>
      </c>
      <c r="B70" s="27"/>
      <c r="C70" s="75"/>
      <c r="D70" s="75"/>
      <c r="E70" s="75"/>
      <c r="F70" s="75"/>
      <c r="G70" s="75"/>
      <c r="H70" s="75"/>
      <c r="I70" s="75"/>
      <c r="J70" s="75"/>
      <c r="K70" s="88"/>
      <c r="L70" s="88"/>
      <c r="M70" s="88"/>
    </row>
    <row r="71" spans="1:13" ht="16.5" customHeight="1">
      <c r="A71" s="21"/>
      <c r="B71" s="21"/>
      <c r="C71" s="37"/>
      <c r="D71" s="37"/>
      <c r="F71" s="37"/>
      <c r="G71" s="37"/>
      <c r="H71" s="37"/>
      <c r="I71" s="37"/>
      <c r="J71" s="37"/>
      <c r="K71" s="87"/>
      <c r="L71" s="87"/>
      <c r="M71" s="87"/>
    </row>
    <row r="72" spans="1:13" ht="16.5" customHeight="1">
      <c r="A72" s="21"/>
      <c r="B72" s="21"/>
      <c r="C72" s="37"/>
      <c r="D72" s="37"/>
      <c r="F72" s="37"/>
      <c r="G72" s="37"/>
      <c r="H72" s="37"/>
      <c r="I72" s="37"/>
      <c r="J72" s="37"/>
      <c r="K72" s="87"/>
      <c r="L72" s="87"/>
      <c r="M72" s="87"/>
    </row>
    <row r="73" spans="1:13" ht="17.100000000000001" customHeight="1">
      <c r="A73" s="21"/>
      <c r="B73" s="21"/>
      <c r="C73" s="37"/>
      <c r="D73" s="37"/>
      <c r="F73" s="37"/>
      <c r="G73" s="154" t="s">
        <v>54</v>
      </c>
      <c r="H73" s="154"/>
      <c r="I73" s="154"/>
      <c r="J73" s="20"/>
      <c r="K73" s="154" t="s">
        <v>55</v>
      </c>
      <c r="L73" s="154"/>
      <c r="M73" s="154"/>
    </row>
    <row r="74" spans="1:13" ht="17.100000000000001" customHeight="1">
      <c r="A74" s="37"/>
      <c r="B74" s="37"/>
      <c r="C74" s="37"/>
      <c r="D74" s="37"/>
      <c r="E74" s="23"/>
      <c r="F74" s="23"/>
      <c r="G74" s="150" t="s">
        <v>87</v>
      </c>
      <c r="H74" s="150"/>
      <c r="I74" s="150"/>
      <c r="J74" s="20"/>
      <c r="K74" s="150" t="s">
        <v>87</v>
      </c>
      <c r="L74" s="150"/>
      <c r="M74" s="150"/>
    </row>
    <row r="75" spans="1:13" ht="17.100000000000001" customHeight="1">
      <c r="A75" s="37"/>
      <c r="B75" s="37"/>
      <c r="C75" s="37"/>
      <c r="D75" s="37"/>
      <c r="E75" s="23"/>
      <c r="F75" s="23"/>
      <c r="G75" s="32" t="s">
        <v>88</v>
      </c>
      <c r="H75" s="32"/>
      <c r="I75" s="32" t="s">
        <v>88</v>
      </c>
      <c r="J75" s="61"/>
      <c r="K75" s="32" t="s">
        <v>88</v>
      </c>
      <c r="L75" s="32"/>
      <c r="M75" s="32" t="s">
        <v>88</v>
      </c>
    </row>
    <row r="76" spans="1:13" ht="17.100000000000001" customHeight="1">
      <c r="A76" s="37"/>
      <c r="B76" s="37"/>
      <c r="C76" s="37"/>
      <c r="D76" s="37"/>
      <c r="E76" s="23"/>
      <c r="F76" s="23"/>
      <c r="G76" s="67" t="s">
        <v>172</v>
      </c>
      <c r="H76" s="32"/>
      <c r="I76" s="67" t="s">
        <v>172</v>
      </c>
      <c r="J76" s="61"/>
      <c r="K76" s="67" t="s">
        <v>172</v>
      </c>
      <c r="L76" s="32"/>
      <c r="M76" s="67" t="s">
        <v>172</v>
      </c>
    </row>
    <row r="77" spans="1:13" ht="16.5" customHeight="1">
      <c r="F77" s="23"/>
      <c r="G77" s="35" t="s">
        <v>175</v>
      </c>
      <c r="H77" s="23"/>
      <c r="I77" s="35" t="s">
        <v>124</v>
      </c>
      <c r="J77" s="51"/>
      <c r="K77" s="35" t="s">
        <v>175</v>
      </c>
      <c r="L77" s="23"/>
      <c r="M77" s="35" t="s">
        <v>124</v>
      </c>
    </row>
    <row r="78" spans="1:13" ht="16.5" customHeight="1">
      <c r="F78" s="37"/>
      <c r="G78" s="38" t="s">
        <v>2</v>
      </c>
      <c r="H78" s="37"/>
      <c r="I78" s="38" t="s">
        <v>2</v>
      </c>
      <c r="J78" s="51"/>
      <c r="K78" s="38" t="s">
        <v>2</v>
      </c>
      <c r="L78" s="37"/>
      <c r="M78" s="38" t="s">
        <v>2</v>
      </c>
    </row>
    <row r="79" spans="1:13" ht="16.5" customHeight="1">
      <c r="F79" s="37"/>
      <c r="G79" s="36"/>
      <c r="H79" s="37"/>
      <c r="I79" s="36"/>
      <c r="J79" s="51"/>
      <c r="K79" s="36"/>
      <c r="L79" s="51"/>
      <c r="M79" s="36"/>
    </row>
    <row r="80" spans="1:13" ht="16.5" customHeight="1">
      <c r="A80" s="21" t="s">
        <v>185</v>
      </c>
      <c r="F80" s="37"/>
      <c r="G80" s="37"/>
      <c r="H80" s="37"/>
      <c r="I80" s="37"/>
      <c r="J80" s="37"/>
    </row>
    <row r="81" spans="1:13" ht="16.350000000000001" customHeight="1">
      <c r="A81" s="41" t="s">
        <v>68</v>
      </c>
      <c r="F81" s="37"/>
      <c r="G81" s="61">
        <v>113489671</v>
      </c>
      <c r="H81" s="61"/>
      <c r="I81" s="61">
        <v>138055051</v>
      </c>
      <c r="J81" s="61"/>
      <c r="K81" s="61">
        <v>-19335389</v>
      </c>
      <c r="L81" s="61"/>
      <c r="M81" s="61">
        <v>7500449</v>
      </c>
    </row>
    <row r="82" spans="1:13" ht="16.5" customHeight="1">
      <c r="A82" s="41" t="s">
        <v>19</v>
      </c>
      <c r="F82" s="37"/>
      <c r="G82" s="48">
        <v>1998589</v>
      </c>
      <c r="I82" s="48">
        <v>8024813</v>
      </c>
      <c r="K82" s="48">
        <v>0</v>
      </c>
      <c r="L82" s="25"/>
      <c r="M82" s="48">
        <v>0</v>
      </c>
    </row>
    <row r="83" spans="1:13" ht="16.5" customHeight="1">
      <c r="E83" s="23"/>
      <c r="F83" s="37"/>
      <c r="G83" s="36"/>
      <c r="H83" s="37"/>
      <c r="I83" s="36"/>
      <c r="J83" s="51"/>
      <c r="K83" s="36"/>
      <c r="L83" s="51"/>
      <c r="M83" s="36"/>
    </row>
    <row r="84" spans="1:13" ht="16.5" customHeight="1" thickBot="1">
      <c r="F84" s="37"/>
      <c r="G84" s="52">
        <f>SUM(G81:G82)</f>
        <v>115488260</v>
      </c>
      <c r="H84" s="89"/>
      <c r="I84" s="52">
        <f>SUM(I81:I82)</f>
        <v>146079864</v>
      </c>
      <c r="J84" s="89"/>
      <c r="K84" s="52">
        <f>SUM(K81:K82)</f>
        <v>-19335389</v>
      </c>
      <c r="L84" s="90"/>
      <c r="M84" s="52">
        <f>SUM(M81:M82)</f>
        <v>7500449</v>
      </c>
    </row>
    <row r="85" spans="1:13" ht="16.5" customHeight="1" thickTop="1">
      <c r="B85" s="41"/>
      <c r="F85" s="37"/>
      <c r="G85" s="44"/>
      <c r="H85" s="62"/>
      <c r="I85" s="44"/>
      <c r="J85" s="62"/>
      <c r="K85" s="61"/>
      <c r="L85" s="61"/>
      <c r="M85" s="61"/>
    </row>
    <row r="86" spans="1:13" ht="16.5" customHeight="1">
      <c r="A86" s="21" t="s">
        <v>187</v>
      </c>
      <c r="B86" s="21"/>
      <c r="C86" s="39"/>
      <c r="K86" s="25"/>
      <c r="L86" s="25"/>
      <c r="M86" s="25"/>
    </row>
    <row r="87" spans="1:13" ht="16.5" customHeight="1">
      <c r="A87" s="41" t="s">
        <v>68</v>
      </c>
      <c r="B87" s="39"/>
      <c r="G87" s="61">
        <v>151357477</v>
      </c>
      <c r="I87" s="61">
        <v>139298220</v>
      </c>
      <c r="K87" s="61">
        <v>-19335389</v>
      </c>
      <c r="L87" s="25"/>
      <c r="M87" s="61">
        <v>7500449</v>
      </c>
    </row>
    <row r="88" spans="1:13" ht="16.5" customHeight="1">
      <c r="A88" s="41" t="s">
        <v>19</v>
      </c>
      <c r="B88" s="39"/>
      <c r="G88" s="48">
        <v>4595075</v>
      </c>
      <c r="I88" s="48">
        <v>8927111</v>
      </c>
      <c r="K88" s="48">
        <v>0</v>
      </c>
      <c r="L88" s="25"/>
      <c r="M88" s="48">
        <v>0</v>
      </c>
    </row>
    <row r="89" spans="1:13" ht="16.5" customHeight="1">
      <c r="E89" s="23"/>
      <c r="F89" s="37"/>
      <c r="G89" s="36"/>
      <c r="H89" s="37"/>
      <c r="I89" s="36"/>
      <c r="J89" s="51"/>
      <c r="K89" s="36"/>
      <c r="L89" s="51"/>
      <c r="M89" s="36"/>
    </row>
    <row r="90" spans="1:13" ht="16.5" customHeight="1" thickBot="1">
      <c r="F90" s="37"/>
      <c r="G90" s="52">
        <f>SUM(G87:G88)</f>
        <v>155952552</v>
      </c>
      <c r="H90" s="89"/>
      <c r="I90" s="52">
        <f>SUM(I87:I88)</f>
        <v>148225331</v>
      </c>
      <c r="J90" s="89"/>
      <c r="K90" s="52">
        <f>SUM(K87:K88)</f>
        <v>-19335389</v>
      </c>
      <c r="L90" s="89"/>
      <c r="M90" s="52">
        <f>SUM(M87:M88)</f>
        <v>7500449</v>
      </c>
    </row>
    <row r="91" spans="1:13" ht="16.5" customHeight="1" thickTop="1">
      <c r="B91" s="41"/>
      <c r="F91" s="37"/>
      <c r="G91" s="44"/>
      <c r="H91" s="62"/>
      <c r="I91" s="44"/>
      <c r="J91" s="62"/>
      <c r="K91" s="61"/>
      <c r="L91" s="61"/>
      <c r="M91" s="61"/>
    </row>
    <row r="92" spans="1:13" ht="16.5" customHeight="1">
      <c r="B92" s="41"/>
      <c r="F92" s="37"/>
      <c r="G92" s="44"/>
      <c r="H92" s="62"/>
      <c r="I92" s="44"/>
      <c r="J92" s="62"/>
      <c r="K92" s="61"/>
      <c r="L92" s="61"/>
      <c r="M92" s="61"/>
    </row>
    <row r="93" spans="1:13" ht="16.5" customHeight="1">
      <c r="A93" s="21" t="s">
        <v>188</v>
      </c>
      <c r="B93" s="21"/>
      <c r="G93" s="61"/>
      <c r="I93" s="61"/>
      <c r="K93" s="25"/>
      <c r="L93" s="25"/>
      <c r="M93" s="25"/>
    </row>
    <row r="94" spans="1:13" ht="16.5" customHeight="1">
      <c r="E94" s="23"/>
      <c r="F94" s="37"/>
      <c r="G94" s="36"/>
      <c r="H94" s="37"/>
      <c r="I94" s="36"/>
      <c r="J94" s="51"/>
      <c r="K94" s="36"/>
      <c r="L94" s="51"/>
      <c r="M94" s="36"/>
    </row>
    <row r="95" spans="1:13" ht="16.5" customHeight="1" thickBot="1">
      <c r="A95" s="41" t="s">
        <v>189</v>
      </c>
      <c r="B95" s="41"/>
      <c r="G95" s="91">
        <f>ROUND(G81/1848000000,4)</f>
        <v>6.1400000000000003E-2</v>
      </c>
      <c r="H95" s="92"/>
      <c r="I95" s="91">
        <f>I81/1848000000</f>
        <v>7.4705114177489179E-2</v>
      </c>
      <c r="J95" s="92"/>
      <c r="K95" s="91">
        <f>ROUND(K81/1848000000,4)</f>
        <v>-1.0500000000000001E-2</v>
      </c>
      <c r="L95" s="92"/>
      <c r="M95" s="91">
        <f>M81/1848000000</f>
        <v>4.0586845238095234E-3</v>
      </c>
    </row>
    <row r="96" spans="1:13" ht="16.5" customHeight="1" thickTop="1">
      <c r="A96" s="41"/>
      <c r="B96" s="41"/>
      <c r="G96" s="93"/>
      <c r="H96" s="94"/>
      <c r="I96" s="93"/>
      <c r="J96" s="95"/>
      <c r="K96" s="93"/>
      <c r="L96" s="94"/>
      <c r="M96" s="93"/>
    </row>
    <row r="97" spans="1:13" ht="16.5" customHeight="1">
      <c r="A97" s="41"/>
      <c r="B97" s="41"/>
      <c r="G97" s="93"/>
      <c r="H97" s="94"/>
      <c r="I97" s="93"/>
      <c r="J97" s="95"/>
      <c r="K97" s="93"/>
      <c r="L97" s="94"/>
      <c r="M97" s="93"/>
    </row>
    <row r="98" spans="1:13" ht="16.5" customHeight="1">
      <c r="A98" s="41"/>
      <c r="B98" s="41"/>
      <c r="G98" s="93"/>
      <c r="H98" s="94"/>
      <c r="I98" s="93"/>
      <c r="J98" s="95"/>
      <c r="K98" s="93"/>
      <c r="L98" s="94"/>
      <c r="M98" s="93"/>
    </row>
    <row r="99" spans="1:13" ht="16.5" customHeight="1">
      <c r="A99" s="41"/>
      <c r="B99" s="41"/>
      <c r="G99" s="93"/>
      <c r="H99" s="94"/>
      <c r="I99" s="93"/>
      <c r="J99" s="95"/>
      <c r="K99" s="93"/>
      <c r="L99" s="94"/>
      <c r="M99" s="93"/>
    </row>
    <row r="100" spans="1:13" ht="16.5" customHeight="1">
      <c r="A100" s="41"/>
      <c r="B100" s="41"/>
      <c r="G100" s="93"/>
      <c r="H100" s="94"/>
      <c r="I100" s="93"/>
      <c r="J100" s="95"/>
      <c r="K100" s="93"/>
      <c r="L100" s="94"/>
      <c r="M100" s="93"/>
    </row>
    <row r="101" spans="1:13" ht="16.5" customHeight="1">
      <c r="A101" s="41"/>
      <c r="B101" s="41"/>
      <c r="G101" s="93"/>
      <c r="H101" s="94"/>
      <c r="I101" s="93"/>
      <c r="J101" s="95"/>
      <c r="K101" s="93"/>
      <c r="L101" s="94"/>
      <c r="M101" s="93"/>
    </row>
    <row r="102" spans="1:13" ht="16.5" customHeight="1">
      <c r="A102" s="41"/>
      <c r="B102" s="41"/>
      <c r="G102" s="93"/>
      <c r="H102" s="94"/>
      <c r="I102" s="93"/>
      <c r="J102" s="95"/>
      <c r="K102" s="93"/>
      <c r="L102" s="94"/>
      <c r="M102" s="93"/>
    </row>
    <row r="103" spans="1:13" ht="16.5" customHeight="1">
      <c r="A103" s="41"/>
      <c r="B103" s="41"/>
      <c r="G103" s="93"/>
      <c r="H103" s="94"/>
      <c r="I103" s="93"/>
      <c r="J103" s="95"/>
      <c r="K103" s="93"/>
      <c r="L103" s="94"/>
      <c r="M103" s="93"/>
    </row>
    <row r="104" spans="1:13" ht="16.5" customHeight="1">
      <c r="A104" s="41"/>
      <c r="B104" s="41"/>
      <c r="G104" s="93"/>
      <c r="H104" s="94"/>
      <c r="I104" s="93"/>
      <c r="J104" s="95"/>
      <c r="K104" s="93"/>
      <c r="L104" s="94"/>
      <c r="M104" s="93"/>
    </row>
    <row r="105" spans="1:13" ht="16.5" customHeight="1">
      <c r="A105" s="41"/>
      <c r="B105" s="41"/>
      <c r="G105" s="93"/>
      <c r="H105" s="94"/>
      <c r="I105" s="93"/>
      <c r="J105" s="95"/>
      <c r="K105" s="93"/>
      <c r="L105" s="94"/>
      <c r="M105" s="93"/>
    </row>
    <row r="106" spans="1:13" ht="16.5" customHeight="1">
      <c r="A106" s="41"/>
      <c r="B106" s="41"/>
      <c r="G106" s="93"/>
      <c r="H106" s="94"/>
      <c r="I106" s="93"/>
      <c r="J106" s="95"/>
      <c r="K106" s="93"/>
      <c r="L106" s="94"/>
      <c r="M106" s="93"/>
    </row>
    <row r="107" spans="1:13" ht="16.5" customHeight="1">
      <c r="A107" s="41"/>
      <c r="B107" s="41"/>
      <c r="G107" s="93"/>
      <c r="H107" s="94"/>
      <c r="I107" s="93"/>
      <c r="J107" s="95"/>
      <c r="K107" s="93"/>
      <c r="L107" s="94"/>
      <c r="M107" s="93"/>
    </row>
    <row r="108" spans="1:13" ht="17.25" customHeight="1">
      <c r="A108" s="41"/>
      <c r="B108" s="41"/>
      <c r="G108" s="93"/>
      <c r="H108" s="94"/>
      <c r="I108" s="93"/>
      <c r="J108" s="95"/>
      <c r="K108" s="93"/>
      <c r="L108" s="94"/>
      <c r="M108" s="93"/>
    </row>
    <row r="109" spans="1:13" ht="16.5" customHeight="1">
      <c r="A109" s="41"/>
      <c r="B109" s="41"/>
      <c r="G109" s="93"/>
      <c r="H109" s="94"/>
      <c r="I109" s="93"/>
      <c r="J109" s="95"/>
      <c r="K109" s="93"/>
      <c r="L109" s="94"/>
      <c r="M109" s="93"/>
    </row>
    <row r="110" spans="1:13" ht="16.5" customHeight="1">
      <c r="A110" s="41"/>
      <c r="B110" s="41"/>
      <c r="G110" s="93"/>
      <c r="H110" s="94"/>
      <c r="I110" s="93"/>
      <c r="J110" s="95"/>
      <c r="K110" s="93"/>
      <c r="L110" s="94"/>
      <c r="M110" s="93"/>
    </row>
    <row r="111" spans="1:13" ht="16.5" customHeight="1">
      <c r="A111" s="41"/>
      <c r="B111" s="41"/>
      <c r="G111" s="93"/>
      <c r="H111" s="94"/>
      <c r="I111" s="93"/>
      <c r="J111" s="95"/>
      <c r="K111" s="93"/>
      <c r="L111" s="94"/>
      <c r="M111" s="93"/>
    </row>
    <row r="112" spans="1:13" ht="16.5" customHeight="1">
      <c r="A112" s="41"/>
      <c r="B112" s="41"/>
      <c r="G112" s="93"/>
      <c r="H112" s="94"/>
      <c r="I112" s="93"/>
      <c r="J112" s="95"/>
      <c r="K112" s="93"/>
      <c r="L112" s="94"/>
      <c r="M112" s="93"/>
    </row>
    <row r="113" spans="1:13" ht="16.5" customHeight="1">
      <c r="A113" s="41"/>
      <c r="B113" s="41"/>
      <c r="G113" s="93"/>
      <c r="H113" s="94"/>
      <c r="I113" s="93"/>
      <c r="J113" s="95"/>
      <c r="K113" s="93"/>
      <c r="L113" s="94"/>
      <c r="M113" s="93"/>
    </row>
    <row r="114" spans="1:13" ht="15.75" customHeight="1">
      <c r="A114" s="41"/>
      <c r="B114" s="41"/>
      <c r="G114" s="93"/>
      <c r="H114" s="94"/>
      <c r="I114" s="93"/>
      <c r="J114" s="95"/>
      <c r="K114" s="93"/>
      <c r="L114" s="94"/>
      <c r="M114" s="93"/>
    </row>
    <row r="115" spans="1:13" ht="15.75" customHeight="1">
      <c r="A115" s="41"/>
      <c r="B115" s="41"/>
      <c r="G115" s="93"/>
      <c r="H115" s="94"/>
      <c r="I115" s="93"/>
      <c r="J115" s="95"/>
      <c r="K115" s="93"/>
      <c r="L115" s="94"/>
      <c r="M115" s="93"/>
    </row>
    <row r="116" spans="1:13" ht="15.75" customHeight="1">
      <c r="A116" s="41"/>
      <c r="B116" s="41"/>
      <c r="G116" s="93"/>
      <c r="H116" s="94"/>
      <c r="I116" s="93"/>
      <c r="J116" s="95"/>
      <c r="K116" s="93"/>
      <c r="L116" s="94"/>
      <c r="M116" s="93"/>
    </row>
    <row r="117" spans="1:13" ht="16.5" customHeight="1">
      <c r="A117" s="41"/>
      <c r="B117" s="41"/>
      <c r="G117" s="93"/>
      <c r="H117" s="94"/>
      <c r="I117" s="93"/>
      <c r="J117" s="95"/>
      <c r="K117" s="93"/>
      <c r="L117" s="94"/>
      <c r="M117" s="93"/>
    </row>
    <row r="118" spans="1:13" ht="16.5" customHeight="1">
      <c r="A118" s="41"/>
      <c r="B118" s="41"/>
      <c r="G118" s="93"/>
      <c r="H118" s="94"/>
      <c r="I118" s="93"/>
      <c r="J118" s="95"/>
      <c r="K118" s="93"/>
      <c r="L118" s="94"/>
      <c r="M118" s="93"/>
    </row>
    <row r="119" spans="1:13" ht="3" customHeight="1">
      <c r="A119" s="41"/>
      <c r="B119" s="41"/>
      <c r="G119" s="93"/>
      <c r="H119" s="94"/>
      <c r="I119" s="93"/>
      <c r="J119" s="95"/>
      <c r="K119" s="93"/>
      <c r="L119" s="94"/>
      <c r="M119" s="93"/>
    </row>
    <row r="120" spans="1:13" ht="16.350000000000001" customHeight="1">
      <c r="A120" s="152" t="s">
        <v>134</v>
      </c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</row>
    <row r="121" spans="1:13" s="50" customFormat="1" ht="16.350000000000001" customHeight="1">
      <c r="A121" s="153" t="s">
        <v>135</v>
      </c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</row>
    <row r="122" spans="1:13" ht="16.5" customHeight="1">
      <c r="A122" s="41"/>
      <c r="B122" s="41"/>
      <c r="G122" s="93"/>
      <c r="H122" s="94"/>
      <c r="I122" s="93"/>
      <c r="J122" s="95"/>
      <c r="K122" s="93"/>
      <c r="L122" s="94"/>
      <c r="M122" s="93"/>
    </row>
    <row r="123" spans="1:13" ht="18" customHeight="1">
      <c r="A123" s="41"/>
      <c r="B123" s="41"/>
      <c r="G123" s="93"/>
      <c r="H123" s="94"/>
      <c r="I123" s="93"/>
      <c r="J123" s="95"/>
      <c r="K123" s="93"/>
      <c r="L123" s="94"/>
      <c r="M123" s="93"/>
    </row>
    <row r="124" spans="1:13" ht="21.9" customHeight="1">
      <c r="A124" s="151" t="str">
        <f>A67</f>
        <v>The accompanying notes are an integral part of this interim financial information.</v>
      </c>
      <c r="B124" s="151"/>
      <c r="C124" s="151"/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</row>
  </sheetData>
  <mergeCells count="14">
    <mergeCell ref="A121:M121"/>
    <mergeCell ref="A124:M124"/>
    <mergeCell ref="A67:M67"/>
    <mergeCell ref="G73:I73"/>
    <mergeCell ref="K73:M73"/>
    <mergeCell ref="G74:I74"/>
    <mergeCell ref="K74:M74"/>
    <mergeCell ref="A120:M120"/>
    <mergeCell ref="A64:M64"/>
    <mergeCell ref="G6:I6"/>
    <mergeCell ref="K6:M6"/>
    <mergeCell ref="G7:I7"/>
    <mergeCell ref="K7:M7"/>
    <mergeCell ref="A63:M63"/>
  </mergeCells>
  <pageMargins left="0.8" right="0.5" top="0.5" bottom="0.6" header="0.49" footer="0.4"/>
  <pageSetup paperSize="9" scale="82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7923-0F1D-4998-9058-F14650F0654C}">
  <sheetPr codeName="Sheet4"/>
  <dimension ref="A1:Y40"/>
  <sheetViews>
    <sheetView zoomScale="130" zoomScaleNormal="130" zoomScaleSheetLayoutView="115" workbookViewId="0">
      <selection activeCell="I22" sqref="I22"/>
    </sheetView>
  </sheetViews>
  <sheetFormatPr defaultColWidth="9.109375" defaultRowHeight="16.5" customHeight="1"/>
  <cols>
    <col min="1" max="3" width="1.109375" style="25" customWidth="1"/>
    <col min="4" max="4" width="29.44140625" style="25" customWidth="1"/>
    <col min="5" max="5" width="3" style="25" customWidth="1"/>
    <col min="6" max="6" width="1.77734375" style="25" customWidth="1"/>
    <col min="7" max="7" width="12.77734375" style="90" customWidth="1"/>
    <col min="8" max="8" width="0.6640625" style="86" customWidth="1"/>
    <col min="9" max="9" width="13" style="86" customWidth="1"/>
    <col min="10" max="10" width="0.6640625" style="86" customWidth="1"/>
    <col min="11" max="11" width="13.33203125" style="90" customWidth="1"/>
    <col min="12" max="12" width="0.6640625" style="86" customWidth="1"/>
    <col min="13" max="13" width="14.77734375" style="90" customWidth="1"/>
    <col min="14" max="14" width="0.6640625" style="90" customWidth="1"/>
    <col min="15" max="15" width="19" style="90" customWidth="1"/>
    <col min="16" max="16" width="0.6640625" style="90" customWidth="1"/>
    <col min="17" max="17" width="20.77734375" style="90" customWidth="1"/>
    <col min="18" max="18" width="0.6640625" style="90" customWidth="1"/>
    <col min="19" max="19" width="13" style="90" customWidth="1"/>
    <col min="20" max="20" width="0.6640625" style="90" customWidth="1"/>
    <col min="21" max="21" width="19.77734375" style="90" customWidth="1"/>
    <col min="22" max="22" width="0.6640625" style="90" customWidth="1"/>
    <col min="23" max="23" width="14.109375" style="90" customWidth="1"/>
    <col min="24" max="24" width="0.6640625" style="86" customWidth="1"/>
    <col min="25" max="25" width="13" style="90" customWidth="1"/>
    <col min="26" max="16384" width="9.109375" style="25"/>
  </cols>
  <sheetData>
    <row r="1" spans="1:25" ht="16.5" customHeight="1">
      <c r="A1" s="20" t="s">
        <v>106</v>
      </c>
    </row>
    <row r="2" spans="1:25" ht="16.5" customHeight="1">
      <c r="A2" s="39" t="s">
        <v>74</v>
      </c>
    </row>
    <row r="3" spans="1:25" ht="16.5" customHeight="1">
      <c r="A3" s="73" t="s">
        <v>176</v>
      </c>
      <c r="B3" s="96"/>
      <c r="C3" s="96"/>
      <c r="D3" s="96"/>
      <c r="E3" s="96"/>
      <c r="F3" s="96"/>
      <c r="G3" s="97"/>
      <c r="H3" s="98"/>
      <c r="I3" s="98"/>
      <c r="J3" s="98"/>
      <c r="K3" s="97"/>
      <c r="L3" s="98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8"/>
      <c r="Y3" s="97"/>
    </row>
    <row r="4" spans="1:25" ht="16.5" customHeight="1">
      <c r="A4" s="99"/>
      <c r="B4" s="100"/>
      <c r="C4" s="100"/>
      <c r="D4" s="100"/>
      <c r="E4" s="100"/>
      <c r="F4" s="100"/>
      <c r="G4" s="101"/>
      <c r="H4" s="102"/>
      <c r="I4" s="102"/>
      <c r="J4" s="102"/>
      <c r="K4" s="101"/>
      <c r="L4" s="102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2"/>
      <c r="Y4" s="101"/>
    </row>
    <row r="5" spans="1:25" ht="16.5" customHeight="1">
      <c r="A5" s="99"/>
      <c r="B5" s="100"/>
      <c r="C5" s="100"/>
      <c r="D5" s="100"/>
      <c r="E5" s="100"/>
      <c r="F5" s="100"/>
      <c r="G5" s="101"/>
      <c r="H5" s="102"/>
      <c r="I5" s="102"/>
      <c r="J5" s="102"/>
      <c r="K5" s="101"/>
      <c r="L5" s="102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2"/>
      <c r="Y5" s="101"/>
    </row>
    <row r="6" spans="1:25" ht="16.5" customHeight="1">
      <c r="A6" s="100"/>
      <c r="B6" s="100"/>
      <c r="C6" s="100"/>
      <c r="D6" s="100"/>
      <c r="E6" s="100"/>
      <c r="F6" s="100"/>
      <c r="G6" s="156" t="s">
        <v>90</v>
      </c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</row>
    <row r="7" spans="1:25" ht="16.5" customHeight="1">
      <c r="A7" s="100"/>
      <c r="B7" s="100"/>
      <c r="C7" s="100"/>
      <c r="D7" s="100"/>
      <c r="E7" s="100"/>
      <c r="F7" s="100"/>
      <c r="G7" s="157" t="s">
        <v>75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03"/>
      <c r="W7" s="103"/>
      <c r="X7" s="104"/>
      <c r="Y7" s="104"/>
    </row>
    <row r="8" spans="1:25" s="39" customFormat="1" ht="16.5" customHeight="1">
      <c r="A8" s="99"/>
      <c r="B8" s="105"/>
      <c r="C8" s="105"/>
      <c r="D8" s="105"/>
      <c r="E8" s="105"/>
      <c r="F8" s="105"/>
      <c r="G8" s="103"/>
      <c r="H8" s="103"/>
      <c r="I8" s="103"/>
      <c r="J8" s="103"/>
      <c r="K8" s="99"/>
      <c r="L8" s="106"/>
      <c r="M8" s="106"/>
      <c r="N8" s="99"/>
      <c r="O8" s="157" t="s">
        <v>44</v>
      </c>
      <c r="P8" s="157"/>
      <c r="Q8" s="157"/>
      <c r="R8" s="157"/>
      <c r="S8" s="157"/>
      <c r="T8" s="103"/>
      <c r="U8" s="103"/>
      <c r="V8" s="103"/>
      <c r="W8" s="103"/>
      <c r="X8" s="103"/>
      <c r="Y8" s="103"/>
    </row>
    <row r="9" spans="1:25" s="39" customFormat="1" ht="16.5" customHeight="1">
      <c r="A9" s="99"/>
      <c r="B9" s="105"/>
      <c r="C9" s="105"/>
      <c r="D9" s="105"/>
      <c r="E9" s="105"/>
      <c r="F9" s="105"/>
      <c r="G9" s="99"/>
      <c r="H9" s="103"/>
      <c r="I9" s="103"/>
      <c r="J9" s="103"/>
      <c r="K9" s="158" t="s">
        <v>109</v>
      </c>
      <c r="L9" s="158"/>
      <c r="M9" s="158"/>
      <c r="N9" s="103"/>
      <c r="O9" s="157" t="s">
        <v>73</v>
      </c>
      <c r="P9" s="157"/>
      <c r="Q9" s="157"/>
      <c r="R9" s="157"/>
      <c r="S9" s="157"/>
      <c r="T9" s="103"/>
      <c r="U9" s="99"/>
      <c r="V9" s="107"/>
      <c r="W9" s="108"/>
      <c r="X9" s="99"/>
      <c r="Y9" s="99"/>
    </row>
    <row r="10" spans="1:25" s="39" customFormat="1" ht="16.5" customHeight="1">
      <c r="A10" s="99"/>
      <c r="B10" s="105"/>
      <c r="C10" s="105"/>
      <c r="D10" s="105"/>
      <c r="E10" s="105"/>
      <c r="F10" s="105"/>
      <c r="G10" s="99"/>
      <c r="H10" s="103"/>
      <c r="I10" s="103"/>
      <c r="J10" s="103"/>
      <c r="K10" s="109"/>
      <c r="L10" s="109"/>
      <c r="M10" s="109"/>
      <c r="N10" s="103"/>
      <c r="O10" s="104"/>
      <c r="P10" s="104"/>
      <c r="Q10" s="103" t="s">
        <v>136</v>
      </c>
      <c r="R10" s="104"/>
      <c r="S10" s="104"/>
      <c r="T10" s="103"/>
      <c r="U10" s="99"/>
      <c r="V10" s="107"/>
      <c r="W10" s="108"/>
      <c r="X10" s="99"/>
      <c r="Y10" s="99"/>
    </row>
    <row r="11" spans="1:25" s="39" customFormat="1" ht="16.5" customHeight="1">
      <c r="A11" s="99"/>
      <c r="B11" s="105"/>
      <c r="C11" s="105"/>
      <c r="D11" s="105"/>
      <c r="E11" s="105"/>
      <c r="F11" s="105"/>
      <c r="G11" s="99"/>
      <c r="H11" s="103"/>
      <c r="I11" s="103"/>
      <c r="J11" s="103"/>
      <c r="K11" s="109"/>
      <c r="L11" s="109"/>
      <c r="M11" s="109"/>
      <c r="N11" s="103"/>
      <c r="O11" s="104"/>
      <c r="P11" s="104"/>
      <c r="Q11" s="103" t="s">
        <v>166</v>
      </c>
      <c r="R11" s="104"/>
      <c r="S11" s="104"/>
      <c r="T11" s="103"/>
      <c r="U11" s="99"/>
      <c r="V11" s="107"/>
      <c r="W11" s="108"/>
      <c r="X11" s="99"/>
      <c r="Y11" s="99"/>
    </row>
    <row r="12" spans="1:25" s="39" customFormat="1" ht="16.5" customHeight="1">
      <c r="A12" s="99"/>
      <c r="B12" s="105"/>
      <c r="C12" s="105"/>
      <c r="D12" s="105"/>
      <c r="E12" s="105"/>
      <c r="F12" s="105"/>
      <c r="G12" s="110" t="s">
        <v>22</v>
      </c>
      <c r="H12" s="103"/>
      <c r="I12" s="103"/>
      <c r="J12" s="103"/>
      <c r="K12" s="109"/>
      <c r="L12" s="109"/>
      <c r="M12" s="109"/>
      <c r="N12" s="103"/>
      <c r="O12" s="103" t="s">
        <v>84</v>
      </c>
      <c r="P12" s="103"/>
      <c r="Q12" s="103" t="s">
        <v>167</v>
      </c>
      <c r="R12" s="103"/>
      <c r="S12" s="103"/>
      <c r="T12" s="103"/>
      <c r="U12" s="103" t="s">
        <v>25</v>
      </c>
      <c r="V12" s="107"/>
      <c r="W12" s="108"/>
      <c r="X12" s="99"/>
      <c r="Y12" s="99"/>
    </row>
    <row r="13" spans="1:25" s="39" customFormat="1" ht="16.5" customHeight="1">
      <c r="A13" s="99"/>
      <c r="B13" s="105"/>
      <c r="C13" s="105"/>
      <c r="D13" s="105"/>
      <c r="E13" s="105"/>
      <c r="F13" s="105"/>
      <c r="G13" s="110" t="s">
        <v>23</v>
      </c>
      <c r="H13" s="103"/>
      <c r="I13" s="103" t="s">
        <v>51</v>
      </c>
      <c r="J13" s="103"/>
      <c r="K13" s="103" t="s">
        <v>78</v>
      </c>
      <c r="L13" s="103"/>
      <c r="M13" s="103"/>
      <c r="N13" s="103"/>
      <c r="O13" s="103" t="s">
        <v>85</v>
      </c>
      <c r="P13" s="111"/>
      <c r="Q13" s="110" t="s">
        <v>148</v>
      </c>
      <c r="R13" s="111"/>
      <c r="S13" s="103"/>
      <c r="T13" s="111"/>
      <c r="U13" s="103" t="s">
        <v>192</v>
      </c>
      <c r="V13" s="107"/>
      <c r="W13" s="103" t="s">
        <v>26</v>
      </c>
      <c r="X13" s="103"/>
      <c r="Y13" s="103" t="s">
        <v>57</v>
      </c>
    </row>
    <row r="14" spans="1:25" s="39" customFormat="1" ht="16.5" customHeight="1">
      <c r="A14" s="99"/>
      <c r="B14" s="105"/>
      <c r="C14" s="105"/>
      <c r="D14" s="105"/>
      <c r="E14" s="105"/>
      <c r="F14" s="105"/>
      <c r="G14" s="103" t="s">
        <v>77</v>
      </c>
      <c r="H14" s="103"/>
      <c r="I14" s="103" t="s">
        <v>59</v>
      </c>
      <c r="J14" s="103"/>
      <c r="K14" s="103" t="s">
        <v>76</v>
      </c>
      <c r="L14" s="103"/>
      <c r="M14" s="103" t="s">
        <v>18</v>
      </c>
      <c r="N14" s="103"/>
      <c r="O14" s="103" t="s">
        <v>87</v>
      </c>
      <c r="P14" s="103"/>
      <c r="Q14" s="110" t="s">
        <v>149</v>
      </c>
      <c r="R14" s="103"/>
      <c r="S14" s="103" t="s">
        <v>57</v>
      </c>
      <c r="T14" s="103"/>
      <c r="U14" s="103" t="s">
        <v>131</v>
      </c>
      <c r="V14" s="107"/>
      <c r="W14" s="108" t="s">
        <v>27</v>
      </c>
      <c r="X14" s="103"/>
      <c r="Y14" s="103" t="s">
        <v>62</v>
      </c>
    </row>
    <row r="15" spans="1:25" s="39" customFormat="1" ht="16.5" customHeight="1">
      <c r="A15" s="99"/>
      <c r="B15" s="99"/>
      <c r="C15" s="99"/>
      <c r="D15" s="99"/>
      <c r="E15" s="105"/>
      <c r="F15" s="112"/>
      <c r="G15" s="113" t="s">
        <v>2</v>
      </c>
      <c r="H15" s="103"/>
      <c r="I15" s="114" t="s">
        <v>2</v>
      </c>
      <c r="J15" s="103"/>
      <c r="K15" s="113" t="s">
        <v>2</v>
      </c>
      <c r="L15" s="103"/>
      <c r="M15" s="113" t="s">
        <v>2</v>
      </c>
      <c r="N15" s="115"/>
      <c r="O15" s="113" t="s">
        <v>2</v>
      </c>
      <c r="P15" s="115"/>
      <c r="Q15" s="113" t="s">
        <v>2</v>
      </c>
      <c r="R15" s="115"/>
      <c r="S15" s="113" t="s">
        <v>2</v>
      </c>
      <c r="T15" s="115"/>
      <c r="U15" s="113" t="s">
        <v>2</v>
      </c>
      <c r="V15" s="115"/>
      <c r="W15" s="113" t="s">
        <v>2</v>
      </c>
      <c r="X15" s="103"/>
      <c r="Y15" s="113" t="s">
        <v>2</v>
      </c>
    </row>
    <row r="16" spans="1:25" s="39" customFormat="1" ht="8.1" customHeight="1">
      <c r="A16" s="116"/>
      <c r="B16" s="105"/>
      <c r="C16" s="99"/>
      <c r="D16" s="105"/>
      <c r="E16" s="105"/>
      <c r="F16" s="117"/>
      <c r="G16" s="17"/>
      <c r="H16" s="102"/>
      <c r="I16" s="17"/>
      <c r="J16" s="102"/>
      <c r="K16" s="17"/>
      <c r="L16" s="102"/>
      <c r="M16" s="17"/>
      <c r="N16" s="101"/>
      <c r="O16" s="17"/>
      <c r="P16" s="101"/>
      <c r="Q16" s="17"/>
      <c r="R16" s="101"/>
      <c r="S16" s="17"/>
      <c r="T16" s="101"/>
      <c r="U16" s="17"/>
      <c r="V16" s="101"/>
      <c r="W16" s="17"/>
      <c r="X16" s="102"/>
      <c r="Y16" s="17"/>
    </row>
    <row r="17" spans="1:25" s="39" customFormat="1" ht="16.5" customHeight="1">
      <c r="A17" s="116" t="s">
        <v>125</v>
      </c>
      <c r="B17" s="105"/>
      <c r="C17" s="99"/>
      <c r="D17" s="105"/>
      <c r="E17" s="105"/>
      <c r="F17" s="117"/>
      <c r="G17" s="118">
        <v>924000000</v>
      </c>
      <c r="H17" s="119"/>
      <c r="I17" s="118">
        <v>5650789665</v>
      </c>
      <c r="J17" s="120"/>
      <c r="K17" s="118">
        <v>77775713</v>
      </c>
      <c r="L17" s="120"/>
      <c r="M17" s="118">
        <v>1281616775</v>
      </c>
      <c r="N17" s="120"/>
      <c r="O17" s="118">
        <v>-149389868</v>
      </c>
      <c r="P17" s="120"/>
      <c r="Q17" s="118">
        <v>-2706936</v>
      </c>
      <c r="R17" s="120"/>
      <c r="S17" s="17">
        <f>SUM(O17:Q17)</f>
        <v>-152096804</v>
      </c>
      <c r="T17" s="120"/>
      <c r="U17" s="121">
        <f>SUM(G17:M17,S17)</f>
        <v>7782085349</v>
      </c>
      <c r="V17" s="120"/>
      <c r="W17" s="118">
        <v>102181839</v>
      </c>
      <c r="X17" s="120"/>
      <c r="Y17" s="121">
        <f>SUM(U17:W17)</f>
        <v>7884267188</v>
      </c>
    </row>
    <row r="18" spans="1:25" s="39" customFormat="1" ht="16.5" customHeight="1">
      <c r="A18" s="116"/>
      <c r="B18" s="122" t="s">
        <v>110</v>
      </c>
      <c r="C18" s="100"/>
      <c r="D18" s="105"/>
      <c r="E18" s="123"/>
      <c r="F18" s="117"/>
      <c r="G18" s="118">
        <v>0</v>
      </c>
      <c r="H18" s="117"/>
      <c r="I18" s="118">
        <v>0</v>
      </c>
      <c r="J18" s="124"/>
      <c r="K18" s="118">
        <v>0</v>
      </c>
      <c r="L18" s="124"/>
      <c r="M18" s="118">
        <v>0</v>
      </c>
      <c r="N18" s="124"/>
      <c r="O18" s="118">
        <v>0</v>
      </c>
      <c r="P18" s="124"/>
      <c r="Q18" s="118">
        <v>0</v>
      </c>
      <c r="R18" s="124"/>
      <c r="S18" s="17">
        <f>SUM(O18:Q18)</f>
        <v>0</v>
      </c>
      <c r="T18" s="124"/>
      <c r="U18" s="121">
        <f>SUM(G18:M18,S18)</f>
        <v>0</v>
      </c>
      <c r="V18" s="124"/>
      <c r="W18" s="118">
        <v>-23748336</v>
      </c>
      <c r="X18" s="124"/>
      <c r="Y18" s="121">
        <f>SUM(U18:W18)</f>
        <v>-23748336</v>
      </c>
    </row>
    <row r="19" spans="1:25" s="39" customFormat="1" ht="16.5" customHeight="1">
      <c r="A19" s="116"/>
      <c r="B19" s="122" t="s">
        <v>97</v>
      </c>
      <c r="C19" s="100"/>
      <c r="D19" s="105"/>
      <c r="E19" s="123"/>
      <c r="F19" s="117"/>
      <c r="G19" s="125">
        <v>0</v>
      </c>
      <c r="H19" s="117"/>
      <c r="I19" s="125">
        <v>0</v>
      </c>
      <c r="J19" s="124"/>
      <c r="K19" s="125">
        <v>0</v>
      </c>
      <c r="L19" s="124"/>
      <c r="M19" s="125">
        <v>138055051</v>
      </c>
      <c r="N19" s="124"/>
      <c r="O19" s="125">
        <v>1081383</v>
      </c>
      <c r="P19" s="124"/>
      <c r="Q19" s="125">
        <v>161786</v>
      </c>
      <c r="R19" s="124"/>
      <c r="S19" s="18">
        <f>SUM(O19:Q19)</f>
        <v>1243169</v>
      </c>
      <c r="T19" s="124"/>
      <c r="U19" s="126">
        <f>SUM(G19:M19,S19)</f>
        <v>139298220</v>
      </c>
      <c r="V19" s="124"/>
      <c r="W19" s="125">
        <v>8927111</v>
      </c>
      <c r="X19" s="124"/>
      <c r="Y19" s="126">
        <f>SUM(U19:W19)</f>
        <v>148225331</v>
      </c>
    </row>
    <row r="20" spans="1:25" s="39" customFormat="1" ht="16.5" customHeight="1">
      <c r="A20" s="127"/>
      <c r="B20" s="100"/>
      <c r="C20" s="100"/>
      <c r="D20" s="100"/>
      <c r="E20" s="117"/>
      <c r="F20" s="100"/>
      <c r="G20" s="121"/>
      <c r="H20" s="100"/>
      <c r="I20" s="121"/>
      <c r="J20" s="124"/>
      <c r="K20" s="121"/>
      <c r="L20" s="124"/>
      <c r="M20" s="121"/>
      <c r="N20" s="124"/>
      <c r="O20" s="121"/>
      <c r="P20" s="124"/>
      <c r="Q20" s="121"/>
      <c r="R20" s="124"/>
      <c r="S20" s="121"/>
      <c r="T20" s="124"/>
      <c r="U20" s="121"/>
      <c r="V20" s="124"/>
      <c r="W20" s="121"/>
      <c r="X20" s="124"/>
      <c r="Y20" s="121"/>
    </row>
    <row r="21" spans="1:25" s="39" customFormat="1" ht="16.5" customHeight="1" thickBot="1">
      <c r="A21" s="116" t="s">
        <v>173</v>
      </c>
      <c r="B21" s="105"/>
      <c r="C21" s="99"/>
      <c r="D21" s="105"/>
      <c r="E21" s="105"/>
      <c r="F21" s="117"/>
      <c r="G21" s="128">
        <f>SUM(G17:G20)</f>
        <v>924000000</v>
      </c>
      <c r="H21" s="117"/>
      <c r="I21" s="128">
        <f>SUM(I17:I20)</f>
        <v>5650789665</v>
      </c>
      <c r="J21" s="124"/>
      <c r="K21" s="128">
        <f>SUM(K17:K20)</f>
        <v>77775713</v>
      </c>
      <c r="L21" s="124"/>
      <c r="M21" s="128">
        <f>SUM(M17:M20)</f>
        <v>1419671826</v>
      </c>
      <c r="N21" s="124"/>
      <c r="O21" s="128">
        <f>SUM(O17:O20)</f>
        <v>-148308485</v>
      </c>
      <c r="P21" s="124"/>
      <c r="Q21" s="128">
        <f>SUM(Q17:Q20)</f>
        <v>-2545150</v>
      </c>
      <c r="R21" s="124"/>
      <c r="S21" s="128">
        <f>SUM(S17:S20)</f>
        <v>-150853635</v>
      </c>
      <c r="T21" s="124"/>
      <c r="U21" s="128">
        <f>SUM(U17:U20)</f>
        <v>7921383569</v>
      </c>
      <c r="V21" s="124"/>
      <c r="W21" s="128">
        <f>SUM(W17:W20)</f>
        <v>87360614</v>
      </c>
      <c r="X21" s="124"/>
      <c r="Y21" s="128">
        <f>SUM(Y17:Y20)</f>
        <v>8008744183</v>
      </c>
    </row>
    <row r="22" spans="1:25" s="39" customFormat="1" ht="15.9" customHeight="1" thickTop="1">
      <c r="A22" s="116"/>
      <c r="B22" s="105"/>
      <c r="C22" s="99"/>
      <c r="D22" s="105"/>
      <c r="E22" s="105"/>
      <c r="F22" s="117"/>
      <c r="G22" s="101"/>
      <c r="H22" s="102"/>
      <c r="I22" s="102"/>
      <c r="J22" s="102"/>
      <c r="K22" s="101"/>
      <c r="L22" s="102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2"/>
      <c r="Y22" s="101"/>
    </row>
    <row r="23" spans="1:25" s="39" customFormat="1" ht="15.9" customHeight="1">
      <c r="A23" s="116"/>
      <c r="B23" s="122"/>
      <c r="C23" s="99"/>
      <c r="D23" s="105"/>
      <c r="E23" s="105"/>
      <c r="F23" s="117"/>
      <c r="G23" s="101"/>
      <c r="H23" s="102"/>
      <c r="I23" s="102"/>
      <c r="J23" s="102"/>
      <c r="K23" s="101"/>
      <c r="L23" s="102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2"/>
      <c r="Y23" s="101"/>
    </row>
    <row r="24" spans="1:25" s="39" customFormat="1" ht="16.5" customHeight="1">
      <c r="A24" s="116" t="s">
        <v>177</v>
      </c>
      <c r="B24" s="105"/>
      <c r="C24" s="99"/>
      <c r="D24" s="105"/>
      <c r="E24" s="105"/>
      <c r="F24" s="117"/>
      <c r="G24" s="19">
        <v>924000000</v>
      </c>
      <c r="H24" s="119"/>
      <c r="I24" s="19">
        <v>5650789665</v>
      </c>
      <c r="J24" s="120"/>
      <c r="K24" s="19">
        <v>95175713</v>
      </c>
      <c r="L24" s="120"/>
      <c r="M24" s="19">
        <v>1560255876</v>
      </c>
      <c r="N24" s="120"/>
      <c r="O24" s="19">
        <v>-192564058</v>
      </c>
      <c r="P24" s="120"/>
      <c r="Q24" s="19">
        <v>-4608557</v>
      </c>
      <c r="R24" s="120"/>
      <c r="S24" s="17">
        <f>SUM(O24:Q24)</f>
        <v>-197172615</v>
      </c>
      <c r="T24" s="120"/>
      <c r="U24" s="121">
        <f>SUM(G24:M24,S24)</f>
        <v>8033048639</v>
      </c>
      <c r="V24" s="120"/>
      <c r="W24" s="19">
        <v>75624605</v>
      </c>
      <c r="X24" s="120"/>
      <c r="Y24" s="121">
        <f>SUM(U24:W24)</f>
        <v>8108673244</v>
      </c>
    </row>
    <row r="25" spans="1:25" s="39" customFormat="1" ht="16.5" customHeight="1">
      <c r="A25" s="116"/>
      <c r="B25" s="122" t="s">
        <v>97</v>
      </c>
      <c r="C25" s="100"/>
      <c r="D25" s="105"/>
      <c r="E25" s="123"/>
      <c r="F25" s="117"/>
      <c r="G25" s="18">
        <v>0</v>
      </c>
      <c r="H25" s="117"/>
      <c r="I25" s="18">
        <v>0</v>
      </c>
      <c r="J25" s="124"/>
      <c r="K25" s="18">
        <v>0</v>
      </c>
      <c r="L25" s="124"/>
      <c r="M25" s="18">
        <v>113489671</v>
      </c>
      <c r="N25" s="124"/>
      <c r="O25" s="18">
        <v>36327435</v>
      </c>
      <c r="P25" s="124"/>
      <c r="Q25" s="18">
        <v>1540371</v>
      </c>
      <c r="R25" s="124"/>
      <c r="S25" s="18">
        <f>SUM(O25:Q25)</f>
        <v>37867806</v>
      </c>
      <c r="T25" s="124"/>
      <c r="U25" s="126">
        <f>SUM(G25:M25,S25)</f>
        <v>151357477</v>
      </c>
      <c r="V25" s="124"/>
      <c r="W25" s="126">
        <v>4595075</v>
      </c>
      <c r="X25" s="124"/>
      <c r="Y25" s="126">
        <f>SUM(U25:W25)</f>
        <v>155952552</v>
      </c>
    </row>
    <row r="26" spans="1:25" s="39" customFormat="1" ht="16.5" customHeight="1">
      <c r="A26" s="127"/>
      <c r="B26" s="100"/>
      <c r="C26" s="100"/>
      <c r="D26" s="100"/>
      <c r="E26" s="117"/>
      <c r="F26" s="100"/>
      <c r="G26" s="121"/>
      <c r="H26" s="100"/>
      <c r="I26" s="121"/>
      <c r="J26" s="124"/>
      <c r="K26" s="121"/>
      <c r="L26" s="124"/>
      <c r="M26" s="121"/>
      <c r="N26" s="124"/>
      <c r="O26" s="121"/>
      <c r="P26" s="124"/>
      <c r="Q26" s="121"/>
      <c r="R26" s="124"/>
      <c r="S26" s="121"/>
      <c r="T26" s="124"/>
      <c r="U26" s="121"/>
      <c r="V26" s="124"/>
      <c r="W26" s="121"/>
      <c r="X26" s="124"/>
      <c r="Y26" s="121"/>
    </row>
    <row r="27" spans="1:25" s="39" customFormat="1" ht="18.75" customHeight="1" thickBot="1">
      <c r="A27" s="116" t="s">
        <v>178</v>
      </c>
      <c r="B27" s="105"/>
      <c r="C27" s="99"/>
      <c r="D27" s="105"/>
      <c r="E27" s="105"/>
      <c r="F27" s="117"/>
      <c r="G27" s="128">
        <f>SUM(G24:G26)</f>
        <v>924000000</v>
      </c>
      <c r="H27" s="117"/>
      <c r="I27" s="128">
        <f>SUM(I24:I26)</f>
        <v>5650789665</v>
      </c>
      <c r="J27" s="124"/>
      <c r="K27" s="128">
        <f>SUM(K24:K26)</f>
        <v>95175713</v>
      </c>
      <c r="L27" s="124"/>
      <c r="M27" s="128">
        <f>SUM(M24:M26)</f>
        <v>1673745547</v>
      </c>
      <c r="N27" s="124"/>
      <c r="O27" s="128">
        <f>SUM(O24:O26)</f>
        <v>-156236623</v>
      </c>
      <c r="P27" s="124"/>
      <c r="Q27" s="128">
        <f>SUM(Q24:Q26)</f>
        <v>-3068186</v>
      </c>
      <c r="R27" s="124"/>
      <c r="S27" s="128">
        <f>SUM(S24:S26)</f>
        <v>-159304809</v>
      </c>
      <c r="T27" s="124"/>
      <c r="U27" s="128">
        <f>SUM(U24:U26)</f>
        <v>8184406116</v>
      </c>
      <c r="V27" s="124"/>
      <c r="W27" s="128">
        <f>SUM(W24:W26)</f>
        <v>80219680</v>
      </c>
      <c r="X27" s="124"/>
      <c r="Y27" s="128">
        <f>SUM(Y24:Y26)</f>
        <v>8264625796</v>
      </c>
    </row>
    <row r="28" spans="1:25" s="39" customFormat="1" ht="16.5" customHeight="1" thickTop="1">
      <c r="A28" s="116"/>
      <c r="B28" s="105"/>
      <c r="C28" s="99"/>
      <c r="D28" s="105"/>
      <c r="E28" s="105"/>
      <c r="F28" s="117"/>
      <c r="G28" s="101"/>
      <c r="H28" s="102"/>
      <c r="I28" s="102"/>
      <c r="J28" s="102"/>
      <c r="K28" s="101"/>
      <c r="L28" s="102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2"/>
      <c r="Y28" s="129"/>
    </row>
    <row r="29" spans="1:25" s="39" customFormat="1" ht="16.5" customHeight="1">
      <c r="A29" s="25"/>
      <c r="B29" s="25"/>
      <c r="C29" s="25"/>
      <c r="D29" s="25"/>
      <c r="E29" s="25"/>
      <c r="F29" s="25"/>
      <c r="H29" s="25"/>
      <c r="I29" s="37"/>
      <c r="J29" s="37"/>
      <c r="K29" s="37"/>
      <c r="L29" s="37"/>
      <c r="M29" s="37"/>
      <c r="N29" s="25"/>
      <c r="O29" s="37"/>
      <c r="P29" s="37"/>
      <c r="Q29" s="37"/>
      <c r="R29" s="25"/>
      <c r="S29" s="25"/>
      <c r="T29" s="25"/>
      <c r="U29" s="25"/>
      <c r="V29" s="25"/>
      <c r="W29" s="25"/>
      <c r="X29" s="25"/>
      <c r="Y29" s="25"/>
    </row>
    <row r="30" spans="1:25" s="39" customFormat="1" ht="16.5" customHeight="1">
      <c r="A30" s="25"/>
      <c r="B30" s="25"/>
      <c r="C30" s="25"/>
      <c r="D30" s="25"/>
      <c r="E30" s="25"/>
      <c r="F30" s="25"/>
      <c r="H30" s="25"/>
      <c r="I30" s="37"/>
      <c r="J30" s="37"/>
      <c r="K30" s="37"/>
      <c r="L30" s="37"/>
      <c r="M30" s="37"/>
      <c r="N30" s="25"/>
      <c r="O30" s="37"/>
      <c r="P30" s="37"/>
      <c r="Q30" s="37"/>
      <c r="R30" s="25"/>
      <c r="S30" s="25"/>
      <c r="T30" s="25"/>
      <c r="U30" s="25"/>
      <c r="V30" s="25"/>
      <c r="W30" s="25"/>
      <c r="X30" s="25"/>
      <c r="Y30" s="25"/>
    </row>
    <row r="31" spans="1:25" s="39" customFormat="1" ht="16.5" customHeight="1">
      <c r="A31" s="25"/>
      <c r="B31" s="25"/>
      <c r="C31" s="25"/>
      <c r="D31" s="25"/>
      <c r="E31" s="25"/>
      <c r="F31" s="25"/>
      <c r="H31" s="25"/>
      <c r="I31" s="37"/>
      <c r="J31" s="37"/>
      <c r="K31" s="37"/>
      <c r="L31" s="37"/>
      <c r="M31" s="37"/>
      <c r="N31" s="25"/>
      <c r="O31" s="37"/>
      <c r="P31" s="37"/>
      <c r="Q31" s="37"/>
      <c r="R31" s="25"/>
      <c r="S31" s="25"/>
      <c r="T31" s="25"/>
      <c r="U31" s="25"/>
      <c r="V31" s="25"/>
      <c r="W31" s="25"/>
      <c r="X31" s="25"/>
      <c r="Y31" s="25"/>
    </row>
    <row r="32" spans="1:25" s="39" customFormat="1" ht="16.5" customHeight="1">
      <c r="A32" s="25"/>
      <c r="B32" s="25"/>
      <c r="C32" s="25"/>
      <c r="D32" s="25"/>
      <c r="E32" s="25"/>
      <c r="F32" s="25"/>
      <c r="H32" s="25"/>
      <c r="I32" s="37"/>
      <c r="J32" s="37"/>
      <c r="K32" s="37"/>
      <c r="L32" s="37"/>
      <c r="M32" s="37"/>
      <c r="N32" s="25"/>
      <c r="O32" s="37"/>
      <c r="P32" s="37"/>
      <c r="Q32" s="37"/>
      <c r="R32" s="25"/>
      <c r="S32" s="25"/>
      <c r="T32" s="25"/>
      <c r="U32" s="25"/>
      <c r="V32" s="25"/>
      <c r="W32" s="25"/>
      <c r="X32" s="25"/>
      <c r="Y32" s="25"/>
    </row>
    <row r="33" spans="1:25" s="39" customFormat="1" ht="16.5" customHeight="1">
      <c r="A33" s="25"/>
      <c r="B33" s="25"/>
      <c r="C33" s="25"/>
      <c r="D33" s="25"/>
      <c r="E33" s="25"/>
      <c r="F33" s="25"/>
      <c r="H33" s="25"/>
      <c r="I33" s="37"/>
      <c r="J33" s="37"/>
      <c r="K33" s="37"/>
      <c r="L33" s="37"/>
      <c r="M33" s="37"/>
      <c r="N33" s="25"/>
      <c r="O33" s="37"/>
      <c r="P33" s="37"/>
      <c r="Q33" s="37"/>
      <c r="R33" s="25"/>
      <c r="S33" s="25"/>
      <c r="T33" s="25"/>
      <c r="U33" s="25"/>
      <c r="V33" s="25"/>
      <c r="W33" s="25"/>
      <c r="X33" s="25"/>
      <c r="Y33" s="25"/>
    </row>
    <row r="35" spans="1:25" ht="7.5" customHeight="1"/>
    <row r="36" spans="1:25" s="39" customFormat="1" ht="16.5" customHeight="1">
      <c r="A36" s="155" t="s">
        <v>108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</row>
    <row r="37" spans="1:25" s="39" customFormat="1" ht="16.5" customHeight="1">
      <c r="A37" s="25" t="s">
        <v>86</v>
      </c>
      <c r="B37" s="25"/>
      <c r="C37" s="25"/>
      <c r="D37" s="25"/>
      <c r="E37" s="25"/>
      <c r="F37" s="25"/>
      <c r="H37" s="25"/>
      <c r="I37" s="155" t="s">
        <v>111</v>
      </c>
      <c r="J37" s="155"/>
      <c r="K37" s="155"/>
      <c r="L37" s="155"/>
      <c r="M37" s="155"/>
      <c r="N37" s="25"/>
      <c r="O37" s="25" t="s">
        <v>163</v>
      </c>
      <c r="P37" s="25"/>
      <c r="Q37" s="41"/>
      <c r="R37" s="25"/>
      <c r="S37" s="25"/>
      <c r="T37" s="25"/>
      <c r="U37" s="25"/>
      <c r="V37" s="25"/>
      <c r="W37" s="25"/>
      <c r="X37" s="25"/>
      <c r="Y37" s="25"/>
    </row>
    <row r="38" spans="1:25" s="39" customFormat="1" ht="16.5" customHeight="1">
      <c r="A38" s="25"/>
      <c r="B38" s="25"/>
      <c r="C38" s="25"/>
      <c r="D38" s="25"/>
      <c r="E38" s="25"/>
      <c r="F38" s="25"/>
      <c r="H38" s="25"/>
      <c r="I38" s="37"/>
      <c r="J38" s="37"/>
      <c r="K38" s="37"/>
      <c r="L38" s="37"/>
      <c r="M38" s="37"/>
      <c r="N38" s="25"/>
      <c r="O38" s="37"/>
      <c r="P38" s="37"/>
      <c r="Q38" s="37"/>
      <c r="R38" s="25"/>
      <c r="S38" s="25"/>
      <c r="T38" s="25"/>
      <c r="U38" s="25"/>
      <c r="V38" s="25"/>
      <c r="W38" s="25"/>
      <c r="X38" s="25"/>
      <c r="Y38" s="25"/>
    </row>
    <row r="39" spans="1:25" s="39" customFormat="1" ht="16.5" customHeight="1">
      <c r="A39" s="25"/>
      <c r="B39" s="25"/>
      <c r="C39" s="25"/>
      <c r="D39" s="25"/>
      <c r="E39" s="25"/>
      <c r="F39" s="25"/>
      <c r="H39" s="25"/>
      <c r="I39" s="37"/>
      <c r="J39" s="37"/>
      <c r="K39" s="37"/>
      <c r="L39" s="37"/>
      <c r="M39" s="37"/>
      <c r="N39" s="25"/>
      <c r="O39" s="37"/>
      <c r="P39" s="37"/>
      <c r="Q39" s="37"/>
      <c r="R39" s="25"/>
      <c r="S39" s="25"/>
      <c r="T39" s="25"/>
      <c r="U39" s="25"/>
      <c r="V39" s="25"/>
      <c r="W39" s="25"/>
      <c r="X39" s="25"/>
      <c r="Y39" s="25"/>
    </row>
    <row r="40" spans="1:25" ht="21.9" customHeight="1">
      <c r="A40" s="151" t="s">
        <v>144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</row>
  </sheetData>
  <mergeCells count="8">
    <mergeCell ref="I37:M37"/>
    <mergeCell ref="A40:Y40"/>
    <mergeCell ref="G6:Y6"/>
    <mergeCell ref="G7:U7"/>
    <mergeCell ref="O8:S8"/>
    <mergeCell ref="K9:M9"/>
    <mergeCell ref="O9:S9"/>
    <mergeCell ref="A36:Y36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EE41-7E94-497E-B9E4-AB232C58B385}">
  <sheetPr codeName="Sheet5"/>
  <dimension ref="A1:O56"/>
  <sheetViews>
    <sheetView zoomScale="130" zoomScaleNormal="130" zoomScaleSheetLayoutView="95" workbookViewId="0">
      <selection activeCell="D24" sqref="D24"/>
    </sheetView>
  </sheetViews>
  <sheetFormatPr defaultRowHeight="16.5" customHeight="1"/>
  <cols>
    <col min="1" max="3" width="1.77734375" style="25" customWidth="1"/>
    <col min="4" max="4" width="31" style="25" customWidth="1"/>
    <col min="5" max="5" width="2.33203125" style="25" customWidth="1"/>
    <col min="6" max="6" width="1" style="25" customWidth="1"/>
    <col min="7" max="7" width="13.33203125" style="90" customWidth="1"/>
    <col min="8" max="8" width="1" style="90" customWidth="1"/>
    <col min="9" max="9" width="14" style="90" customWidth="1"/>
    <col min="10" max="10" width="1" style="90" customWidth="1"/>
    <col min="11" max="11" width="15.109375" style="90" customWidth="1"/>
    <col min="12" max="12" width="1" style="90" customWidth="1"/>
    <col min="13" max="13" width="16.109375" style="90" customWidth="1"/>
    <col min="14" max="14" width="1" style="86" customWidth="1"/>
    <col min="15" max="15" width="14.109375" style="90" customWidth="1"/>
    <col min="16" max="237" width="9.109375" style="25"/>
    <col min="238" max="240" width="1.77734375" style="25" customWidth="1"/>
    <col min="241" max="241" width="25.109375" style="25" customWidth="1"/>
    <col min="242" max="242" width="3.109375" style="25" customWidth="1"/>
    <col min="243" max="243" width="5.109375" style="25" customWidth="1"/>
    <col min="244" max="244" width="0.109375" style="25" customWidth="1"/>
    <col min="245" max="245" width="12.77734375" style="25" customWidth="1"/>
    <col min="246" max="246" width="0.109375" style="25" customWidth="1"/>
    <col min="247" max="247" width="13.77734375" style="25" customWidth="1"/>
    <col min="248" max="248" width="0.109375" style="25" customWidth="1"/>
    <col min="249" max="249" width="15.109375" style="25" customWidth="1"/>
    <col min="250" max="250" width="0.109375" style="25" customWidth="1"/>
    <col min="251" max="252" width="0" style="25" hidden="1" customWidth="1"/>
    <col min="253" max="253" width="14.109375" style="25" customWidth="1"/>
    <col min="254" max="493" width="9.109375" style="25"/>
    <col min="494" max="496" width="1.77734375" style="25" customWidth="1"/>
    <col min="497" max="497" width="25.109375" style="25" customWidth="1"/>
    <col min="498" max="498" width="3.109375" style="25" customWidth="1"/>
    <col min="499" max="499" width="5.109375" style="25" customWidth="1"/>
    <col min="500" max="500" width="0.109375" style="25" customWidth="1"/>
    <col min="501" max="501" width="12.77734375" style="25" customWidth="1"/>
    <col min="502" max="502" width="0.109375" style="25" customWidth="1"/>
    <col min="503" max="503" width="13.77734375" style="25" customWidth="1"/>
    <col min="504" max="504" width="0.109375" style="25" customWidth="1"/>
    <col min="505" max="505" width="15.109375" style="25" customWidth="1"/>
    <col min="506" max="506" width="0.109375" style="25" customWidth="1"/>
    <col min="507" max="508" width="0" style="25" hidden="1" customWidth="1"/>
    <col min="509" max="509" width="14.109375" style="25" customWidth="1"/>
    <col min="510" max="749" width="9.109375" style="25"/>
    <col min="750" max="752" width="1.77734375" style="25" customWidth="1"/>
    <col min="753" max="753" width="25.109375" style="25" customWidth="1"/>
    <col min="754" max="754" width="3.109375" style="25" customWidth="1"/>
    <col min="755" max="755" width="5.109375" style="25" customWidth="1"/>
    <col min="756" max="756" width="0.109375" style="25" customWidth="1"/>
    <col min="757" max="757" width="12.77734375" style="25" customWidth="1"/>
    <col min="758" max="758" width="0.109375" style="25" customWidth="1"/>
    <col min="759" max="759" width="13.77734375" style="25" customWidth="1"/>
    <col min="760" max="760" width="0.109375" style="25" customWidth="1"/>
    <col min="761" max="761" width="15.109375" style="25" customWidth="1"/>
    <col min="762" max="762" width="0.109375" style="25" customWidth="1"/>
    <col min="763" max="764" width="0" style="25" hidden="1" customWidth="1"/>
    <col min="765" max="765" width="14.109375" style="25" customWidth="1"/>
    <col min="766" max="1005" width="9.109375" style="25"/>
    <col min="1006" max="1008" width="1.77734375" style="25" customWidth="1"/>
    <col min="1009" max="1009" width="25.109375" style="25" customWidth="1"/>
    <col min="1010" max="1010" width="3.109375" style="25" customWidth="1"/>
    <col min="1011" max="1011" width="5.109375" style="25" customWidth="1"/>
    <col min="1012" max="1012" width="0.109375" style="25" customWidth="1"/>
    <col min="1013" max="1013" width="12.77734375" style="25" customWidth="1"/>
    <col min="1014" max="1014" width="0.109375" style="25" customWidth="1"/>
    <col min="1015" max="1015" width="13.77734375" style="25" customWidth="1"/>
    <col min="1016" max="1016" width="0.109375" style="25" customWidth="1"/>
    <col min="1017" max="1017" width="15.109375" style="25" customWidth="1"/>
    <col min="1018" max="1018" width="0.109375" style="25" customWidth="1"/>
    <col min="1019" max="1020" width="0" style="25" hidden="1" customWidth="1"/>
    <col min="1021" max="1021" width="14.109375" style="25" customWidth="1"/>
    <col min="1022" max="1261" width="9.109375" style="25"/>
    <col min="1262" max="1264" width="1.77734375" style="25" customWidth="1"/>
    <col min="1265" max="1265" width="25.109375" style="25" customWidth="1"/>
    <col min="1266" max="1266" width="3.109375" style="25" customWidth="1"/>
    <col min="1267" max="1267" width="5.109375" style="25" customWidth="1"/>
    <col min="1268" max="1268" width="0.109375" style="25" customWidth="1"/>
    <col min="1269" max="1269" width="12.77734375" style="25" customWidth="1"/>
    <col min="1270" max="1270" width="0.109375" style="25" customWidth="1"/>
    <col min="1271" max="1271" width="13.77734375" style="25" customWidth="1"/>
    <col min="1272" max="1272" width="0.109375" style="25" customWidth="1"/>
    <col min="1273" max="1273" width="15.109375" style="25" customWidth="1"/>
    <col min="1274" max="1274" width="0.109375" style="25" customWidth="1"/>
    <col min="1275" max="1276" width="0" style="25" hidden="1" customWidth="1"/>
    <col min="1277" max="1277" width="14.109375" style="25" customWidth="1"/>
    <col min="1278" max="1517" width="9.109375" style="25"/>
    <col min="1518" max="1520" width="1.77734375" style="25" customWidth="1"/>
    <col min="1521" max="1521" width="25.109375" style="25" customWidth="1"/>
    <col min="1522" max="1522" width="3.109375" style="25" customWidth="1"/>
    <col min="1523" max="1523" width="5.109375" style="25" customWidth="1"/>
    <col min="1524" max="1524" width="0.109375" style="25" customWidth="1"/>
    <col min="1525" max="1525" width="12.77734375" style="25" customWidth="1"/>
    <col min="1526" max="1526" width="0.109375" style="25" customWidth="1"/>
    <col min="1527" max="1527" width="13.77734375" style="25" customWidth="1"/>
    <col min="1528" max="1528" width="0.109375" style="25" customWidth="1"/>
    <col min="1529" max="1529" width="15.109375" style="25" customWidth="1"/>
    <col min="1530" max="1530" width="0.109375" style="25" customWidth="1"/>
    <col min="1531" max="1532" width="0" style="25" hidden="1" customWidth="1"/>
    <col min="1533" max="1533" width="14.109375" style="25" customWidth="1"/>
    <col min="1534" max="1773" width="9.109375" style="25"/>
    <col min="1774" max="1776" width="1.77734375" style="25" customWidth="1"/>
    <col min="1777" max="1777" width="25.109375" style="25" customWidth="1"/>
    <col min="1778" max="1778" width="3.109375" style="25" customWidth="1"/>
    <col min="1779" max="1779" width="5.109375" style="25" customWidth="1"/>
    <col min="1780" max="1780" width="0.109375" style="25" customWidth="1"/>
    <col min="1781" max="1781" width="12.77734375" style="25" customWidth="1"/>
    <col min="1782" max="1782" width="0.109375" style="25" customWidth="1"/>
    <col min="1783" max="1783" width="13.77734375" style="25" customWidth="1"/>
    <col min="1784" max="1784" width="0.109375" style="25" customWidth="1"/>
    <col min="1785" max="1785" width="15.109375" style="25" customWidth="1"/>
    <col min="1786" max="1786" width="0.109375" style="25" customWidth="1"/>
    <col min="1787" max="1788" width="0" style="25" hidden="1" customWidth="1"/>
    <col min="1789" max="1789" width="14.109375" style="25" customWidth="1"/>
    <col min="1790" max="2029" width="9.109375" style="25"/>
    <col min="2030" max="2032" width="1.77734375" style="25" customWidth="1"/>
    <col min="2033" max="2033" width="25.109375" style="25" customWidth="1"/>
    <col min="2034" max="2034" width="3.109375" style="25" customWidth="1"/>
    <col min="2035" max="2035" width="5.109375" style="25" customWidth="1"/>
    <col min="2036" max="2036" width="0.109375" style="25" customWidth="1"/>
    <col min="2037" max="2037" width="12.77734375" style="25" customWidth="1"/>
    <col min="2038" max="2038" width="0.109375" style="25" customWidth="1"/>
    <col min="2039" max="2039" width="13.77734375" style="25" customWidth="1"/>
    <col min="2040" max="2040" width="0.109375" style="25" customWidth="1"/>
    <col min="2041" max="2041" width="15.109375" style="25" customWidth="1"/>
    <col min="2042" max="2042" width="0.109375" style="25" customWidth="1"/>
    <col min="2043" max="2044" width="0" style="25" hidden="1" customWidth="1"/>
    <col min="2045" max="2045" width="14.109375" style="25" customWidth="1"/>
    <col min="2046" max="2285" width="9.109375" style="25"/>
    <col min="2286" max="2288" width="1.77734375" style="25" customWidth="1"/>
    <col min="2289" max="2289" width="25.109375" style="25" customWidth="1"/>
    <col min="2290" max="2290" width="3.109375" style="25" customWidth="1"/>
    <col min="2291" max="2291" width="5.109375" style="25" customWidth="1"/>
    <col min="2292" max="2292" width="0.109375" style="25" customWidth="1"/>
    <col min="2293" max="2293" width="12.77734375" style="25" customWidth="1"/>
    <col min="2294" max="2294" width="0.109375" style="25" customWidth="1"/>
    <col min="2295" max="2295" width="13.77734375" style="25" customWidth="1"/>
    <col min="2296" max="2296" width="0.109375" style="25" customWidth="1"/>
    <col min="2297" max="2297" width="15.109375" style="25" customWidth="1"/>
    <col min="2298" max="2298" width="0.109375" style="25" customWidth="1"/>
    <col min="2299" max="2300" width="0" style="25" hidden="1" customWidth="1"/>
    <col min="2301" max="2301" width="14.109375" style="25" customWidth="1"/>
    <col min="2302" max="2541" width="9.109375" style="25"/>
    <col min="2542" max="2544" width="1.77734375" style="25" customWidth="1"/>
    <col min="2545" max="2545" width="25.109375" style="25" customWidth="1"/>
    <col min="2546" max="2546" width="3.109375" style="25" customWidth="1"/>
    <col min="2547" max="2547" width="5.109375" style="25" customWidth="1"/>
    <col min="2548" max="2548" width="0.109375" style="25" customWidth="1"/>
    <col min="2549" max="2549" width="12.77734375" style="25" customWidth="1"/>
    <col min="2550" max="2550" width="0.109375" style="25" customWidth="1"/>
    <col min="2551" max="2551" width="13.77734375" style="25" customWidth="1"/>
    <col min="2552" max="2552" width="0.109375" style="25" customWidth="1"/>
    <col min="2553" max="2553" width="15.109375" style="25" customWidth="1"/>
    <col min="2554" max="2554" width="0.109375" style="25" customWidth="1"/>
    <col min="2555" max="2556" width="0" style="25" hidden="1" customWidth="1"/>
    <col min="2557" max="2557" width="14.109375" style="25" customWidth="1"/>
    <col min="2558" max="2797" width="9.109375" style="25"/>
    <col min="2798" max="2800" width="1.77734375" style="25" customWidth="1"/>
    <col min="2801" max="2801" width="25.109375" style="25" customWidth="1"/>
    <col min="2802" max="2802" width="3.109375" style="25" customWidth="1"/>
    <col min="2803" max="2803" width="5.109375" style="25" customWidth="1"/>
    <col min="2804" max="2804" width="0.109375" style="25" customWidth="1"/>
    <col min="2805" max="2805" width="12.77734375" style="25" customWidth="1"/>
    <col min="2806" max="2806" width="0.109375" style="25" customWidth="1"/>
    <col min="2807" max="2807" width="13.77734375" style="25" customWidth="1"/>
    <col min="2808" max="2808" width="0.109375" style="25" customWidth="1"/>
    <col min="2809" max="2809" width="15.109375" style="25" customWidth="1"/>
    <col min="2810" max="2810" width="0.109375" style="25" customWidth="1"/>
    <col min="2811" max="2812" width="0" style="25" hidden="1" customWidth="1"/>
    <col min="2813" max="2813" width="14.109375" style="25" customWidth="1"/>
    <col min="2814" max="3053" width="9.109375" style="25"/>
    <col min="3054" max="3056" width="1.77734375" style="25" customWidth="1"/>
    <col min="3057" max="3057" width="25.109375" style="25" customWidth="1"/>
    <col min="3058" max="3058" width="3.109375" style="25" customWidth="1"/>
    <col min="3059" max="3059" width="5.109375" style="25" customWidth="1"/>
    <col min="3060" max="3060" width="0.109375" style="25" customWidth="1"/>
    <col min="3061" max="3061" width="12.77734375" style="25" customWidth="1"/>
    <col min="3062" max="3062" width="0.109375" style="25" customWidth="1"/>
    <col min="3063" max="3063" width="13.77734375" style="25" customWidth="1"/>
    <col min="3064" max="3064" width="0.109375" style="25" customWidth="1"/>
    <col min="3065" max="3065" width="15.109375" style="25" customWidth="1"/>
    <col min="3066" max="3066" width="0.109375" style="25" customWidth="1"/>
    <col min="3067" max="3068" width="0" style="25" hidden="1" customWidth="1"/>
    <col min="3069" max="3069" width="14.109375" style="25" customWidth="1"/>
    <col min="3070" max="3309" width="9.109375" style="25"/>
    <col min="3310" max="3312" width="1.77734375" style="25" customWidth="1"/>
    <col min="3313" max="3313" width="25.109375" style="25" customWidth="1"/>
    <col min="3314" max="3314" width="3.109375" style="25" customWidth="1"/>
    <col min="3315" max="3315" width="5.109375" style="25" customWidth="1"/>
    <col min="3316" max="3316" width="0.109375" style="25" customWidth="1"/>
    <col min="3317" max="3317" width="12.77734375" style="25" customWidth="1"/>
    <col min="3318" max="3318" width="0.109375" style="25" customWidth="1"/>
    <col min="3319" max="3319" width="13.77734375" style="25" customWidth="1"/>
    <col min="3320" max="3320" width="0.109375" style="25" customWidth="1"/>
    <col min="3321" max="3321" width="15.109375" style="25" customWidth="1"/>
    <col min="3322" max="3322" width="0.109375" style="25" customWidth="1"/>
    <col min="3323" max="3324" width="0" style="25" hidden="1" customWidth="1"/>
    <col min="3325" max="3325" width="14.109375" style="25" customWidth="1"/>
    <col min="3326" max="3565" width="9.109375" style="25"/>
    <col min="3566" max="3568" width="1.77734375" style="25" customWidth="1"/>
    <col min="3569" max="3569" width="25.109375" style="25" customWidth="1"/>
    <col min="3570" max="3570" width="3.109375" style="25" customWidth="1"/>
    <col min="3571" max="3571" width="5.109375" style="25" customWidth="1"/>
    <col min="3572" max="3572" width="0.109375" style="25" customWidth="1"/>
    <col min="3573" max="3573" width="12.77734375" style="25" customWidth="1"/>
    <col min="3574" max="3574" width="0.109375" style="25" customWidth="1"/>
    <col min="3575" max="3575" width="13.77734375" style="25" customWidth="1"/>
    <col min="3576" max="3576" width="0.109375" style="25" customWidth="1"/>
    <col min="3577" max="3577" width="15.109375" style="25" customWidth="1"/>
    <col min="3578" max="3578" width="0.109375" style="25" customWidth="1"/>
    <col min="3579" max="3580" width="0" style="25" hidden="1" customWidth="1"/>
    <col min="3581" max="3581" width="14.109375" style="25" customWidth="1"/>
    <col min="3582" max="3821" width="9.109375" style="25"/>
    <col min="3822" max="3824" width="1.77734375" style="25" customWidth="1"/>
    <col min="3825" max="3825" width="25.109375" style="25" customWidth="1"/>
    <col min="3826" max="3826" width="3.109375" style="25" customWidth="1"/>
    <col min="3827" max="3827" width="5.109375" style="25" customWidth="1"/>
    <col min="3828" max="3828" width="0.109375" style="25" customWidth="1"/>
    <col min="3829" max="3829" width="12.77734375" style="25" customWidth="1"/>
    <col min="3830" max="3830" width="0.109375" style="25" customWidth="1"/>
    <col min="3831" max="3831" width="13.77734375" style="25" customWidth="1"/>
    <col min="3832" max="3832" width="0.109375" style="25" customWidth="1"/>
    <col min="3833" max="3833" width="15.109375" style="25" customWidth="1"/>
    <col min="3834" max="3834" width="0.109375" style="25" customWidth="1"/>
    <col min="3835" max="3836" width="0" style="25" hidden="1" customWidth="1"/>
    <col min="3837" max="3837" width="14.109375" style="25" customWidth="1"/>
    <col min="3838" max="4077" width="9.109375" style="25"/>
    <col min="4078" max="4080" width="1.77734375" style="25" customWidth="1"/>
    <col min="4081" max="4081" width="25.109375" style="25" customWidth="1"/>
    <col min="4082" max="4082" width="3.109375" style="25" customWidth="1"/>
    <col min="4083" max="4083" width="5.109375" style="25" customWidth="1"/>
    <col min="4084" max="4084" width="0.109375" style="25" customWidth="1"/>
    <col min="4085" max="4085" width="12.77734375" style="25" customWidth="1"/>
    <col min="4086" max="4086" width="0.109375" style="25" customWidth="1"/>
    <col min="4087" max="4087" width="13.77734375" style="25" customWidth="1"/>
    <col min="4088" max="4088" width="0.109375" style="25" customWidth="1"/>
    <col min="4089" max="4089" width="15.109375" style="25" customWidth="1"/>
    <col min="4090" max="4090" width="0.109375" style="25" customWidth="1"/>
    <col min="4091" max="4092" width="0" style="25" hidden="1" customWidth="1"/>
    <col min="4093" max="4093" width="14.109375" style="25" customWidth="1"/>
    <col min="4094" max="4333" width="9.109375" style="25"/>
    <col min="4334" max="4336" width="1.77734375" style="25" customWidth="1"/>
    <col min="4337" max="4337" width="25.109375" style="25" customWidth="1"/>
    <col min="4338" max="4338" width="3.109375" style="25" customWidth="1"/>
    <col min="4339" max="4339" width="5.109375" style="25" customWidth="1"/>
    <col min="4340" max="4340" width="0.109375" style="25" customWidth="1"/>
    <col min="4341" max="4341" width="12.77734375" style="25" customWidth="1"/>
    <col min="4342" max="4342" width="0.109375" style="25" customWidth="1"/>
    <col min="4343" max="4343" width="13.77734375" style="25" customWidth="1"/>
    <col min="4344" max="4344" width="0.109375" style="25" customWidth="1"/>
    <col min="4345" max="4345" width="15.109375" style="25" customWidth="1"/>
    <col min="4346" max="4346" width="0.109375" style="25" customWidth="1"/>
    <col min="4347" max="4348" width="0" style="25" hidden="1" customWidth="1"/>
    <col min="4349" max="4349" width="14.109375" style="25" customWidth="1"/>
    <col min="4350" max="4589" width="9.109375" style="25"/>
    <col min="4590" max="4592" width="1.77734375" style="25" customWidth="1"/>
    <col min="4593" max="4593" width="25.109375" style="25" customWidth="1"/>
    <col min="4594" max="4594" width="3.109375" style="25" customWidth="1"/>
    <col min="4595" max="4595" width="5.109375" style="25" customWidth="1"/>
    <col min="4596" max="4596" width="0.109375" style="25" customWidth="1"/>
    <col min="4597" max="4597" width="12.77734375" style="25" customWidth="1"/>
    <col min="4598" max="4598" width="0.109375" style="25" customWidth="1"/>
    <col min="4599" max="4599" width="13.77734375" style="25" customWidth="1"/>
    <col min="4600" max="4600" width="0.109375" style="25" customWidth="1"/>
    <col min="4601" max="4601" width="15.109375" style="25" customWidth="1"/>
    <col min="4602" max="4602" width="0.109375" style="25" customWidth="1"/>
    <col min="4603" max="4604" width="0" style="25" hidden="1" customWidth="1"/>
    <col min="4605" max="4605" width="14.109375" style="25" customWidth="1"/>
    <col min="4606" max="4845" width="9.109375" style="25"/>
    <col min="4846" max="4848" width="1.77734375" style="25" customWidth="1"/>
    <col min="4849" max="4849" width="25.109375" style="25" customWidth="1"/>
    <col min="4850" max="4850" width="3.109375" style="25" customWidth="1"/>
    <col min="4851" max="4851" width="5.109375" style="25" customWidth="1"/>
    <col min="4852" max="4852" width="0.109375" style="25" customWidth="1"/>
    <col min="4853" max="4853" width="12.77734375" style="25" customWidth="1"/>
    <col min="4854" max="4854" width="0.109375" style="25" customWidth="1"/>
    <col min="4855" max="4855" width="13.77734375" style="25" customWidth="1"/>
    <col min="4856" max="4856" width="0.109375" style="25" customWidth="1"/>
    <col min="4857" max="4857" width="15.109375" style="25" customWidth="1"/>
    <col min="4858" max="4858" width="0.109375" style="25" customWidth="1"/>
    <col min="4859" max="4860" width="0" style="25" hidden="1" customWidth="1"/>
    <col min="4861" max="4861" width="14.109375" style="25" customWidth="1"/>
    <col min="4862" max="5101" width="9.109375" style="25"/>
    <col min="5102" max="5104" width="1.77734375" style="25" customWidth="1"/>
    <col min="5105" max="5105" width="25.109375" style="25" customWidth="1"/>
    <col min="5106" max="5106" width="3.109375" style="25" customWidth="1"/>
    <col min="5107" max="5107" width="5.109375" style="25" customWidth="1"/>
    <col min="5108" max="5108" width="0.109375" style="25" customWidth="1"/>
    <col min="5109" max="5109" width="12.77734375" style="25" customWidth="1"/>
    <col min="5110" max="5110" width="0.109375" style="25" customWidth="1"/>
    <col min="5111" max="5111" width="13.77734375" style="25" customWidth="1"/>
    <col min="5112" max="5112" width="0.109375" style="25" customWidth="1"/>
    <col min="5113" max="5113" width="15.109375" style="25" customWidth="1"/>
    <col min="5114" max="5114" width="0.109375" style="25" customWidth="1"/>
    <col min="5115" max="5116" width="0" style="25" hidden="1" customWidth="1"/>
    <col min="5117" max="5117" width="14.109375" style="25" customWidth="1"/>
    <col min="5118" max="5357" width="9.109375" style="25"/>
    <col min="5358" max="5360" width="1.77734375" style="25" customWidth="1"/>
    <col min="5361" max="5361" width="25.109375" style="25" customWidth="1"/>
    <col min="5362" max="5362" width="3.109375" style="25" customWidth="1"/>
    <col min="5363" max="5363" width="5.109375" style="25" customWidth="1"/>
    <col min="5364" max="5364" width="0.109375" style="25" customWidth="1"/>
    <col min="5365" max="5365" width="12.77734375" style="25" customWidth="1"/>
    <col min="5366" max="5366" width="0.109375" style="25" customWidth="1"/>
    <col min="5367" max="5367" width="13.77734375" style="25" customWidth="1"/>
    <col min="5368" max="5368" width="0.109375" style="25" customWidth="1"/>
    <col min="5369" max="5369" width="15.109375" style="25" customWidth="1"/>
    <col min="5370" max="5370" width="0.109375" style="25" customWidth="1"/>
    <col min="5371" max="5372" width="0" style="25" hidden="1" customWidth="1"/>
    <col min="5373" max="5373" width="14.109375" style="25" customWidth="1"/>
    <col min="5374" max="5613" width="9.109375" style="25"/>
    <col min="5614" max="5616" width="1.77734375" style="25" customWidth="1"/>
    <col min="5617" max="5617" width="25.109375" style="25" customWidth="1"/>
    <col min="5618" max="5618" width="3.109375" style="25" customWidth="1"/>
    <col min="5619" max="5619" width="5.109375" style="25" customWidth="1"/>
    <col min="5620" max="5620" width="0.109375" style="25" customWidth="1"/>
    <col min="5621" max="5621" width="12.77734375" style="25" customWidth="1"/>
    <col min="5622" max="5622" width="0.109375" style="25" customWidth="1"/>
    <col min="5623" max="5623" width="13.77734375" style="25" customWidth="1"/>
    <col min="5624" max="5624" width="0.109375" style="25" customWidth="1"/>
    <col min="5625" max="5625" width="15.109375" style="25" customWidth="1"/>
    <col min="5626" max="5626" width="0.109375" style="25" customWidth="1"/>
    <col min="5627" max="5628" width="0" style="25" hidden="1" customWidth="1"/>
    <col min="5629" max="5629" width="14.109375" style="25" customWidth="1"/>
    <col min="5630" max="5869" width="9.109375" style="25"/>
    <col min="5870" max="5872" width="1.77734375" style="25" customWidth="1"/>
    <col min="5873" max="5873" width="25.109375" style="25" customWidth="1"/>
    <col min="5874" max="5874" width="3.109375" style="25" customWidth="1"/>
    <col min="5875" max="5875" width="5.109375" style="25" customWidth="1"/>
    <col min="5876" max="5876" width="0.109375" style="25" customWidth="1"/>
    <col min="5877" max="5877" width="12.77734375" style="25" customWidth="1"/>
    <col min="5878" max="5878" width="0.109375" style="25" customWidth="1"/>
    <col min="5879" max="5879" width="13.77734375" style="25" customWidth="1"/>
    <col min="5880" max="5880" width="0.109375" style="25" customWidth="1"/>
    <col min="5881" max="5881" width="15.109375" style="25" customWidth="1"/>
    <col min="5882" max="5882" width="0.109375" style="25" customWidth="1"/>
    <col min="5883" max="5884" width="0" style="25" hidden="1" customWidth="1"/>
    <col min="5885" max="5885" width="14.109375" style="25" customWidth="1"/>
    <col min="5886" max="6125" width="9.109375" style="25"/>
    <col min="6126" max="6128" width="1.77734375" style="25" customWidth="1"/>
    <col min="6129" max="6129" width="25.109375" style="25" customWidth="1"/>
    <col min="6130" max="6130" width="3.109375" style="25" customWidth="1"/>
    <col min="6131" max="6131" width="5.109375" style="25" customWidth="1"/>
    <col min="6132" max="6132" width="0.109375" style="25" customWidth="1"/>
    <col min="6133" max="6133" width="12.77734375" style="25" customWidth="1"/>
    <col min="6134" max="6134" width="0.109375" style="25" customWidth="1"/>
    <col min="6135" max="6135" width="13.77734375" style="25" customWidth="1"/>
    <col min="6136" max="6136" width="0.109375" style="25" customWidth="1"/>
    <col min="6137" max="6137" width="15.109375" style="25" customWidth="1"/>
    <col min="6138" max="6138" width="0.109375" style="25" customWidth="1"/>
    <col min="6139" max="6140" width="0" style="25" hidden="1" customWidth="1"/>
    <col min="6141" max="6141" width="14.109375" style="25" customWidth="1"/>
    <col min="6142" max="6381" width="9.109375" style="25"/>
    <col min="6382" max="6384" width="1.77734375" style="25" customWidth="1"/>
    <col min="6385" max="6385" width="25.109375" style="25" customWidth="1"/>
    <col min="6386" max="6386" width="3.109375" style="25" customWidth="1"/>
    <col min="6387" max="6387" width="5.109375" style="25" customWidth="1"/>
    <col min="6388" max="6388" width="0.109375" style="25" customWidth="1"/>
    <col min="6389" max="6389" width="12.77734375" style="25" customWidth="1"/>
    <col min="6390" max="6390" width="0.109375" style="25" customWidth="1"/>
    <col min="6391" max="6391" width="13.77734375" style="25" customWidth="1"/>
    <col min="6392" max="6392" width="0.109375" style="25" customWidth="1"/>
    <col min="6393" max="6393" width="15.109375" style="25" customWidth="1"/>
    <col min="6394" max="6394" width="0.109375" style="25" customWidth="1"/>
    <col min="6395" max="6396" width="0" style="25" hidden="1" customWidth="1"/>
    <col min="6397" max="6397" width="14.109375" style="25" customWidth="1"/>
    <col min="6398" max="6637" width="9.109375" style="25"/>
    <col min="6638" max="6640" width="1.77734375" style="25" customWidth="1"/>
    <col min="6641" max="6641" width="25.109375" style="25" customWidth="1"/>
    <col min="6642" max="6642" width="3.109375" style="25" customWidth="1"/>
    <col min="6643" max="6643" width="5.109375" style="25" customWidth="1"/>
    <col min="6644" max="6644" width="0.109375" style="25" customWidth="1"/>
    <col min="6645" max="6645" width="12.77734375" style="25" customWidth="1"/>
    <col min="6646" max="6646" width="0.109375" style="25" customWidth="1"/>
    <col min="6647" max="6647" width="13.77734375" style="25" customWidth="1"/>
    <col min="6648" max="6648" width="0.109375" style="25" customWidth="1"/>
    <col min="6649" max="6649" width="15.109375" style="25" customWidth="1"/>
    <col min="6650" max="6650" width="0.109375" style="25" customWidth="1"/>
    <col min="6651" max="6652" width="0" style="25" hidden="1" customWidth="1"/>
    <col min="6653" max="6653" width="14.109375" style="25" customWidth="1"/>
    <col min="6654" max="6893" width="9.109375" style="25"/>
    <col min="6894" max="6896" width="1.77734375" style="25" customWidth="1"/>
    <col min="6897" max="6897" width="25.109375" style="25" customWidth="1"/>
    <col min="6898" max="6898" width="3.109375" style="25" customWidth="1"/>
    <col min="6899" max="6899" width="5.109375" style="25" customWidth="1"/>
    <col min="6900" max="6900" width="0.109375" style="25" customWidth="1"/>
    <col min="6901" max="6901" width="12.77734375" style="25" customWidth="1"/>
    <col min="6902" max="6902" width="0.109375" style="25" customWidth="1"/>
    <col min="6903" max="6903" width="13.77734375" style="25" customWidth="1"/>
    <col min="6904" max="6904" width="0.109375" style="25" customWidth="1"/>
    <col min="6905" max="6905" width="15.109375" style="25" customWidth="1"/>
    <col min="6906" max="6906" width="0.109375" style="25" customWidth="1"/>
    <col min="6907" max="6908" width="0" style="25" hidden="1" customWidth="1"/>
    <col min="6909" max="6909" width="14.109375" style="25" customWidth="1"/>
    <col min="6910" max="7149" width="9.109375" style="25"/>
    <col min="7150" max="7152" width="1.77734375" style="25" customWidth="1"/>
    <col min="7153" max="7153" width="25.109375" style="25" customWidth="1"/>
    <col min="7154" max="7154" width="3.109375" style="25" customWidth="1"/>
    <col min="7155" max="7155" width="5.109375" style="25" customWidth="1"/>
    <col min="7156" max="7156" width="0.109375" style="25" customWidth="1"/>
    <col min="7157" max="7157" width="12.77734375" style="25" customWidth="1"/>
    <col min="7158" max="7158" width="0.109375" style="25" customWidth="1"/>
    <col min="7159" max="7159" width="13.77734375" style="25" customWidth="1"/>
    <col min="7160" max="7160" width="0.109375" style="25" customWidth="1"/>
    <col min="7161" max="7161" width="15.109375" style="25" customWidth="1"/>
    <col min="7162" max="7162" width="0.109375" style="25" customWidth="1"/>
    <col min="7163" max="7164" width="0" style="25" hidden="1" customWidth="1"/>
    <col min="7165" max="7165" width="14.109375" style="25" customWidth="1"/>
    <col min="7166" max="7405" width="9.109375" style="25"/>
    <col min="7406" max="7408" width="1.77734375" style="25" customWidth="1"/>
    <col min="7409" max="7409" width="25.109375" style="25" customWidth="1"/>
    <col min="7410" max="7410" width="3.109375" style="25" customWidth="1"/>
    <col min="7411" max="7411" width="5.109375" style="25" customWidth="1"/>
    <col min="7412" max="7412" width="0.109375" style="25" customWidth="1"/>
    <col min="7413" max="7413" width="12.77734375" style="25" customWidth="1"/>
    <col min="7414" max="7414" width="0.109375" style="25" customWidth="1"/>
    <col min="7415" max="7415" width="13.77734375" style="25" customWidth="1"/>
    <col min="7416" max="7416" width="0.109375" style="25" customWidth="1"/>
    <col min="7417" max="7417" width="15.109375" style="25" customWidth="1"/>
    <col min="7418" max="7418" width="0.109375" style="25" customWidth="1"/>
    <col min="7419" max="7420" width="0" style="25" hidden="1" customWidth="1"/>
    <col min="7421" max="7421" width="14.109375" style="25" customWidth="1"/>
    <col min="7422" max="7661" width="9.109375" style="25"/>
    <col min="7662" max="7664" width="1.77734375" style="25" customWidth="1"/>
    <col min="7665" max="7665" width="25.109375" style="25" customWidth="1"/>
    <col min="7666" max="7666" width="3.109375" style="25" customWidth="1"/>
    <col min="7667" max="7667" width="5.109375" style="25" customWidth="1"/>
    <col min="7668" max="7668" width="0.109375" style="25" customWidth="1"/>
    <col min="7669" max="7669" width="12.77734375" style="25" customWidth="1"/>
    <col min="7670" max="7670" width="0.109375" style="25" customWidth="1"/>
    <col min="7671" max="7671" width="13.77734375" style="25" customWidth="1"/>
    <col min="7672" max="7672" width="0.109375" style="25" customWidth="1"/>
    <col min="7673" max="7673" width="15.109375" style="25" customWidth="1"/>
    <col min="7674" max="7674" width="0.109375" style="25" customWidth="1"/>
    <col min="7675" max="7676" width="0" style="25" hidden="1" customWidth="1"/>
    <col min="7677" max="7677" width="14.109375" style="25" customWidth="1"/>
    <col min="7678" max="7917" width="9.109375" style="25"/>
    <col min="7918" max="7920" width="1.77734375" style="25" customWidth="1"/>
    <col min="7921" max="7921" width="25.109375" style="25" customWidth="1"/>
    <col min="7922" max="7922" width="3.109375" style="25" customWidth="1"/>
    <col min="7923" max="7923" width="5.109375" style="25" customWidth="1"/>
    <col min="7924" max="7924" width="0.109375" style="25" customWidth="1"/>
    <col min="7925" max="7925" width="12.77734375" style="25" customWidth="1"/>
    <col min="7926" max="7926" width="0.109375" style="25" customWidth="1"/>
    <col min="7927" max="7927" width="13.77734375" style="25" customWidth="1"/>
    <col min="7928" max="7928" width="0.109375" style="25" customWidth="1"/>
    <col min="7929" max="7929" width="15.109375" style="25" customWidth="1"/>
    <col min="7930" max="7930" width="0.109375" style="25" customWidth="1"/>
    <col min="7931" max="7932" width="0" style="25" hidden="1" customWidth="1"/>
    <col min="7933" max="7933" width="14.109375" style="25" customWidth="1"/>
    <col min="7934" max="8173" width="9.109375" style="25"/>
    <col min="8174" max="8176" width="1.77734375" style="25" customWidth="1"/>
    <col min="8177" max="8177" width="25.109375" style="25" customWidth="1"/>
    <col min="8178" max="8178" width="3.109375" style="25" customWidth="1"/>
    <col min="8179" max="8179" width="5.109375" style="25" customWidth="1"/>
    <col min="8180" max="8180" width="0.109375" style="25" customWidth="1"/>
    <col min="8181" max="8181" width="12.77734375" style="25" customWidth="1"/>
    <col min="8182" max="8182" width="0.109375" style="25" customWidth="1"/>
    <col min="8183" max="8183" width="13.77734375" style="25" customWidth="1"/>
    <col min="8184" max="8184" width="0.109375" style="25" customWidth="1"/>
    <col min="8185" max="8185" width="15.109375" style="25" customWidth="1"/>
    <col min="8186" max="8186" width="0.109375" style="25" customWidth="1"/>
    <col min="8187" max="8188" width="0" style="25" hidden="1" customWidth="1"/>
    <col min="8189" max="8189" width="14.109375" style="25" customWidth="1"/>
    <col min="8190" max="8429" width="9.109375" style="25"/>
    <col min="8430" max="8432" width="1.77734375" style="25" customWidth="1"/>
    <col min="8433" max="8433" width="25.109375" style="25" customWidth="1"/>
    <col min="8434" max="8434" width="3.109375" style="25" customWidth="1"/>
    <col min="8435" max="8435" width="5.109375" style="25" customWidth="1"/>
    <col min="8436" max="8436" width="0.109375" style="25" customWidth="1"/>
    <col min="8437" max="8437" width="12.77734375" style="25" customWidth="1"/>
    <col min="8438" max="8438" width="0.109375" style="25" customWidth="1"/>
    <col min="8439" max="8439" width="13.77734375" style="25" customWidth="1"/>
    <col min="8440" max="8440" width="0.109375" style="25" customWidth="1"/>
    <col min="8441" max="8441" width="15.109375" style="25" customWidth="1"/>
    <col min="8442" max="8442" width="0.109375" style="25" customWidth="1"/>
    <col min="8443" max="8444" width="0" style="25" hidden="1" customWidth="1"/>
    <col min="8445" max="8445" width="14.109375" style="25" customWidth="1"/>
    <col min="8446" max="8685" width="9.109375" style="25"/>
    <col min="8686" max="8688" width="1.77734375" style="25" customWidth="1"/>
    <col min="8689" max="8689" width="25.109375" style="25" customWidth="1"/>
    <col min="8690" max="8690" width="3.109375" style="25" customWidth="1"/>
    <col min="8691" max="8691" width="5.109375" style="25" customWidth="1"/>
    <col min="8692" max="8692" width="0.109375" style="25" customWidth="1"/>
    <col min="8693" max="8693" width="12.77734375" style="25" customWidth="1"/>
    <col min="8694" max="8694" width="0.109375" style="25" customWidth="1"/>
    <col min="8695" max="8695" width="13.77734375" style="25" customWidth="1"/>
    <col min="8696" max="8696" width="0.109375" style="25" customWidth="1"/>
    <col min="8697" max="8697" width="15.109375" style="25" customWidth="1"/>
    <col min="8698" max="8698" width="0.109375" style="25" customWidth="1"/>
    <col min="8699" max="8700" width="0" style="25" hidden="1" customWidth="1"/>
    <col min="8701" max="8701" width="14.109375" style="25" customWidth="1"/>
    <col min="8702" max="8941" width="9.109375" style="25"/>
    <col min="8942" max="8944" width="1.77734375" style="25" customWidth="1"/>
    <col min="8945" max="8945" width="25.109375" style="25" customWidth="1"/>
    <col min="8946" max="8946" width="3.109375" style="25" customWidth="1"/>
    <col min="8947" max="8947" width="5.109375" style="25" customWidth="1"/>
    <col min="8948" max="8948" width="0.109375" style="25" customWidth="1"/>
    <col min="8949" max="8949" width="12.77734375" style="25" customWidth="1"/>
    <col min="8950" max="8950" width="0.109375" style="25" customWidth="1"/>
    <col min="8951" max="8951" width="13.77734375" style="25" customWidth="1"/>
    <col min="8952" max="8952" width="0.109375" style="25" customWidth="1"/>
    <col min="8953" max="8953" width="15.109375" style="25" customWidth="1"/>
    <col min="8954" max="8954" width="0.109375" style="25" customWidth="1"/>
    <col min="8955" max="8956" width="0" style="25" hidden="1" customWidth="1"/>
    <col min="8957" max="8957" width="14.109375" style="25" customWidth="1"/>
    <col min="8958" max="9197" width="9.109375" style="25"/>
    <col min="9198" max="9200" width="1.77734375" style="25" customWidth="1"/>
    <col min="9201" max="9201" width="25.109375" style="25" customWidth="1"/>
    <col min="9202" max="9202" width="3.109375" style="25" customWidth="1"/>
    <col min="9203" max="9203" width="5.109375" style="25" customWidth="1"/>
    <col min="9204" max="9204" width="0.109375" style="25" customWidth="1"/>
    <col min="9205" max="9205" width="12.77734375" style="25" customWidth="1"/>
    <col min="9206" max="9206" width="0.109375" style="25" customWidth="1"/>
    <col min="9207" max="9207" width="13.77734375" style="25" customWidth="1"/>
    <col min="9208" max="9208" width="0.109375" style="25" customWidth="1"/>
    <col min="9209" max="9209" width="15.109375" style="25" customWidth="1"/>
    <col min="9210" max="9210" width="0.109375" style="25" customWidth="1"/>
    <col min="9211" max="9212" width="0" style="25" hidden="1" customWidth="1"/>
    <col min="9213" max="9213" width="14.109375" style="25" customWidth="1"/>
    <col min="9214" max="9453" width="9.109375" style="25"/>
    <col min="9454" max="9456" width="1.77734375" style="25" customWidth="1"/>
    <col min="9457" max="9457" width="25.109375" style="25" customWidth="1"/>
    <col min="9458" max="9458" width="3.109375" style="25" customWidth="1"/>
    <col min="9459" max="9459" width="5.109375" style="25" customWidth="1"/>
    <col min="9460" max="9460" width="0.109375" style="25" customWidth="1"/>
    <col min="9461" max="9461" width="12.77734375" style="25" customWidth="1"/>
    <col min="9462" max="9462" width="0.109375" style="25" customWidth="1"/>
    <col min="9463" max="9463" width="13.77734375" style="25" customWidth="1"/>
    <col min="9464" max="9464" width="0.109375" style="25" customWidth="1"/>
    <col min="9465" max="9465" width="15.109375" style="25" customWidth="1"/>
    <col min="9466" max="9466" width="0.109375" style="25" customWidth="1"/>
    <col min="9467" max="9468" width="0" style="25" hidden="1" customWidth="1"/>
    <col min="9469" max="9469" width="14.109375" style="25" customWidth="1"/>
    <col min="9470" max="9709" width="9.109375" style="25"/>
    <col min="9710" max="9712" width="1.77734375" style="25" customWidth="1"/>
    <col min="9713" max="9713" width="25.109375" style="25" customWidth="1"/>
    <col min="9714" max="9714" width="3.109375" style="25" customWidth="1"/>
    <col min="9715" max="9715" width="5.109375" style="25" customWidth="1"/>
    <col min="9716" max="9716" width="0.109375" style="25" customWidth="1"/>
    <col min="9717" max="9717" width="12.77734375" style="25" customWidth="1"/>
    <col min="9718" max="9718" width="0.109375" style="25" customWidth="1"/>
    <col min="9719" max="9719" width="13.77734375" style="25" customWidth="1"/>
    <col min="9720" max="9720" width="0.109375" style="25" customWidth="1"/>
    <col min="9721" max="9721" width="15.109375" style="25" customWidth="1"/>
    <col min="9722" max="9722" width="0.109375" style="25" customWidth="1"/>
    <col min="9723" max="9724" width="0" style="25" hidden="1" customWidth="1"/>
    <col min="9725" max="9725" width="14.109375" style="25" customWidth="1"/>
    <col min="9726" max="9965" width="9.109375" style="25"/>
    <col min="9966" max="9968" width="1.77734375" style="25" customWidth="1"/>
    <col min="9969" max="9969" width="25.109375" style="25" customWidth="1"/>
    <col min="9970" max="9970" width="3.109375" style="25" customWidth="1"/>
    <col min="9971" max="9971" width="5.109375" style="25" customWidth="1"/>
    <col min="9972" max="9972" width="0.109375" style="25" customWidth="1"/>
    <col min="9973" max="9973" width="12.77734375" style="25" customWidth="1"/>
    <col min="9974" max="9974" width="0.109375" style="25" customWidth="1"/>
    <col min="9975" max="9975" width="13.77734375" style="25" customWidth="1"/>
    <col min="9976" max="9976" width="0.109375" style="25" customWidth="1"/>
    <col min="9977" max="9977" width="15.109375" style="25" customWidth="1"/>
    <col min="9978" max="9978" width="0.109375" style="25" customWidth="1"/>
    <col min="9979" max="9980" width="0" style="25" hidden="1" customWidth="1"/>
    <col min="9981" max="9981" width="14.109375" style="25" customWidth="1"/>
    <col min="9982" max="10221" width="9.109375" style="25"/>
    <col min="10222" max="10224" width="1.77734375" style="25" customWidth="1"/>
    <col min="10225" max="10225" width="25.109375" style="25" customWidth="1"/>
    <col min="10226" max="10226" width="3.109375" style="25" customWidth="1"/>
    <col min="10227" max="10227" width="5.109375" style="25" customWidth="1"/>
    <col min="10228" max="10228" width="0.109375" style="25" customWidth="1"/>
    <col min="10229" max="10229" width="12.77734375" style="25" customWidth="1"/>
    <col min="10230" max="10230" width="0.109375" style="25" customWidth="1"/>
    <col min="10231" max="10231" width="13.77734375" style="25" customWidth="1"/>
    <col min="10232" max="10232" width="0.109375" style="25" customWidth="1"/>
    <col min="10233" max="10233" width="15.109375" style="25" customWidth="1"/>
    <col min="10234" max="10234" width="0.109375" style="25" customWidth="1"/>
    <col min="10235" max="10236" width="0" style="25" hidden="1" customWidth="1"/>
    <col min="10237" max="10237" width="14.109375" style="25" customWidth="1"/>
    <col min="10238" max="10477" width="9.109375" style="25"/>
    <col min="10478" max="10480" width="1.77734375" style="25" customWidth="1"/>
    <col min="10481" max="10481" width="25.109375" style="25" customWidth="1"/>
    <col min="10482" max="10482" width="3.109375" style="25" customWidth="1"/>
    <col min="10483" max="10483" width="5.109375" style="25" customWidth="1"/>
    <col min="10484" max="10484" width="0.109375" style="25" customWidth="1"/>
    <col min="10485" max="10485" width="12.77734375" style="25" customWidth="1"/>
    <col min="10486" max="10486" width="0.109375" style="25" customWidth="1"/>
    <col min="10487" max="10487" width="13.77734375" style="25" customWidth="1"/>
    <col min="10488" max="10488" width="0.109375" style="25" customWidth="1"/>
    <col min="10489" max="10489" width="15.109375" style="25" customWidth="1"/>
    <col min="10490" max="10490" width="0.109375" style="25" customWidth="1"/>
    <col min="10491" max="10492" width="0" style="25" hidden="1" customWidth="1"/>
    <col min="10493" max="10493" width="14.109375" style="25" customWidth="1"/>
    <col min="10494" max="10733" width="9.109375" style="25"/>
    <col min="10734" max="10736" width="1.77734375" style="25" customWidth="1"/>
    <col min="10737" max="10737" width="25.109375" style="25" customWidth="1"/>
    <col min="10738" max="10738" width="3.109375" style="25" customWidth="1"/>
    <col min="10739" max="10739" width="5.109375" style="25" customWidth="1"/>
    <col min="10740" max="10740" width="0.109375" style="25" customWidth="1"/>
    <col min="10741" max="10741" width="12.77734375" style="25" customWidth="1"/>
    <col min="10742" max="10742" width="0.109375" style="25" customWidth="1"/>
    <col min="10743" max="10743" width="13.77734375" style="25" customWidth="1"/>
    <col min="10744" max="10744" width="0.109375" style="25" customWidth="1"/>
    <col min="10745" max="10745" width="15.109375" style="25" customWidth="1"/>
    <col min="10746" max="10746" width="0.109375" style="25" customWidth="1"/>
    <col min="10747" max="10748" width="0" style="25" hidden="1" customWidth="1"/>
    <col min="10749" max="10749" width="14.109375" style="25" customWidth="1"/>
    <col min="10750" max="10989" width="9.109375" style="25"/>
    <col min="10990" max="10992" width="1.77734375" style="25" customWidth="1"/>
    <col min="10993" max="10993" width="25.109375" style="25" customWidth="1"/>
    <col min="10994" max="10994" width="3.109375" style="25" customWidth="1"/>
    <col min="10995" max="10995" width="5.109375" style="25" customWidth="1"/>
    <col min="10996" max="10996" width="0.109375" style="25" customWidth="1"/>
    <col min="10997" max="10997" width="12.77734375" style="25" customWidth="1"/>
    <col min="10998" max="10998" width="0.109375" style="25" customWidth="1"/>
    <col min="10999" max="10999" width="13.77734375" style="25" customWidth="1"/>
    <col min="11000" max="11000" width="0.109375" style="25" customWidth="1"/>
    <col min="11001" max="11001" width="15.109375" style="25" customWidth="1"/>
    <col min="11002" max="11002" width="0.109375" style="25" customWidth="1"/>
    <col min="11003" max="11004" width="0" style="25" hidden="1" customWidth="1"/>
    <col min="11005" max="11005" width="14.109375" style="25" customWidth="1"/>
    <col min="11006" max="11245" width="9.109375" style="25"/>
    <col min="11246" max="11248" width="1.77734375" style="25" customWidth="1"/>
    <col min="11249" max="11249" width="25.109375" style="25" customWidth="1"/>
    <col min="11250" max="11250" width="3.109375" style="25" customWidth="1"/>
    <col min="11251" max="11251" width="5.109375" style="25" customWidth="1"/>
    <col min="11252" max="11252" width="0.109375" style="25" customWidth="1"/>
    <col min="11253" max="11253" width="12.77734375" style="25" customWidth="1"/>
    <col min="11254" max="11254" width="0.109375" style="25" customWidth="1"/>
    <col min="11255" max="11255" width="13.77734375" style="25" customWidth="1"/>
    <col min="11256" max="11256" width="0.109375" style="25" customWidth="1"/>
    <col min="11257" max="11257" width="15.109375" style="25" customWidth="1"/>
    <col min="11258" max="11258" width="0.109375" style="25" customWidth="1"/>
    <col min="11259" max="11260" width="0" style="25" hidden="1" customWidth="1"/>
    <col min="11261" max="11261" width="14.109375" style="25" customWidth="1"/>
    <col min="11262" max="11501" width="9.109375" style="25"/>
    <col min="11502" max="11504" width="1.77734375" style="25" customWidth="1"/>
    <col min="11505" max="11505" width="25.109375" style="25" customWidth="1"/>
    <col min="11506" max="11506" width="3.109375" style="25" customWidth="1"/>
    <col min="11507" max="11507" width="5.109375" style="25" customWidth="1"/>
    <col min="11508" max="11508" width="0.109375" style="25" customWidth="1"/>
    <col min="11509" max="11509" width="12.77734375" style="25" customWidth="1"/>
    <col min="11510" max="11510" width="0.109375" style="25" customWidth="1"/>
    <col min="11511" max="11511" width="13.77734375" style="25" customWidth="1"/>
    <col min="11512" max="11512" width="0.109375" style="25" customWidth="1"/>
    <col min="11513" max="11513" width="15.109375" style="25" customWidth="1"/>
    <col min="11514" max="11514" width="0.109375" style="25" customWidth="1"/>
    <col min="11515" max="11516" width="0" style="25" hidden="1" customWidth="1"/>
    <col min="11517" max="11517" width="14.109375" style="25" customWidth="1"/>
    <col min="11518" max="11757" width="9.109375" style="25"/>
    <col min="11758" max="11760" width="1.77734375" style="25" customWidth="1"/>
    <col min="11761" max="11761" width="25.109375" style="25" customWidth="1"/>
    <col min="11762" max="11762" width="3.109375" style="25" customWidth="1"/>
    <col min="11763" max="11763" width="5.109375" style="25" customWidth="1"/>
    <col min="11764" max="11764" width="0.109375" style="25" customWidth="1"/>
    <col min="11765" max="11765" width="12.77734375" style="25" customWidth="1"/>
    <col min="11766" max="11766" width="0.109375" style="25" customWidth="1"/>
    <col min="11767" max="11767" width="13.77734375" style="25" customWidth="1"/>
    <col min="11768" max="11768" width="0.109375" style="25" customWidth="1"/>
    <col min="11769" max="11769" width="15.109375" style="25" customWidth="1"/>
    <col min="11770" max="11770" width="0.109375" style="25" customWidth="1"/>
    <col min="11771" max="11772" width="0" style="25" hidden="1" customWidth="1"/>
    <col min="11773" max="11773" width="14.109375" style="25" customWidth="1"/>
    <col min="11774" max="12013" width="9.109375" style="25"/>
    <col min="12014" max="12016" width="1.77734375" style="25" customWidth="1"/>
    <col min="12017" max="12017" width="25.109375" style="25" customWidth="1"/>
    <col min="12018" max="12018" width="3.109375" style="25" customWidth="1"/>
    <col min="12019" max="12019" width="5.109375" style="25" customWidth="1"/>
    <col min="12020" max="12020" width="0.109375" style="25" customWidth="1"/>
    <col min="12021" max="12021" width="12.77734375" style="25" customWidth="1"/>
    <col min="12022" max="12022" width="0.109375" style="25" customWidth="1"/>
    <col min="12023" max="12023" width="13.77734375" style="25" customWidth="1"/>
    <col min="12024" max="12024" width="0.109375" style="25" customWidth="1"/>
    <col min="12025" max="12025" width="15.109375" style="25" customWidth="1"/>
    <col min="12026" max="12026" width="0.109375" style="25" customWidth="1"/>
    <col min="12027" max="12028" width="0" style="25" hidden="1" customWidth="1"/>
    <col min="12029" max="12029" width="14.109375" style="25" customWidth="1"/>
    <col min="12030" max="12269" width="9.109375" style="25"/>
    <col min="12270" max="12272" width="1.77734375" style="25" customWidth="1"/>
    <col min="12273" max="12273" width="25.109375" style="25" customWidth="1"/>
    <col min="12274" max="12274" width="3.109375" style="25" customWidth="1"/>
    <col min="12275" max="12275" width="5.109375" style="25" customWidth="1"/>
    <col min="12276" max="12276" width="0.109375" style="25" customWidth="1"/>
    <col min="12277" max="12277" width="12.77734375" style="25" customWidth="1"/>
    <col min="12278" max="12278" width="0.109375" style="25" customWidth="1"/>
    <col min="12279" max="12279" width="13.77734375" style="25" customWidth="1"/>
    <col min="12280" max="12280" width="0.109375" style="25" customWidth="1"/>
    <col min="12281" max="12281" width="15.109375" style="25" customWidth="1"/>
    <col min="12282" max="12282" width="0.109375" style="25" customWidth="1"/>
    <col min="12283" max="12284" width="0" style="25" hidden="1" customWidth="1"/>
    <col min="12285" max="12285" width="14.109375" style="25" customWidth="1"/>
    <col min="12286" max="12525" width="9.109375" style="25"/>
    <col min="12526" max="12528" width="1.77734375" style="25" customWidth="1"/>
    <col min="12529" max="12529" width="25.109375" style="25" customWidth="1"/>
    <col min="12530" max="12530" width="3.109375" style="25" customWidth="1"/>
    <col min="12531" max="12531" width="5.109375" style="25" customWidth="1"/>
    <col min="12532" max="12532" width="0.109375" style="25" customWidth="1"/>
    <col min="12533" max="12533" width="12.77734375" style="25" customWidth="1"/>
    <col min="12534" max="12534" width="0.109375" style="25" customWidth="1"/>
    <col min="12535" max="12535" width="13.77734375" style="25" customWidth="1"/>
    <col min="12536" max="12536" width="0.109375" style="25" customWidth="1"/>
    <col min="12537" max="12537" width="15.109375" style="25" customWidth="1"/>
    <col min="12538" max="12538" width="0.109375" style="25" customWidth="1"/>
    <col min="12539" max="12540" width="0" style="25" hidden="1" customWidth="1"/>
    <col min="12541" max="12541" width="14.109375" style="25" customWidth="1"/>
    <col min="12542" max="12781" width="9.109375" style="25"/>
    <col min="12782" max="12784" width="1.77734375" style="25" customWidth="1"/>
    <col min="12785" max="12785" width="25.109375" style="25" customWidth="1"/>
    <col min="12786" max="12786" width="3.109375" style="25" customWidth="1"/>
    <col min="12787" max="12787" width="5.109375" style="25" customWidth="1"/>
    <col min="12788" max="12788" width="0.109375" style="25" customWidth="1"/>
    <col min="12789" max="12789" width="12.77734375" style="25" customWidth="1"/>
    <col min="12790" max="12790" width="0.109375" style="25" customWidth="1"/>
    <col min="12791" max="12791" width="13.77734375" style="25" customWidth="1"/>
    <col min="12792" max="12792" width="0.109375" style="25" customWidth="1"/>
    <col min="12793" max="12793" width="15.109375" style="25" customWidth="1"/>
    <col min="12794" max="12794" width="0.109375" style="25" customWidth="1"/>
    <col min="12795" max="12796" width="0" style="25" hidden="1" customWidth="1"/>
    <col min="12797" max="12797" width="14.109375" style="25" customWidth="1"/>
    <col min="12798" max="13037" width="9.109375" style="25"/>
    <col min="13038" max="13040" width="1.77734375" style="25" customWidth="1"/>
    <col min="13041" max="13041" width="25.109375" style="25" customWidth="1"/>
    <col min="13042" max="13042" width="3.109375" style="25" customWidth="1"/>
    <col min="13043" max="13043" width="5.109375" style="25" customWidth="1"/>
    <col min="13044" max="13044" width="0.109375" style="25" customWidth="1"/>
    <col min="13045" max="13045" width="12.77734375" style="25" customWidth="1"/>
    <col min="13046" max="13046" width="0.109375" style="25" customWidth="1"/>
    <col min="13047" max="13047" width="13.77734375" style="25" customWidth="1"/>
    <col min="13048" max="13048" width="0.109375" style="25" customWidth="1"/>
    <col min="13049" max="13049" width="15.109375" style="25" customWidth="1"/>
    <col min="13050" max="13050" width="0.109375" style="25" customWidth="1"/>
    <col min="13051" max="13052" width="0" style="25" hidden="1" customWidth="1"/>
    <col min="13053" max="13053" width="14.109375" style="25" customWidth="1"/>
    <col min="13054" max="13293" width="9.109375" style="25"/>
    <col min="13294" max="13296" width="1.77734375" style="25" customWidth="1"/>
    <col min="13297" max="13297" width="25.109375" style="25" customWidth="1"/>
    <col min="13298" max="13298" width="3.109375" style="25" customWidth="1"/>
    <col min="13299" max="13299" width="5.109375" style="25" customWidth="1"/>
    <col min="13300" max="13300" width="0.109375" style="25" customWidth="1"/>
    <col min="13301" max="13301" width="12.77734375" style="25" customWidth="1"/>
    <col min="13302" max="13302" width="0.109375" style="25" customWidth="1"/>
    <col min="13303" max="13303" width="13.77734375" style="25" customWidth="1"/>
    <col min="13304" max="13304" width="0.109375" style="25" customWidth="1"/>
    <col min="13305" max="13305" width="15.109375" style="25" customWidth="1"/>
    <col min="13306" max="13306" width="0.109375" style="25" customWidth="1"/>
    <col min="13307" max="13308" width="0" style="25" hidden="1" customWidth="1"/>
    <col min="13309" max="13309" width="14.109375" style="25" customWidth="1"/>
    <col min="13310" max="13549" width="9.109375" style="25"/>
    <col min="13550" max="13552" width="1.77734375" style="25" customWidth="1"/>
    <col min="13553" max="13553" width="25.109375" style="25" customWidth="1"/>
    <col min="13554" max="13554" width="3.109375" style="25" customWidth="1"/>
    <col min="13555" max="13555" width="5.109375" style="25" customWidth="1"/>
    <col min="13556" max="13556" width="0.109375" style="25" customWidth="1"/>
    <col min="13557" max="13557" width="12.77734375" style="25" customWidth="1"/>
    <col min="13558" max="13558" width="0.109375" style="25" customWidth="1"/>
    <col min="13559" max="13559" width="13.77734375" style="25" customWidth="1"/>
    <col min="13560" max="13560" width="0.109375" style="25" customWidth="1"/>
    <col min="13561" max="13561" width="15.109375" style="25" customWidth="1"/>
    <col min="13562" max="13562" width="0.109375" style="25" customWidth="1"/>
    <col min="13563" max="13564" width="0" style="25" hidden="1" customWidth="1"/>
    <col min="13565" max="13565" width="14.109375" style="25" customWidth="1"/>
    <col min="13566" max="13805" width="9.109375" style="25"/>
    <col min="13806" max="13808" width="1.77734375" style="25" customWidth="1"/>
    <col min="13809" max="13809" width="25.109375" style="25" customWidth="1"/>
    <col min="13810" max="13810" width="3.109375" style="25" customWidth="1"/>
    <col min="13811" max="13811" width="5.109375" style="25" customWidth="1"/>
    <col min="13812" max="13812" width="0.109375" style="25" customWidth="1"/>
    <col min="13813" max="13813" width="12.77734375" style="25" customWidth="1"/>
    <col min="13814" max="13814" width="0.109375" style="25" customWidth="1"/>
    <col min="13815" max="13815" width="13.77734375" style="25" customWidth="1"/>
    <col min="13816" max="13816" width="0.109375" style="25" customWidth="1"/>
    <col min="13817" max="13817" width="15.109375" style="25" customWidth="1"/>
    <col min="13818" max="13818" width="0.109375" style="25" customWidth="1"/>
    <col min="13819" max="13820" width="0" style="25" hidden="1" customWidth="1"/>
    <col min="13821" max="13821" width="14.109375" style="25" customWidth="1"/>
    <col min="13822" max="14061" width="9.109375" style="25"/>
    <col min="14062" max="14064" width="1.77734375" style="25" customWidth="1"/>
    <col min="14065" max="14065" width="25.109375" style="25" customWidth="1"/>
    <col min="14066" max="14066" width="3.109375" style="25" customWidth="1"/>
    <col min="14067" max="14067" width="5.109375" style="25" customWidth="1"/>
    <col min="14068" max="14068" width="0.109375" style="25" customWidth="1"/>
    <col min="14069" max="14069" width="12.77734375" style="25" customWidth="1"/>
    <col min="14070" max="14070" width="0.109375" style="25" customWidth="1"/>
    <col min="14071" max="14071" width="13.77734375" style="25" customWidth="1"/>
    <col min="14072" max="14072" width="0.109375" style="25" customWidth="1"/>
    <col min="14073" max="14073" width="15.109375" style="25" customWidth="1"/>
    <col min="14074" max="14074" width="0.109375" style="25" customWidth="1"/>
    <col min="14075" max="14076" width="0" style="25" hidden="1" customWidth="1"/>
    <col min="14077" max="14077" width="14.109375" style="25" customWidth="1"/>
    <col min="14078" max="14317" width="9.109375" style="25"/>
    <col min="14318" max="14320" width="1.77734375" style="25" customWidth="1"/>
    <col min="14321" max="14321" width="25.109375" style="25" customWidth="1"/>
    <col min="14322" max="14322" width="3.109375" style="25" customWidth="1"/>
    <col min="14323" max="14323" width="5.109375" style="25" customWidth="1"/>
    <col min="14324" max="14324" width="0.109375" style="25" customWidth="1"/>
    <col min="14325" max="14325" width="12.77734375" style="25" customWidth="1"/>
    <col min="14326" max="14326" width="0.109375" style="25" customWidth="1"/>
    <col min="14327" max="14327" width="13.77734375" style="25" customWidth="1"/>
    <col min="14328" max="14328" width="0.109375" style="25" customWidth="1"/>
    <col min="14329" max="14329" width="15.109375" style="25" customWidth="1"/>
    <col min="14330" max="14330" width="0.109375" style="25" customWidth="1"/>
    <col min="14331" max="14332" width="0" style="25" hidden="1" customWidth="1"/>
    <col min="14333" max="14333" width="14.109375" style="25" customWidth="1"/>
    <col min="14334" max="14573" width="9.109375" style="25"/>
    <col min="14574" max="14576" width="1.77734375" style="25" customWidth="1"/>
    <col min="14577" max="14577" width="25.109375" style="25" customWidth="1"/>
    <col min="14578" max="14578" width="3.109375" style="25" customWidth="1"/>
    <col min="14579" max="14579" width="5.109375" style="25" customWidth="1"/>
    <col min="14580" max="14580" width="0.109375" style="25" customWidth="1"/>
    <col min="14581" max="14581" width="12.77734375" style="25" customWidth="1"/>
    <col min="14582" max="14582" width="0.109375" style="25" customWidth="1"/>
    <col min="14583" max="14583" width="13.77734375" style="25" customWidth="1"/>
    <col min="14584" max="14584" width="0.109375" style="25" customWidth="1"/>
    <col min="14585" max="14585" width="15.109375" style="25" customWidth="1"/>
    <col min="14586" max="14586" width="0.109375" style="25" customWidth="1"/>
    <col min="14587" max="14588" width="0" style="25" hidden="1" customWidth="1"/>
    <col min="14589" max="14589" width="14.109375" style="25" customWidth="1"/>
    <col min="14590" max="14829" width="9.109375" style="25"/>
    <col min="14830" max="14832" width="1.77734375" style="25" customWidth="1"/>
    <col min="14833" max="14833" width="25.109375" style="25" customWidth="1"/>
    <col min="14834" max="14834" width="3.109375" style="25" customWidth="1"/>
    <col min="14835" max="14835" width="5.109375" style="25" customWidth="1"/>
    <col min="14836" max="14836" width="0.109375" style="25" customWidth="1"/>
    <col min="14837" max="14837" width="12.77734375" style="25" customWidth="1"/>
    <col min="14838" max="14838" width="0.109375" style="25" customWidth="1"/>
    <col min="14839" max="14839" width="13.77734375" style="25" customWidth="1"/>
    <col min="14840" max="14840" width="0.109375" style="25" customWidth="1"/>
    <col min="14841" max="14841" width="15.109375" style="25" customWidth="1"/>
    <col min="14842" max="14842" width="0.109375" style="25" customWidth="1"/>
    <col min="14843" max="14844" width="0" style="25" hidden="1" customWidth="1"/>
    <col min="14845" max="14845" width="14.109375" style="25" customWidth="1"/>
    <col min="14846" max="15085" width="9.109375" style="25"/>
    <col min="15086" max="15088" width="1.77734375" style="25" customWidth="1"/>
    <col min="15089" max="15089" width="25.109375" style="25" customWidth="1"/>
    <col min="15090" max="15090" width="3.109375" style="25" customWidth="1"/>
    <col min="15091" max="15091" width="5.109375" style="25" customWidth="1"/>
    <col min="15092" max="15092" width="0.109375" style="25" customWidth="1"/>
    <col min="15093" max="15093" width="12.77734375" style="25" customWidth="1"/>
    <col min="15094" max="15094" width="0.109375" style="25" customWidth="1"/>
    <col min="15095" max="15095" width="13.77734375" style="25" customWidth="1"/>
    <col min="15096" max="15096" width="0.109375" style="25" customWidth="1"/>
    <col min="15097" max="15097" width="15.109375" style="25" customWidth="1"/>
    <col min="15098" max="15098" width="0.109375" style="25" customWidth="1"/>
    <col min="15099" max="15100" width="0" style="25" hidden="1" customWidth="1"/>
    <col min="15101" max="15101" width="14.109375" style="25" customWidth="1"/>
    <col min="15102" max="15341" width="9.109375" style="25"/>
    <col min="15342" max="15344" width="1.77734375" style="25" customWidth="1"/>
    <col min="15345" max="15345" width="25.109375" style="25" customWidth="1"/>
    <col min="15346" max="15346" width="3.109375" style="25" customWidth="1"/>
    <col min="15347" max="15347" width="5.109375" style="25" customWidth="1"/>
    <col min="15348" max="15348" width="0.109375" style="25" customWidth="1"/>
    <col min="15349" max="15349" width="12.77734375" style="25" customWidth="1"/>
    <col min="15350" max="15350" width="0.109375" style="25" customWidth="1"/>
    <col min="15351" max="15351" width="13.77734375" style="25" customWidth="1"/>
    <col min="15352" max="15352" width="0.109375" style="25" customWidth="1"/>
    <col min="15353" max="15353" width="15.109375" style="25" customWidth="1"/>
    <col min="15354" max="15354" width="0.109375" style="25" customWidth="1"/>
    <col min="15355" max="15356" width="0" style="25" hidden="1" customWidth="1"/>
    <col min="15357" max="15357" width="14.109375" style="25" customWidth="1"/>
    <col min="15358" max="15597" width="9.109375" style="25"/>
    <col min="15598" max="15600" width="1.77734375" style="25" customWidth="1"/>
    <col min="15601" max="15601" width="25.109375" style="25" customWidth="1"/>
    <col min="15602" max="15602" width="3.109375" style="25" customWidth="1"/>
    <col min="15603" max="15603" width="5.109375" style="25" customWidth="1"/>
    <col min="15604" max="15604" width="0.109375" style="25" customWidth="1"/>
    <col min="15605" max="15605" width="12.77734375" style="25" customWidth="1"/>
    <col min="15606" max="15606" width="0.109375" style="25" customWidth="1"/>
    <col min="15607" max="15607" width="13.77734375" style="25" customWidth="1"/>
    <col min="15608" max="15608" width="0.109375" style="25" customWidth="1"/>
    <col min="15609" max="15609" width="15.109375" style="25" customWidth="1"/>
    <col min="15610" max="15610" width="0.109375" style="25" customWidth="1"/>
    <col min="15611" max="15612" width="0" style="25" hidden="1" customWidth="1"/>
    <col min="15613" max="15613" width="14.109375" style="25" customWidth="1"/>
    <col min="15614" max="15853" width="9.109375" style="25"/>
    <col min="15854" max="15856" width="1.77734375" style="25" customWidth="1"/>
    <col min="15857" max="15857" width="25.109375" style="25" customWidth="1"/>
    <col min="15858" max="15858" width="3.109375" style="25" customWidth="1"/>
    <col min="15859" max="15859" width="5.109375" style="25" customWidth="1"/>
    <col min="15860" max="15860" width="0.109375" style="25" customWidth="1"/>
    <col min="15861" max="15861" width="12.77734375" style="25" customWidth="1"/>
    <col min="15862" max="15862" width="0.109375" style="25" customWidth="1"/>
    <col min="15863" max="15863" width="13.77734375" style="25" customWidth="1"/>
    <col min="15864" max="15864" width="0.109375" style="25" customWidth="1"/>
    <col min="15865" max="15865" width="15.109375" style="25" customWidth="1"/>
    <col min="15866" max="15866" width="0.109375" style="25" customWidth="1"/>
    <col min="15867" max="15868" width="0" style="25" hidden="1" customWidth="1"/>
    <col min="15869" max="15869" width="14.109375" style="25" customWidth="1"/>
    <col min="15870" max="16109" width="9.109375" style="25"/>
    <col min="16110" max="16112" width="1.77734375" style="25" customWidth="1"/>
    <col min="16113" max="16113" width="25.109375" style="25" customWidth="1"/>
    <col min="16114" max="16114" width="3.109375" style="25" customWidth="1"/>
    <col min="16115" max="16115" width="5.109375" style="25" customWidth="1"/>
    <col min="16116" max="16116" width="0.109375" style="25" customWidth="1"/>
    <col min="16117" max="16117" width="12.77734375" style="25" customWidth="1"/>
    <col min="16118" max="16118" width="0.109375" style="25" customWidth="1"/>
    <col min="16119" max="16119" width="13.77734375" style="25" customWidth="1"/>
    <col min="16120" max="16120" width="0.109375" style="25" customWidth="1"/>
    <col min="16121" max="16121" width="15.109375" style="25" customWidth="1"/>
    <col min="16122" max="16122" width="0.109375" style="25" customWidth="1"/>
    <col min="16123" max="16124" width="0" style="25" hidden="1" customWidth="1"/>
    <col min="16125" max="16125" width="14.109375" style="25" customWidth="1"/>
    <col min="16126" max="16364" width="9.109375" style="25"/>
    <col min="16365" max="16384" width="9.109375" style="25" customWidth="1"/>
  </cols>
  <sheetData>
    <row r="1" spans="1:15" ht="16.5" customHeight="1">
      <c r="A1" s="20" t="s">
        <v>106</v>
      </c>
    </row>
    <row r="2" spans="1:15" ht="16.5" customHeight="1">
      <c r="A2" s="39" t="s">
        <v>164</v>
      </c>
    </row>
    <row r="3" spans="1:15" ht="16.5" customHeight="1">
      <c r="A3" s="73" t="s">
        <v>176</v>
      </c>
      <c r="B3" s="96"/>
      <c r="C3" s="96"/>
      <c r="D3" s="96"/>
      <c r="E3" s="96"/>
      <c r="F3" s="96"/>
      <c r="G3" s="97"/>
      <c r="H3" s="97"/>
      <c r="I3" s="97"/>
      <c r="J3" s="97"/>
      <c r="K3" s="97"/>
      <c r="L3" s="97"/>
      <c r="M3" s="97"/>
      <c r="N3" s="98"/>
      <c r="O3" s="97"/>
    </row>
    <row r="6" spans="1:15" ht="16.5" customHeight="1">
      <c r="G6" s="159" t="s">
        <v>91</v>
      </c>
      <c r="H6" s="159"/>
      <c r="I6" s="159"/>
      <c r="J6" s="159"/>
      <c r="K6" s="159"/>
      <c r="L6" s="159"/>
      <c r="M6" s="159"/>
      <c r="N6" s="159"/>
      <c r="O6" s="159"/>
    </row>
    <row r="7" spans="1:15" ht="16.5" customHeight="1">
      <c r="G7" s="25"/>
      <c r="H7" s="51"/>
      <c r="I7" s="130"/>
      <c r="J7" s="51"/>
      <c r="K7" s="160" t="s">
        <v>109</v>
      </c>
      <c r="L7" s="160"/>
      <c r="M7" s="160"/>
      <c r="N7" s="51"/>
      <c r="O7" s="51"/>
    </row>
    <row r="8" spans="1:15" s="39" customFormat="1" ht="16.5" customHeight="1">
      <c r="G8" s="131" t="s">
        <v>22</v>
      </c>
      <c r="H8" s="34"/>
      <c r="I8" s="130"/>
      <c r="J8" s="34"/>
      <c r="K8" s="132"/>
      <c r="L8" s="132"/>
      <c r="M8" s="132"/>
      <c r="N8" s="34"/>
    </row>
    <row r="9" spans="1:15" s="39" customFormat="1" ht="16.5" customHeight="1">
      <c r="B9" s="133"/>
      <c r="C9" s="133"/>
      <c r="D9" s="133"/>
      <c r="E9" s="133"/>
      <c r="F9" s="133"/>
      <c r="G9" s="131" t="s">
        <v>23</v>
      </c>
      <c r="H9" s="34"/>
      <c r="I9" s="130" t="s">
        <v>51</v>
      </c>
      <c r="J9" s="34"/>
      <c r="K9" s="130" t="s">
        <v>28</v>
      </c>
      <c r="L9" s="130"/>
      <c r="M9" s="130"/>
      <c r="N9" s="34"/>
      <c r="O9" s="130" t="s">
        <v>57</v>
      </c>
    </row>
    <row r="10" spans="1:15" s="39" customFormat="1" ht="16.5" customHeight="1">
      <c r="B10" s="133"/>
      <c r="C10" s="133"/>
      <c r="D10" s="133"/>
      <c r="E10" s="133"/>
      <c r="F10" s="133"/>
      <c r="G10" s="130" t="s">
        <v>79</v>
      </c>
      <c r="H10" s="34"/>
      <c r="I10" s="130" t="s">
        <v>59</v>
      </c>
      <c r="J10" s="34"/>
      <c r="K10" s="134" t="s">
        <v>80</v>
      </c>
      <c r="L10" s="130"/>
      <c r="M10" s="130" t="s">
        <v>18</v>
      </c>
      <c r="N10" s="34"/>
      <c r="O10" s="130" t="s">
        <v>62</v>
      </c>
    </row>
    <row r="11" spans="1:15" s="39" customFormat="1" ht="16.5" customHeight="1">
      <c r="E11" s="133"/>
      <c r="F11" s="23"/>
      <c r="G11" s="135" t="s">
        <v>2</v>
      </c>
      <c r="H11" s="136"/>
      <c r="I11" s="135" t="s">
        <v>2</v>
      </c>
      <c r="J11" s="136"/>
      <c r="K11" s="137" t="s">
        <v>2</v>
      </c>
      <c r="L11" s="130"/>
      <c r="M11" s="137" t="s">
        <v>2</v>
      </c>
      <c r="N11" s="34"/>
      <c r="O11" s="135" t="s">
        <v>2</v>
      </c>
    </row>
    <row r="12" spans="1:15" s="39" customFormat="1" ht="16.5" customHeight="1">
      <c r="A12" s="21"/>
      <c r="B12" s="25"/>
      <c r="C12" s="25"/>
      <c r="D12" s="25"/>
      <c r="E12" s="37"/>
      <c r="F12" s="25"/>
      <c r="G12" s="138"/>
      <c r="H12" s="90"/>
      <c r="I12" s="138"/>
      <c r="J12" s="90"/>
      <c r="K12" s="138"/>
      <c r="L12" s="90"/>
      <c r="M12" s="138"/>
      <c r="N12" s="86"/>
      <c r="O12" s="138"/>
    </row>
    <row r="13" spans="1:15" s="39" customFormat="1" ht="16.5" customHeight="1">
      <c r="A13" s="21" t="s">
        <v>125</v>
      </c>
      <c r="B13" s="133"/>
      <c r="D13" s="133"/>
      <c r="E13" s="133"/>
      <c r="F13" s="37"/>
      <c r="G13" s="5">
        <v>924000000</v>
      </c>
      <c r="H13" s="86"/>
      <c r="I13" s="5">
        <v>5650789665</v>
      </c>
      <c r="J13" s="86"/>
      <c r="K13" s="5">
        <v>75000000</v>
      </c>
      <c r="L13" s="86"/>
      <c r="M13" s="5">
        <v>49043366</v>
      </c>
      <c r="N13" s="86"/>
      <c r="O13" s="5">
        <f>SUM(G13:M13)</f>
        <v>6698833031</v>
      </c>
    </row>
    <row r="14" spans="1:15" s="39" customFormat="1" ht="16.5" customHeight="1">
      <c r="A14" s="21"/>
      <c r="B14" s="139" t="s">
        <v>97</v>
      </c>
      <c r="C14" s="41"/>
      <c r="D14" s="133"/>
      <c r="E14" s="133"/>
      <c r="F14" s="37"/>
      <c r="G14" s="6">
        <v>0</v>
      </c>
      <c r="H14" s="86"/>
      <c r="I14" s="6">
        <v>0</v>
      </c>
      <c r="J14" s="86"/>
      <c r="K14" s="6">
        <v>0</v>
      </c>
      <c r="L14" s="86"/>
      <c r="M14" s="6">
        <v>7500449</v>
      </c>
      <c r="N14" s="86"/>
      <c r="O14" s="6">
        <f>SUM(G14:M14)</f>
        <v>7500449</v>
      </c>
    </row>
    <row r="15" spans="1:15" s="39" customFormat="1" ht="7.5" customHeight="1">
      <c r="A15" s="41"/>
      <c r="B15" s="25"/>
      <c r="C15" s="25"/>
      <c r="D15" s="25"/>
      <c r="E15" s="37"/>
      <c r="F15" s="25"/>
      <c r="G15" s="140"/>
      <c r="H15" s="90"/>
      <c r="I15" s="140"/>
      <c r="J15" s="86"/>
      <c r="K15" s="140"/>
      <c r="L15" s="86"/>
      <c r="M15" s="140"/>
      <c r="N15" s="86"/>
      <c r="O15" s="140"/>
    </row>
    <row r="16" spans="1:15" s="39" customFormat="1" ht="16.5" customHeight="1" thickBot="1">
      <c r="A16" s="21" t="s">
        <v>173</v>
      </c>
      <c r="B16" s="25"/>
      <c r="C16" s="25"/>
      <c r="D16" s="25"/>
      <c r="E16" s="37"/>
      <c r="F16" s="25"/>
      <c r="G16" s="141">
        <f>SUM(G13:G15)</f>
        <v>924000000</v>
      </c>
      <c r="H16" s="90"/>
      <c r="I16" s="141">
        <f>SUM(I13:I15)</f>
        <v>5650789665</v>
      </c>
      <c r="J16" s="90"/>
      <c r="K16" s="141">
        <f>SUM(K13:K15)</f>
        <v>75000000</v>
      </c>
      <c r="L16" s="90"/>
      <c r="M16" s="141">
        <f>SUM(M13:M15)</f>
        <v>56543815</v>
      </c>
      <c r="N16" s="86"/>
      <c r="O16" s="141">
        <f>SUM(O13:O15)</f>
        <v>6706333480</v>
      </c>
    </row>
    <row r="17" spans="1:15" s="39" customFormat="1" ht="16.5" customHeight="1" thickTop="1">
      <c r="A17" s="21"/>
      <c r="B17" s="25"/>
      <c r="C17" s="25"/>
      <c r="D17" s="25"/>
      <c r="E17" s="37"/>
      <c r="F17" s="25"/>
      <c r="G17" s="90"/>
      <c r="H17" s="90"/>
      <c r="I17" s="90"/>
      <c r="J17" s="90"/>
      <c r="K17" s="90"/>
      <c r="L17" s="90"/>
      <c r="M17" s="90"/>
      <c r="N17" s="86"/>
      <c r="O17" s="90"/>
    </row>
    <row r="18" spans="1:15" s="39" customFormat="1" ht="16.5" customHeight="1">
      <c r="A18" s="21"/>
      <c r="B18" s="25"/>
      <c r="C18" s="25"/>
      <c r="D18" s="25"/>
      <c r="E18" s="37"/>
      <c r="F18" s="25"/>
      <c r="G18" s="90"/>
      <c r="H18" s="90"/>
      <c r="I18" s="90"/>
      <c r="J18" s="90"/>
      <c r="K18" s="90"/>
      <c r="L18" s="90"/>
      <c r="M18" s="90"/>
      <c r="N18" s="86"/>
      <c r="O18" s="90"/>
    </row>
    <row r="19" spans="1:15" s="39" customFormat="1" ht="16.5" customHeight="1">
      <c r="A19" s="21" t="s">
        <v>177</v>
      </c>
      <c r="B19" s="133"/>
      <c r="D19" s="133"/>
      <c r="E19" s="133"/>
      <c r="F19" s="37"/>
      <c r="G19" s="5">
        <v>924000000</v>
      </c>
      <c r="H19" s="86"/>
      <c r="I19" s="5">
        <v>5650789665</v>
      </c>
      <c r="J19" s="86"/>
      <c r="K19" s="5">
        <v>92400000</v>
      </c>
      <c r="L19" s="86"/>
      <c r="M19" s="5">
        <v>144951753</v>
      </c>
      <c r="N19" s="86"/>
      <c r="O19" s="5">
        <v>6812141418</v>
      </c>
    </row>
    <row r="20" spans="1:15" s="39" customFormat="1" ht="16.5" customHeight="1">
      <c r="A20" s="21"/>
      <c r="B20" s="139" t="s">
        <v>97</v>
      </c>
      <c r="C20" s="41"/>
      <c r="D20" s="133"/>
      <c r="E20" s="133"/>
      <c r="F20" s="37"/>
      <c r="G20" s="142">
        <v>0</v>
      </c>
      <c r="H20" s="86"/>
      <c r="I20" s="142">
        <v>0</v>
      </c>
      <c r="J20" s="86"/>
      <c r="K20" s="142">
        <v>0</v>
      </c>
      <c r="L20" s="86"/>
      <c r="M20" s="142">
        <f>'PL 5-6 3M'!K39</f>
        <v>-19335389</v>
      </c>
      <c r="N20" s="86"/>
      <c r="O20" s="6">
        <f>SUM(G20:M20)</f>
        <v>-19335389</v>
      </c>
    </row>
    <row r="21" spans="1:15" s="39" customFormat="1" ht="6" customHeight="1">
      <c r="A21" s="41"/>
      <c r="B21" s="25"/>
      <c r="C21" s="25"/>
      <c r="D21" s="25"/>
      <c r="E21" s="37"/>
      <c r="F21" s="25"/>
      <c r="G21" s="140"/>
      <c r="H21" s="90"/>
      <c r="I21" s="140"/>
      <c r="J21" s="86"/>
      <c r="K21" s="140"/>
      <c r="L21" s="86"/>
      <c r="M21" s="140"/>
      <c r="N21" s="86"/>
      <c r="O21" s="140"/>
    </row>
    <row r="22" spans="1:15" s="39" customFormat="1" ht="16.5" customHeight="1" thickBot="1">
      <c r="A22" s="21" t="s">
        <v>178</v>
      </c>
      <c r="B22" s="25"/>
      <c r="C22" s="25"/>
      <c r="D22" s="25"/>
      <c r="E22" s="37"/>
      <c r="F22" s="25"/>
      <c r="G22" s="141">
        <f>SUM(G19:G21)</f>
        <v>924000000</v>
      </c>
      <c r="H22" s="90"/>
      <c r="I22" s="141">
        <f>SUM(I19:I21)</f>
        <v>5650789665</v>
      </c>
      <c r="J22" s="90"/>
      <c r="K22" s="141">
        <f>SUM(K19:K21)</f>
        <v>92400000</v>
      </c>
      <c r="L22" s="90"/>
      <c r="M22" s="141">
        <f>SUM(M19:M21)</f>
        <v>125616364</v>
      </c>
      <c r="N22" s="86"/>
      <c r="O22" s="141">
        <f>SUM(O19:O21)</f>
        <v>6792806029</v>
      </c>
    </row>
    <row r="23" spans="1:15" s="39" customFormat="1" ht="16.5" customHeight="1" thickTop="1">
      <c r="A23" s="21"/>
      <c r="B23" s="25"/>
      <c r="C23" s="25"/>
      <c r="D23" s="25"/>
      <c r="E23" s="37"/>
      <c r="F23" s="25"/>
      <c r="G23" s="90"/>
      <c r="H23" s="90"/>
      <c r="I23" s="90"/>
      <c r="J23" s="90"/>
      <c r="K23" s="90"/>
      <c r="L23" s="90"/>
      <c r="M23" s="90"/>
      <c r="N23" s="86"/>
      <c r="O23" s="90"/>
    </row>
    <row r="24" spans="1:15" s="39" customFormat="1" ht="16.5" customHeight="1">
      <c r="A24" s="21"/>
      <c r="B24" s="25"/>
      <c r="C24" s="25"/>
      <c r="D24" s="25"/>
      <c r="E24" s="37"/>
      <c r="F24" s="25"/>
      <c r="G24" s="90"/>
      <c r="H24" s="90"/>
      <c r="I24" s="90"/>
      <c r="J24" s="90"/>
      <c r="K24" s="90"/>
      <c r="L24" s="90"/>
      <c r="M24" s="90"/>
      <c r="N24" s="86"/>
      <c r="O24" s="90"/>
    </row>
    <row r="25" spans="1:15" s="39" customFormat="1" ht="16.5" customHeight="1">
      <c r="A25" s="21"/>
      <c r="B25" s="25"/>
      <c r="C25" s="25"/>
      <c r="D25" s="25"/>
      <c r="E25" s="37"/>
      <c r="F25" s="25"/>
      <c r="G25" s="90"/>
      <c r="H25" s="90"/>
      <c r="I25" s="90"/>
      <c r="J25" s="90"/>
      <c r="K25" s="90"/>
      <c r="L25" s="90"/>
      <c r="M25" s="90"/>
      <c r="N25" s="86"/>
      <c r="O25" s="90"/>
    </row>
    <row r="26" spans="1:15" s="39" customFormat="1" ht="16.5" customHeight="1">
      <c r="A26" s="21"/>
      <c r="B26" s="25"/>
      <c r="C26" s="25"/>
      <c r="D26" s="25"/>
      <c r="E26" s="37"/>
      <c r="F26" s="25"/>
      <c r="G26" s="90"/>
      <c r="H26" s="90"/>
      <c r="I26" s="90"/>
      <c r="J26" s="90"/>
      <c r="K26" s="90"/>
      <c r="L26" s="90"/>
      <c r="M26" s="90"/>
      <c r="N26" s="86"/>
      <c r="O26" s="90"/>
    </row>
    <row r="27" spans="1:15" s="39" customFormat="1" ht="16.5" customHeight="1">
      <c r="A27" s="21"/>
      <c r="B27" s="25"/>
      <c r="C27" s="25"/>
      <c r="D27" s="25"/>
      <c r="E27" s="37"/>
      <c r="F27" s="25"/>
      <c r="G27" s="90"/>
      <c r="H27" s="90"/>
      <c r="I27" s="90"/>
      <c r="J27" s="90"/>
      <c r="K27" s="90"/>
      <c r="L27" s="90"/>
      <c r="M27" s="90"/>
      <c r="N27" s="86"/>
      <c r="O27" s="90"/>
    </row>
    <row r="28" spans="1:15" s="39" customFormat="1" ht="16.5" customHeight="1">
      <c r="A28" s="21"/>
      <c r="B28" s="25"/>
      <c r="C28" s="25"/>
      <c r="D28" s="25"/>
      <c r="E28" s="37"/>
      <c r="F28" s="25"/>
      <c r="G28" s="90"/>
      <c r="H28" s="90"/>
      <c r="I28" s="90"/>
      <c r="J28" s="90"/>
      <c r="K28" s="90"/>
      <c r="L28" s="90"/>
      <c r="M28" s="90"/>
      <c r="N28" s="86"/>
      <c r="O28" s="90"/>
    </row>
    <row r="29" spans="1:15" s="39" customFormat="1" ht="16.5" customHeight="1">
      <c r="A29" s="21"/>
      <c r="B29" s="25"/>
      <c r="C29" s="25"/>
      <c r="D29" s="25"/>
      <c r="E29" s="37"/>
      <c r="F29" s="25"/>
      <c r="G29" s="90"/>
      <c r="H29" s="90"/>
      <c r="I29" s="90"/>
      <c r="J29" s="90"/>
      <c r="K29" s="90"/>
      <c r="L29" s="90"/>
      <c r="M29" s="90"/>
      <c r="N29" s="86"/>
      <c r="O29" s="90"/>
    </row>
    <row r="30" spans="1:15" s="39" customFormat="1" ht="16.5" customHeight="1">
      <c r="A30" s="21"/>
      <c r="B30" s="25"/>
      <c r="C30" s="25"/>
      <c r="D30" s="25"/>
      <c r="E30" s="37"/>
      <c r="F30" s="25"/>
      <c r="G30" s="90"/>
      <c r="H30" s="90"/>
      <c r="I30" s="90"/>
      <c r="J30" s="90"/>
      <c r="K30" s="90"/>
      <c r="L30" s="90"/>
      <c r="M30" s="90"/>
      <c r="N30" s="86"/>
      <c r="O30" s="90"/>
    </row>
    <row r="31" spans="1:15" s="39" customFormat="1" ht="16.5" customHeight="1">
      <c r="A31" s="21"/>
      <c r="B31" s="25"/>
      <c r="C31" s="25"/>
      <c r="D31" s="25"/>
      <c r="E31" s="37"/>
      <c r="F31" s="25"/>
      <c r="G31" s="90"/>
      <c r="H31" s="90"/>
      <c r="I31" s="90"/>
      <c r="J31" s="90"/>
      <c r="K31" s="90"/>
      <c r="L31" s="90"/>
      <c r="M31" s="90"/>
      <c r="N31" s="86"/>
      <c r="O31" s="90"/>
    </row>
    <row r="32" spans="1:15" s="39" customFormat="1" ht="16.5" customHeight="1">
      <c r="A32" s="21"/>
      <c r="B32" s="25"/>
      <c r="C32" s="25"/>
      <c r="D32" s="25"/>
      <c r="E32" s="37"/>
      <c r="F32" s="25"/>
      <c r="G32" s="90"/>
      <c r="H32" s="90"/>
      <c r="I32" s="90"/>
      <c r="J32" s="90"/>
      <c r="K32" s="90"/>
      <c r="L32" s="90"/>
      <c r="M32" s="90"/>
      <c r="N32" s="86"/>
      <c r="O32" s="90"/>
    </row>
    <row r="33" spans="1:15" s="39" customFormat="1" ht="16.5" customHeight="1">
      <c r="A33" s="21"/>
      <c r="B33" s="25"/>
      <c r="C33" s="25"/>
      <c r="D33" s="25"/>
      <c r="E33" s="37"/>
      <c r="F33" s="25"/>
      <c r="G33" s="90"/>
      <c r="H33" s="90"/>
      <c r="I33" s="90"/>
      <c r="J33" s="90"/>
      <c r="K33" s="90"/>
      <c r="L33" s="90"/>
      <c r="M33" s="90"/>
      <c r="N33" s="86"/>
      <c r="O33" s="90"/>
    </row>
    <row r="34" spans="1:15" s="39" customFormat="1" ht="16.5" customHeight="1">
      <c r="A34" s="21"/>
      <c r="B34" s="25"/>
      <c r="C34" s="25"/>
      <c r="D34" s="25"/>
      <c r="E34" s="37"/>
      <c r="F34" s="25"/>
      <c r="G34" s="90"/>
      <c r="H34" s="90"/>
      <c r="I34" s="90"/>
      <c r="J34" s="90"/>
      <c r="K34" s="90"/>
      <c r="L34" s="90"/>
      <c r="M34" s="90"/>
      <c r="N34" s="86"/>
      <c r="O34" s="90"/>
    </row>
    <row r="35" spans="1:15" s="39" customFormat="1" ht="16.5" customHeight="1">
      <c r="A35" s="21"/>
      <c r="B35" s="25"/>
      <c r="C35" s="25"/>
      <c r="D35" s="25"/>
      <c r="E35" s="37"/>
      <c r="F35" s="25"/>
      <c r="G35" s="90"/>
      <c r="H35" s="90"/>
      <c r="I35" s="90"/>
      <c r="J35" s="90"/>
      <c r="K35" s="90"/>
      <c r="L35" s="90"/>
      <c r="M35" s="90"/>
      <c r="N35" s="86"/>
      <c r="O35" s="90"/>
    </row>
    <row r="36" spans="1:15" s="39" customFormat="1" ht="16.5" customHeight="1">
      <c r="A36" s="21"/>
      <c r="B36" s="25"/>
      <c r="C36" s="25"/>
      <c r="D36" s="25"/>
      <c r="E36" s="37"/>
      <c r="F36" s="25"/>
      <c r="G36" s="90"/>
      <c r="H36" s="90"/>
      <c r="I36" s="90"/>
      <c r="J36" s="90"/>
      <c r="K36" s="90"/>
      <c r="L36" s="90"/>
      <c r="M36" s="90"/>
      <c r="N36" s="86"/>
      <c r="O36" s="90"/>
    </row>
    <row r="37" spans="1:15" s="39" customFormat="1" ht="16.5" customHeight="1">
      <c r="A37" s="21"/>
      <c r="B37" s="25"/>
      <c r="C37" s="25"/>
      <c r="D37" s="25"/>
      <c r="E37" s="37"/>
      <c r="F37" s="25"/>
      <c r="G37" s="90"/>
      <c r="H37" s="90"/>
      <c r="I37" s="90"/>
      <c r="J37" s="90"/>
      <c r="K37" s="90"/>
      <c r="L37" s="90"/>
      <c r="M37" s="90"/>
      <c r="N37" s="86"/>
      <c r="O37" s="90"/>
    </row>
    <row r="38" spans="1:15" s="39" customFormat="1" ht="16.5" customHeight="1">
      <c r="A38" s="21"/>
      <c r="B38" s="25"/>
      <c r="C38" s="25"/>
      <c r="D38" s="25"/>
      <c r="E38" s="37"/>
      <c r="F38" s="25"/>
      <c r="G38" s="90"/>
      <c r="H38" s="90"/>
      <c r="I38" s="90"/>
      <c r="J38" s="90"/>
      <c r="K38" s="90"/>
      <c r="L38" s="90"/>
      <c r="M38" s="90"/>
      <c r="N38" s="86"/>
      <c r="O38" s="90"/>
    </row>
    <row r="39" spans="1:15" s="39" customFormat="1" ht="16.5" customHeight="1">
      <c r="A39" s="21"/>
      <c r="B39" s="25"/>
      <c r="C39" s="25"/>
      <c r="D39" s="25"/>
      <c r="E39" s="37"/>
      <c r="F39" s="25"/>
      <c r="G39" s="90"/>
      <c r="H39" s="90"/>
      <c r="I39" s="90"/>
      <c r="J39" s="90"/>
      <c r="K39" s="90"/>
      <c r="L39" s="90"/>
      <c r="M39" s="90"/>
      <c r="N39" s="86"/>
      <c r="O39" s="90"/>
    </row>
    <row r="40" spans="1:15" s="39" customFormat="1" ht="16.5" customHeight="1">
      <c r="A40" s="21"/>
      <c r="B40" s="25"/>
      <c r="C40" s="25"/>
      <c r="D40" s="25"/>
      <c r="E40" s="37"/>
      <c r="F40" s="25"/>
      <c r="G40" s="90"/>
      <c r="H40" s="90"/>
      <c r="I40" s="90"/>
      <c r="J40" s="90"/>
      <c r="K40" s="90"/>
      <c r="L40" s="90"/>
      <c r="M40" s="90"/>
      <c r="N40" s="86"/>
      <c r="O40" s="90"/>
    </row>
    <row r="41" spans="1:15" s="39" customFormat="1" ht="16.5" customHeight="1">
      <c r="A41" s="21"/>
      <c r="B41" s="25"/>
      <c r="C41" s="25"/>
      <c r="D41" s="25"/>
      <c r="E41" s="37"/>
      <c r="F41" s="25"/>
      <c r="G41" s="90"/>
      <c r="H41" s="90"/>
      <c r="I41" s="90"/>
      <c r="J41" s="90"/>
      <c r="K41" s="90"/>
      <c r="L41" s="90"/>
      <c r="M41" s="90"/>
      <c r="N41" s="86"/>
      <c r="O41" s="90"/>
    </row>
    <row r="42" spans="1:15" s="39" customFormat="1" ht="16.5" customHeight="1">
      <c r="A42" s="21"/>
      <c r="B42" s="25"/>
      <c r="C42" s="25"/>
      <c r="D42" s="25"/>
      <c r="E42" s="37"/>
      <c r="F42" s="25"/>
      <c r="G42" s="90"/>
      <c r="H42" s="90"/>
      <c r="I42" s="90"/>
      <c r="J42" s="90"/>
      <c r="K42" s="90"/>
      <c r="L42" s="90"/>
      <c r="M42" s="90"/>
      <c r="N42" s="86"/>
      <c r="O42" s="90"/>
    </row>
    <row r="43" spans="1:15" s="39" customFormat="1" ht="16.5" customHeight="1">
      <c r="A43" s="21"/>
      <c r="B43" s="25"/>
      <c r="C43" s="25"/>
      <c r="D43" s="25"/>
      <c r="E43" s="37"/>
      <c r="F43" s="25"/>
      <c r="G43" s="90"/>
      <c r="H43" s="90"/>
      <c r="I43" s="90"/>
      <c r="J43" s="90"/>
      <c r="K43" s="90"/>
      <c r="L43" s="90"/>
      <c r="M43" s="90"/>
      <c r="N43" s="86"/>
      <c r="O43" s="90"/>
    </row>
    <row r="44" spans="1:15" s="39" customFormat="1" ht="16.5" customHeight="1">
      <c r="A44" s="21"/>
      <c r="B44" s="25"/>
      <c r="C44" s="25"/>
      <c r="D44" s="25"/>
      <c r="E44" s="37"/>
      <c r="F44" s="25"/>
      <c r="G44" s="90"/>
      <c r="H44" s="90"/>
      <c r="I44" s="90"/>
      <c r="J44" s="90"/>
      <c r="K44" s="90"/>
      <c r="L44" s="90"/>
      <c r="M44" s="90"/>
      <c r="N44" s="86"/>
      <c r="O44" s="90"/>
    </row>
    <row r="45" spans="1:15" s="39" customFormat="1" ht="16.5" customHeight="1">
      <c r="A45" s="21"/>
      <c r="B45" s="25"/>
      <c r="C45" s="25"/>
      <c r="D45" s="25"/>
      <c r="E45" s="37"/>
      <c r="F45" s="25"/>
      <c r="G45" s="90"/>
      <c r="H45" s="90"/>
      <c r="I45" s="90"/>
      <c r="J45" s="90"/>
      <c r="K45" s="90"/>
      <c r="L45" s="90"/>
      <c r="M45" s="90"/>
      <c r="N45" s="86"/>
      <c r="O45" s="90"/>
    </row>
    <row r="46" spans="1:15" s="39" customFormat="1" ht="16.5" customHeight="1">
      <c r="A46" s="21"/>
      <c r="B46" s="25"/>
      <c r="C46" s="25"/>
      <c r="D46" s="25"/>
      <c r="E46" s="37"/>
      <c r="F46" s="25"/>
      <c r="G46" s="90"/>
      <c r="H46" s="90"/>
      <c r="I46" s="90"/>
      <c r="J46" s="90"/>
      <c r="K46" s="90"/>
      <c r="L46" s="90"/>
      <c r="M46" s="90"/>
      <c r="N46" s="86"/>
      <c r="O46" s="90"/>
    </row>
    <row r="47" spans="1:15" s="39" customFormat="1" ht="16.5" customHeight="1">
      <c r="A47" s="21"/>
      <c r="B47" s="25"/>
      <c r="C47" s="25"/>
      <c r="D47" s="25"/>
      <c r="E47" s="37"/>
      <c r="F47" s="25"/>
      <c r="G47" s="90"/>
      <c r="H47" s="90"/>
      <c r="I47" s="90"/>
      <c r="J47" s="90"/>
      <c r="K47" s="90"/>
      <c r="L47" s="90"/>
      <c r="M47" s="90"/>
      <c r="N47" s="86"/>
      <c r="O47" s="90"/>
    </row>
    <row r="48" spans="1:15" s="39" customFormat="1" ht="16.5" customHeight="1">
      <c r="A48" s="21"/>
      <c r="B48" s="25"/>
      <c r="C48" s="25"/>
      <c r="D48" s="25"/>
      <c r="E48" s="37"/>
      <c r="F48" s="25"/>
      <c r="G48" s="90"/>
      <c r="H48" s="90"/>
      <c r="I48" s="90"/>
      <c r="J48" s="90"/>
      <c r="K48" s="90"/>
      <c r="L48" s="90"/>
      <c r="M48" s="90"/>
      <c r="N48" s="86"/>
      <c r="O48" s="90"/>
    </row>
    <row r="49" spans="1:15" s="39" customFormat="1" ht="15.75" customHeight="1">
      <c r="A49" s="21"/>
      <c r="B49" s="25"/>
      <c r="C49" s="25"/>
      <c r="D49" s="25"/>
      <c r="E49" s="37"/>
      <c r="F49" s="25"/>
      <c r="G49" s="90"/>
      <c r="H49" s="90"/>
      <c r="I49" s="90"/>
      <c r="J49" s="90"/>
      <c r="K49" s="90"/>
      <c r="L49" s="90"/>
      <c r="M49" s="90"/>
      <c r="N49" s="86"/>
      <c r="O49" s="90"/>
    </row>
    <row r="50" spans="1:15" s="39" customFormat="1" ht="15.75" customHeight="1">
      <c r="A50" s="21"/>
      <c r="B50" s="25"/>
      <c r="C50" s="25"/>
      <c r="D50" s="25"/>
      <c r="E50" s="37"/>
      <c r="F50" s="25"/>
      <c r="G50" s="90"/>
      <c r="H50" s="90"/>
      <c r="I50" s="90"/>
      <c r="J50" s="90"/>
      <c r="K50" s="90"/>
      <c r="L50" s="90"/>
      <c r="M50" s="90"/>
      <c r="N50" s="86"/>
      <c r="O50" s="90"/>
    </row>
    <row r="51" spans="1:15" s="39" customFormat="1" ht="9.75" customHeight="1">
      <c r="A51" s="21"/>
      <c r="B51" s="25"/>
      <c r="C51" s="25"/>
      <c r="D51" s="25"/>
      <c r="E51" s="37"/>
      <c r="F51" s="25"/>
      <c r="G51" s="90"/>
      <c r="H51" s="90"/>
      <c r="I51" s="90"/>
      <c r="J51" s="90"/>
      <c r="K51" s="90"/>
      <c r="L51" s="90"/>
      <c r="M51" s="90"/>
      <c r="N51" s="86"/>
      <c r="O51" s="90"/>
    </row>
    <row r="52" spans="1:15" ht="16.5" customHeight="1">
      <c r="A52" s="152" t="s">
        <v>134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</row>
    <row r="53" spans="1:15" s="50" customFormat="1" ht="16.5" customHeight="1">
      <c r="A53" s="153" t="s">
        <v>137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</row>
    <row r="54" spans="1:15" s="39" customFormat="1" ht="16.5" customHeight="1">
      <c r="A54" s="21"/>
      <c r="B54" s="25"/>
      <c r="C54" s="25"/>
      <c r="D54" s="25"/>
      <c r="E54" s="37"/>
      <c r="F54" s="25"/>
      <c r="G54" s="90"/>
      <c r="H54" s="90"/>
      <c r="I54" s="90"/>
      <c r="J54" s="90"/>
      <c r="K54" s="90"/>
      <c r="L54" s="90"/>
      <c r="M54" s="90"/>
      <c r="N54" s="86"/>
      <c r="O54" s="90"/>
    </row>
    <row r="55" spans="1:15" s="39" customFormat="1" ht="16.5" customHeight="1">
      <c r="A55" s="21"/>
      <c r="B55" s="25"/>
      <c r="C55" s="25"/>
      <c r="D55" s="25"/>
      <c r="E55" s="37"/>
      <c r="F55" s="25"/>
      <c r="G55" s="90"/>
      <c r="H55" s="90"/>
      <c r="I55" s="90"/>
      <c r="J55" s="90"/>
      <c r="K55" s="90"/>
      <c r="L55" s="90"/>
      <c r="M55" s="90"/>
      <c r="N55" s="86"/>
      <c r="O55" s="90"/>
    </row>
    <row r="56" spans="1:15" ht="21.9" customHeight="1">
      <c r="A56" s="151" t="s">
        <v>143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</row>
  </sheetData>
  <mergeCells count="5">
    <mergeCell ref="G6:O6"/>
    <mergeCell ref="K7:M7"/>
    <mergeCell ref="A52:O52"/>
    <mergeCell ref="A53:O53"/>
    <mergeCell ref="A56:O56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8CD74-5B47-4023-A4CA-4D9220769773}">
  <sheetPr codeName="Sheet6"/>
  <dimension ref="A1:M110"/>
  <sheetViews>
    <sheetView zoomScale="130" zoomScaleNormal="130" zoomScaleSheetLayoutView="92" workbookViewId="0">
      <selection activeCell="D118" sqref="D118"/>
    </sheetView>
  </sheetViews>
  <sheetFormatPr defaultColWidth="9.109375" defaultRowHeight="16.5" customHeight="1"/>
  <cols>
    <col min="1" max="3" width="1.109375" style="25" customWidth="1"/>
    <col min="4" max="4" width="47.77734375" style="25" customWidth="1"/>
    <col min="5" max="5" width="6.109375" style="37" customWidth="1"/>
    <col min="6" max="6" width="1" style="25" customWidth="1"/>
    <col min="7" max="7" width="13.77734375" style="90" customWidth="1"/>
    <col min="8" max="8" width="1" style="25" customWidth="1"/>
    <col min="9" max="9" width="13.77734375" style="90" customWidth="1"/>
    <col min="10" max="10" width="1" style="86" customWidth="1"/>
    <col min="11" max="11" width="13.77734375" style="90" customWidth="1"/>
    <col min="12" max="12" width="1" style="86" customWidth="1"/>
    <col min="13" max="13" width="13.77734375" style="90" customWidth="1"/>
    <col min="14" max="16384" width="9.109375" style="25"/>
  </cols>
  <sheetData>
    <row r="1" spans="1:13" ht="16.5" customHeight="1">
      <c r="A1" s="20" t="s">
        <v>106</v>
      </c>
    </row>
    <row r="2" spans="1:13" ht="16.5" customHeight="1">
      <c r="A2" s="161" t="s">
        <v>81</v>
      </c>
      <c r="B2" s="161"/>
      <c r="C2" s="161"/>
      <c r="D2" s="161"/>
      <c r="F2" s="58"/>
      <c r="H2" s="58"/>
      <c r="J2" s="72"/>
      <c r="L2" s="72"/>
    </row>
    <row r="3" spans="1:13" ht="16.5" customHeight="1">
      <c r="A3" s="73" t="s">
        <v>176</v>
      </c>
      <c r="B3" s="74"/>
      <c r="C3" s="74"/>
      <c r="D3" s="74"/>
      <c r="E3" s="75"/>
      <c r="F3" s="74"/>
      <c r="G3" s="97"/>
      <c r="H3" s="74"/>
      <c r="I3" s="97"/>
      <c r="J3" s="76"/>
      <c r="K3" s="97"/>
      <c r="L3" s="76"/>
      <c r="M3" s="97"/>
    </row>
    <row r="4" spans="1:13" ht="16.5" customHeight="1">
      <c r="A4" s="21"/>
      <c r="B4" s="58"/>
      <c r="C4" s="58"/>
      <c r="D4" s="58"/>
      <c r="F4" s="58"/>
      <c r="H4" s="58"/>
      <c r="J4" s="72"/>
      <c r="L4" s="72"/>
    </row>
    <row r="5" spans="1:13" ht="16.5" customHeight="1">
      <c r="A5" s="21"/>
      <c r="B5" s="58"/>
      <c r="C5" s="58"/>
      <c r="D5" s="58"/>
      <c r="F5" s="58"/>
      <c r="H5" s="58"/>
      <c r="J5" s="72"/>
      <c r="L5" s="72"/>
    </row>
    <row r="6" spans="1:13" ht="16.5" customHeight="1">
      <c r="A6" s="21"/>
      <c r="B6" s="58"/>
      <c r="C6" s="58"/>
      <c r="D6" s="58"/>
      <c r="F6" s="58"/>
      <c r="G6" s="162" t="s">
        <v>50</v>
      </c>
      <c r="H6" s="162"/>
      <c r="I6" s="162"/>
      <c r="J6" s="72"/>
      <c r="K6" s="162" t="s">
        <v>47</v>
      </c>
      <c r="L6" s="162"/>
      <c r="M6" s="162"/>
    </row>
    <row r="7" spans="1:13" ht="16.5" customHeight="1">
      <c r="A7" s="58"/>
      <c r="B7" s="58"/>
      <c r="C7" s="58"/>
      <c r="D7" s="58"/>
      <c r="E7" s="23"/>
      <c r="F7" s="22"/>
      <c r="G7" s="150" t="s">
        <v>87</v>
      </c>
      <c r="H7" s="150"/>
      <c r="I7" s="150"/>
      <c r="J7" s="20"/>
      <c r="K7" s="150" t="s">
        <v>87</v>
      </c>
      <c r="L7" s="150"/>
      <c r="M7" s="150"/>
    </row>
    <row r="8" spans="1:13" ht="16.5" customHeight="1">
      <c r="A8" s="58"/>
      <c r="B8" s="58"/>
      <c r="C8" s="58"/>
      <c r="D8" s="58"/>
      <c r="E8" s="23"/>
      <c r="F8" s="22"/>
      <c r="G8" s="32" t="s">
        <v>88</v>
      </c>
      <c r="H8" s="32"/>
      <c r="I8" s="32" t="s">
        <v>88</v>
      </c>
      <c r="J8" s="61"/>
      <c r="K8" s="32" t="s">
        <v>88</v>
      </c>
      <c r="L8" s="32"/>
      <c r="M8" s="32" t="s">
        <v>88</v>
      </c>
    </row>
    <row r="9" spans="1:13" ht="16.5" customHeight="1">
      <c r="A9" s="58"/>
      <c r="B9" s="58"/>
      <c r="C9" s="58"/>
      <c r="D9" s="58"/>
      <c r="E9" s="23"/>
      <c r="F9" s="22"/>
      <c r="G9" s="67" t="s">
        <v>172</v>
      </c>
      <c r="H9" s="32"/>
      <c r="I9" s="67" t="s">
        <v>172</v>
      </c>
      <c r="J9" s="61"/>
      <c r="K9" s="67" t="s">
        <v>172</v>
      </c>
      <c r="L9" s="32"/>
      <c r="M9" s="67" t="s">
        <v>172</v>
      </c>
    </row>
    <row r="10" spans="1:13" ht="16.5" customHeight="1">
      <c r="F10" s="23"/>
      <c r="G10" s="35" t="s">
        <v>175</v>
      </c>
      <c r="H10" s="23"/>
      <c r="I10" s="35" t="s">
        <v>124</v>
      </c>
      <c r="J10" s="51"/>
      <c r="K10" s="35" t="s">
        <v>175</v>
      </c>
      <c r="L10" s="23"/>
      <c r="M10" s="35" t="s">
        <v>124</v>
      </c>
    </row>
    <row r="11" spans="1:13" ht="16.5" customHeight="1">
      <c r="E11" s="29" t="s">
        <v>65</v>
      </c>
      <c r="F11" s="37"/>
      <c r="G11" s="7" t="s">
        <v>2</v>
      </c>
      <c r="H11" s="8"/>
      <c r="I11" s="7" t="s">
        <v>2</v>
      </c>
      <c r="J11" s="8"/>
      <c r="K11" s="7" t="s">
        <v>2</v>
      </c>
      <c r="L11" s="8"/>
      <c r="M11" s="7" t="s">
        <v>2</v>
      </c>
    </row>
    <row r="12" spans="1:13" ht="16.5" customHeight="1">
      <c r="F12" s="37"/>
      <c r="G12" s="32"/>
      <c r="H12" s="23"/>
      <c r="I12" s="32"/>
      <c r="J12" s="25"/>
      <c r="K12" s="32"/>
      <c r="L12" s="37"/>
      <c r="M12" s="32"/>
    </row>
    <row r="13" spans="1:13" ht="16.5" customHeight="1">
      <c r="A13" s="39" t="s">
        <v>29</v>
      </c>
      <c r="E13" s="23"/>
      <c r="F13" s="23"/>
      <c r="G13" s="44">
        <f>'PL 5-6 3M'!G36</f>
        <v>170728297</v>
      </c>
      <c r="I13" s="44">
        <v>153361051</v>
      </c>
      <c r="J13" s="89"/>
      <c r="K13" s="61">
        <f>'PL 5-6 3M'!K36</f>
        <v>583876</v>
      </c>
      <c r="L13" s="25"/>
      <c r="M13" s="61">
        <v>-14436038</v>
      </c>
    </row>
    <row r="14" spans="1:13" ht="16.5" customHeight="1">
      <c r="A14" s="25" t="s">
        <v>182</v>
      </c>
      <c r="G14" s="44"/>
      <c r="H14" s="37"/>
      <c r="I14" s="9"/>
      <c r="J14" s="25"/>
      <c r="K14" s="44"/>
      <c r="L14" s="25"/>
      <c r="M14" s="9"/>
    </row>
    <row r="15" spans="1:13" ht="16.5" customHeight="1">
      <c r="A15" s="25" t="s">
        <v>30</v>
      </c>
      <c r="G15" s="44"/>
      <c r="I15" s="44"/>
      <c r="J15" s="89"/>
      <c r="K15" s="61"/>
      <c r="L15" s="25"/>
      <c r="M15" s="61"/>
    </row>
    <row r="16" spans="1:13" ht="16.5" customHeight="1">
      <c r="B16" s="143" t="s">
        <v>52</v>
      </c>
      <c r="G16" s="44">
        <v>27094748</v>
      </c>
      <c r="I16" s="9">
        <v>31786477</v>
      </c>
      <c r="J16" s="89"/>
      <c r="K16" s="44">
        <v>16397</v>
      </c>
      <c r="L16" s="44"/>
      <c r="M16" s="9">
        <v>53297</v>
      </c>
    </row>
    <row r="17" spans="1:13" ht="16.5" customHeight="1">
      <c r="B17" s="25" t="s">
        <v>165</v>
      </c>
      <c r="G17" s="44"/>
    </row>
    <row r="18" spans="1:13" ht="16.5" customHeight="1">
      <c r="C18" s="25" t="s">
        <v>145</v>
      </c>
      <c r="E18" s="37">
        <v>8.1999999999999993</v>
      </c>
      <c r="G18" s="44">
        <v>-8102974</v>
      </c>
      <c r="I18" s="9">
        <v>-3794464</v>
      </c>
      <c r="J18" s="89"/>
      <c r="K18" s="44">
        <v>0</v>
      </c>
      <c r="L18" s="44"/>
      <c r="M18" s="61">
        <v>0</v>
      </c>
    </row>
    <row r="19" spans="1:13" ht="16.5" customHeight="1">
      <c r="A19" s="20"/>
      <c r="B19" s="143" t="s">
        <v>13</v>
      </c>
      <c r="C19" s="40"/>
      <c r="G19" s="44">
        <v>211649</v>
      </c>
      <c r="I19" s="9">
        <v>202390</v>
      </c>
      <c r="J19" s="89"/>
      <c r="K19" s="44">
        <v>88058</v>
      </c>
      <c r="L19" s="44"/>
      <c r="M19" s="9">
        <v>85002</v>
      </c>
    </row>
    <row r="20" spans="1:13" ht="16.5" customHeight="1">
      <c r="A20" s="20"/>
      <c r="B20" s="143" t="s">
        <v>194</v>
      </c>
      <c r="C20" s="40"/>
      <c r="G20" s="44">
        <v>0</v>
      </c>
      <c r="I20" s="9">
        <v>-1322536</v>
      </c>
      <c r="J20" s="25"/>
      <c r="K20" s="44">
        <v>0</v>
      </c>
      <c r="L20" s="44"/>
      <c r="M20" s="9">
        <v>0</v>
      </c>
    </row>
    <row r="21" spans="1:13" ht="16.5" customHeight="1">
      <c r="A21" s="20"/>
      <c r="B21" s="143" t="s">
        <v>200</v>
      </c>
      <c r="C21" s="40"/>
      <c r="G21" s="44">
        <v>-2482675</v>
      </c>
      <c r="I21" s="9">
        <v>-3327092</v>
      </c>
      <c r="J21" s="25"/>
      <c r="K21" s="44">
        <v>21045</v>
      </c>
      <c r="L21" s="44"/>
      <c r="M21" s="9">
        <v>-1572498</v>
      </c>
    </row>
    <row r="22" spans="1:13" ht="16.5" customHeight="1">
      <c r="A22" s="20"/>
      <c r="B22" s="143" t="s">
        <v>31</v>
      </c>
      <c r="C22" s="40"/>
      <c r="G22" s="44">
        <v>-1339819</v>
      </c>
      <c r="I22" s="44">
        <v>-2184639</v>
      </c>
      <c r="J22" s="89"/>
      <c r="K22" s="44">
        <v>0</v>
      </c>
      <c r="L22" s="44"/>
      <c r="M22" s="44">
        <v>-53647</v>
      </c>
    </row>
    <row r="23" spans="1:13" ht="16.5" customHeight="1">
      <c r="A23" s="20"/>
      <c r="B23" s="143" t="s">
        <v>21</v>
      </c>
      <c r="C23" s="40"/>
      <c r="G23" s="48">
        <v>9608593</v>
      </c>
      <c r="I23" s="13">
        <v>14863537</v>
      </c>
      <c r="J23" s="25"/>
      <c r="K23" s="48">
        <v>9316120</v>
      </c>
      <c r="L23" s="44"/>
      <c r="M23" s="13">
        <v>14502140</v>
      </c>
    </row>
    <row r="24" spans="1:13" ht="16.5" customHeight="1">
      <c r="A24" s="40"/>
      <c r="B24" s="25" t="s">
        <v>7</v>
      </c>
      <c r="C24" s="40"/>
      <c r="G24" s="61"/>
      <c r="I24" s="61"/>
      <c r="J24" s="25"/>
      <c r="K24" s="61"/>
      <c r="L24" s="25"/>
      <c r="M24" s="61"/>
    </row>
    <row r="25" spans="1:13" ht="16.5" customHeight="1">
      <c r="A25" s="39" t="s">
        <v>190</v>
      </c>
      <c r="B25" s="39"/>
      <c r="C25" s="39"/>
      <c r="D25" s="39"/>
      <c r="G25" s="61"/>
      <c r="H25" s="86"/>
      <c r="I25" s="61"/>
      <c r="J25" s="90"/>
      <c r="K25" s="61"/>
      <c r="M25" s="61"/>
    </row>
    <row r="26" spans="1:13" ht="16.5" customHeight="1">
      <c r="A26" s="144"/>
      <c r="B26" s="39" t="s">
        <v>93</v>
      </c>
      <c r="C26" s="39"/>
      <c r="D26" s="39"/>
      <c r="G26" s="61">
        <f>SUM(G13:G23)</f>
        <v>195717819</v>
      </c>
      <c r="H26" s="86"/>
      <c r="I26" s="61">
        <f>SUM(I13:I23)</f>
        <v>189584724</v>
      </c>
      <c r="J26" s="90"/>
      <c r="K26" s="61">
        <f>SUM(K13:K23)</f>
        <v>10025496</v>
      </c>
      <c r="M26" s="61">
        <f>SUM(M13:M23)</f>
        <v>-1421744</v>
      </c>
    </row>
    <row r="27" spans="1:13" ht="16.5" customHeight="1">
      <c r="A27" s="41" t="s">
        <v>46</v>
      </c>
      <c r="G27" s="61"/>
      <c r="H27" s="86"/>
      <c r="I27" s="61"/>
      <c r="J27" s="90"/>
      <c r="K27" s="61"/>
      <c r="M27" s="61"/>
    </row>
    <row r="28" spans="1:13" ht="16.5" customHeight="1">
      <c r="A28" s="41" t="s">
        <v>158</v>
      </c>
      <c r="G28" s="61"/>
      <c r="H28" s="86"/>
      <c r="I28" s="61"/>
      <c r="J28" s="90"/>
      <c r="K28" s="61"/>
      <c r="M28" s="61"/>
    </row>
    <row r="29" spans="1:13" ht="16.5" customHeight="1">
      <c r="A29" s="40"/>
      <c r="B29" s="145" t="s">
        <v>138</v>
      </c>
      <c r="G29" s="9">
        <v>-55383681</v>
      </c>
      <c r="H29" s="89"/>
      <c r="I29" s="9">
        <v>45533647</v>
      </c>
      <c r="J29" s="89"/>
      <c r="K29" s="44">
        <v>3944770</v>
      </c>
      <c r="L29" s="25"/>
      <c r="M29" s="9">
        <v>9607806</v>
      </c>
    </row>
    <row r="30" spans="1:13" ht="16.5" customHeight="1">
      <c r="A30" s="40"/>
      <c r="B30" s="145" t="s">
        <v>4</v>
      </c>
      <c r="G30" s="9">
        <v>-3530323</v>
      </c>
      <c r="H30" s="89"/>
      <c r="I30" s="9">
        <v>-475079</v>
      </c>
      <c r="J30" s="89"/>
      <c r="K30" s="44">
        <v>-132054</v>
      </c>
      <c r="L30" s="44"/>
      <c r="M30" s="9">
        <v>597379</v>
      </c>
    </row>
    <row r="31" spans="1:13" ht="16.5" customHeight="1">
      <c r="A31" s="40"/>
      <c r="B31" s="145" t="s">
        <v>53</v>
      </c>
      <c r="G31" s="44">
        <v>0</v>
      </c>
      <c r="H31" s="89"/>
      <c r="I31" s="9">
        <v>153266</v>
      </c>
      <c r="J31" s="89"/>
      <c r="K31" s="44">
        <v>0</v>
      </c>
      <c r="L31" s="44"/>
      <c r="M31" s="9">
        <v>0</v>
      </c>
    </row>
    <row r="32" spans="1:13" ht="16.5" customHeight="1">
      <c r="A32" s="40"/>
      <c r="B32" s="145" t="s">
        <v>32</v>
      </c>
      <c r="G32" s="9">
        <v>-571076</v>
      </c>
      <c r="H32" s="89"/>
      <c r="I32" s="9">
        <v>-1103836</v>
      </c>
      <c r="J32" s="89"/>
      <c r="K32" s="44">
        <v>197044</v>
      </c>
      <c r="L32" s="44"/>
      <c r="M32" s="9">
        <v>0</v>
      </c>
    </row>
    <row r="33" spans="1:13" ht="16.5" customHeight="1">
      <c r="A33" s="40" t="s">
        <v>159</v>
      </c>
      <c r="B33" s="145"/>
      <c r="G33" s="9"/>
      <c r="H33" s="89"/>
      <c r="I33" s="44"/>
      <c r="J33" s="89"/>
      <c r="K33" s="44"/>
      <c r="L33" s="44"/>
      <c r="M33" s="44"/>
    </row>
    <row r="34" spans="1:13" ht="16.5" customHeight="1">
      <c r="A34" s="40"/>
      <c r="B34" s="145" t="s">
        <v>104</v>
      </c>
      <c r="G34" s="44">
        <v>-28077012</v>
      </c>
      <c r="H34" s="89"/>
      <c r="I34" s="9">
        <v>-144310972</v>
      </c>
      <c r="J34" s="89"/>
      <c r="K34" s="44">
        <v>-727155</v>
      </c>
      <c r="L34" s="44"/>
      <c r="M34" s="9">
        <v>-6026750</v>
      </c>
    </row>
    <row r="35" spans="1:13" ht="16.5" customHeight="1">
      <c r="A35" s="40"/>
      <c r="B35" s="145" t="s">
        <v>11</v>
      </c>
      <c r="G35" s="44">
        <v>-12250410</v>
      </c>
      <c r="H35" s="89"/>
      <c r="I35" s="9">
        <v>-17322585</v>
      </c>
      <c r="J35" s="89"/>
      <c r="K35" s="44">
        <v>-11879819</v>
      </c>
      <c r="L35" s="44"/>
      <c r="M35" s="9">
        <v>-16170610</v>
      </c>
    </row>
    <row r="36" spans="1:13" ht="16.350000000000001" customHeight="1">
      <c r="A36" s="40"/>
      <c r="B36" s="145" t="s">
        <v>179</v>
      </c>
      <c r="G36" s="48">
        <v>-20000</v>
      </c>
      <c r="H36" s="89"/>
      <c r="I36" s="13">
        <v>0</v>
      </c>
      <c r="J36" s="89"/>
      <c r="K36" s="48">
        <v>0</v>
      </c>
      <c r="L36" s="44"/>
      <c r="M36" s="13">
        <v>0</v>
      </c>
    </row>
    <row r="37" spans="1:13" ht="16.5" customHeight="1">
      <c r="B37" s="143"/>
      <c r="G37" s="44"/>
      <c r="H37" s="90"/>
      <c r="I37" s="44"/>
      <c r="J37" s="90"/>
      <c r="K37" s="61"/>
      <c r="L37" s="90"/>
      <c r="M37" s="61"/>
    </row>
    <row r="38" spans="1:13" ht="16.5" customHeight="1">
      <c r="A38" s="39" t="s">
        <v>151</v>
      </c>
      <c r="B38" s="143"/>
      <c r="G38" s="61">
        <f>SUM(G26:G36)</f>
        <v>95885317</v>
      </c>
      <c r="H38" s="90"/>
      <c r="I38" s="61">
        <f>SUM(I26:I36)</f>
        <v>72059165</v>
      </c>
      <c r="J38" s="90"/>
      <c r="K38" s="61">
        <f>SUM(K26:K36)</f>
        <v>1428282</v>
      </c>
      <c r="L38" s="90"/>
      <c r="M38" s="61">
        <f>SUM(M26:M36)</f>
        <v>-13413919</v>
      </c>
    </row>
    <row r="39" spans="1:13" ht="16.5" customHeight="1">
      <c r="B39" s="143" t="s">
        <v>34</v>
      </c>
      <c r="G39" s="48">
        <v>-66090492</v>
      </c>
      <c r="H39" s="89"/>
      <c r="I39" s="13">
        <v>-77312116</v>
      </c>
      <c r="J39" s="89"/>
      <c r="K39" s="48">
        <v>-647667</v>
      </c>
      <c r="L39" s="89"/>
      <c r="M39" s="13">
        <v>-209006</v>
      </c>
    </row>
    <row r="40" spans="1:13" ht="16.5" customHeight="1">
      <c r="G40" s="44"/>
      <c r="H40" s="86"/>
      <c r="I40" s="44"/>
      <c r="J40" s="90"/>
      <c r="K40" s="61"/>
      <c r="M40" s="61"/>
    </row>
    <row r="41" spans="1:13" ht="16.5" customHeight="1">
      <c r="A41" s="21" t="s">
        <v>150</v>
      </c>
      <c r="B41" s="39"/>
      <c r="G41" s="48">
        <f>SUM(G38:G39)</f>
        <v>29794825</v>
      </c>
      <c r="H41" s="86"/>
      <c r="I41" s="48">
        <f>SUM(I38:I39)</f>
        <v>-5252951</v>
      </c>
      <c r="J41" s="90"/>
      <c r="K41" s="48">
        <f>SUM(K38:K39)</f>
        <v>780615</v>
      </c>
      <c r="M41" s="48">
        <f>SUM(M38:M39)</f>
        <v>-13622925</v>
      </c>
    </row>
    <row r="42" spans="1:13" ht="16.5" customHeight="1">
      <c r="A42" s="21"/>
      <c r="B42" s="39"/>
      <c r="G42" s="44"/>
      <c r="H42" s="86"/>
      <c r="I42" s="44"/>
      <c r="J42" s="90"/>
      <c r="K42" s="44"/>
      <c r="M42" s="44"/>
    </row>
    <row r="43" spans="1:13" ht="16.5" customHeight="1">
      <c r="A43" s="21"/>
      <c r="B43" s="39"/>
      <c r="G43" s="44"/>
      <c r="H43" s="86"/>
      <c r="I43" s="44"/>
      <c r="J43" s="90"/>
      <c r="K43" s="44"/>
      <c r="M43" s="44"/>
    </row>
    <row r="44" spans="1:13" ht="16.5" customHeight="1">
      <c r="A44" s="21"/>
      <c r="B44" s="39"/>
      <c r="G44" s="44"/>
      <c r="H44" s="86"/>
      <c r="I44" s="44"/>
      <c r="J44" s="90"/>
      <c r="K44" s="44"/>
      <c r="M44" s="44"/>
    </row>
    <row r="45" spans="1:13" ht="16.5" customHeight="1">
      <c r="A45" s="21"/>
      <c r="B45" s="39"/>
      <c r="G45" s="44"/>
      <c r="H45" s="86"/>
      <c r="I45" s="44"/>
      <c r="J45" s="90"/>
      <c r="K45" s="44"/>
      <c r="M45" s="44"/>
    </row>
    <row r="46" spans="1:13" ht="16.5" customHeight="1">
      <c r="A46" s="21"/>
      <c r="B46" s="39"/>
      <c r="G46" s="44"/>
      <c r="H46" s="86"/>
      <c r="I46" s="44"/>
      <c r="J46" s="90"/>
      <c r="K46" s="44"/>
      <c r="M46" s="44"/>
    </row>
    <row r="47" spans="1:13" ht="16.5" customHeight="1">
      <c r="A47" s="21"/>
      <c r="B47" s="39"/>
      <c r="G47" s="44"/>
      <c r="H47" s="86"/>
      <c r="I47" s="44"/>
      <c r="J47" s="90"/>
      <c r="K47" s="44"/>
      <c r="M47" s="44"/>
    </row>
    <row r="48" spans="1:13" ht="14.25" customHeight="1">
      <c r="A48" s="21"/>
      <c r="B48" s="39"/>
      <c r="G48" s="44"/>
      <c r="H48" s="86"/>
      <c r="I48" s="44"/>
      <c r="J48" s="90"/>
      <c r="K48" s="44"/>
      <c r="M48" s="44"/>
    </row>
    <row r="49" spans="1:13" ht="16.5" customHeight="1">
      <c r="A49" s="21"/>
      <c r="B49" s="39"/>
      <c r="G49" s="44"/>
      <c r="H49" s="86"/>
      <c r="I49" s="44"/>
      <c r="J49" s="90"/>
      <c r="K49" s="44"/>
      <c r="M49" s="44"/>
    </row>
    <row r="50" spans="1:13" ht="14.25" customHeight="1">
      <c r="A50" s="21"/>
      <c r="B50" s="39"/>
      <c r="G50" s="44"/>
      <c r="H50" s="86"/>
      <c r="I50" s="44"/>
      <c r="J50" s="90"/>
      <c r="K50" s="44"/>
      <c r="M50" s="44"/>
    </row>
    <row r="51" spans="1:13" ht="16.5" customHeight="1">
      <c r="A51" s="152" t="s">
        <v>193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</row>
    <row r="52" spans="1:13" s="50" customFormat="1" ht="16.5" customHeight="1">
      <c r="A52" s="153" t="s">
        <v>139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</row>
    <row r="53" spans="1:13" ht="1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4"/>
      <c r="M53" s="40"/>
    </row>
    <row r="54" spans="1:13" ht="12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4"/>
      <c r="M54" s="40"/>
    </row>
    <row r="55" spans="1:13" ht="21.9" customHeight="1">
      <c r="A55" s="163" t="s">
        <v>143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</row>
    <row r="56" spans="1:13" ht="16.5" customHeight="1">
      <c r="A56" s="21" t="str">
        <f>A1</f>
        <v>Asia Network International Public Company Limited</v>
      </c>
    </row>
    <row r="57" spans="1:13" ht="16.5" customHeight="1">
      <c r="A57" s="21" t="s">
        <v>171</v>
      </c>
      <c r="B57" s="58"/>
      <c r="C57" s="58"/>
      <c r="D57" s="58"/>
      <c r="F57" s="58"/>
      <c r="H57" s="58"/>
      <c r="J57" s="72"/>
      <c r="L57" s="72"/>
    </row>
    <row r="58" spans="1:13" ht="16.5" customHeight="1">
      <c r="A58" s="27" t="str">
        <f>A3</f>
        <v>For the three-month period ended 31 March 2026</v>
      </c>
      <c r="B58" s="74"/>
      <c r="C58" s="74"/>
      <c r="D58" s="74"/>
      <c r="E58" s="75"/>
      <c r="F58" s="74"/>
      <c r="G58" s="97"/>
      <c r="H58" s="74"/>
      <c r="I58" s="97"/>
      <c r="J58" s="76"/>
      <c r="K58" s="97"/>
      <c r="L58" s="76"/>
      <c r="M58" s="97"/>
    </row>
    <row r="59" spans="1:13" ht="16.5" customHeight="1">
      <c r="A59" s="21"/>
      <c r="B59" s="58"/>
      <c r="C59" s="58"/>
      <c r="D59" s="58"/>
      <c r="F59" s="58"/>
      <c r="H59" s="58"/>
      <c r="J59" s="72"/>
      <c r="L59" s="72"/>
    </row>
    <row r="60" spans="1:13" ht="16.5" customHeight="1">
      <c r="A60" s="21"/>
      <c r="B60" s="58"/>
      <c r="C60" s="58"/>
      <c r="D60" s="58"/>
      <c r="F60" s="58"/>
      <c r="H60" s="58"/>
      <c r="J60" s="72"/>
      <c r="L60" s="72"/>
    </row>
    <row r="61" spans="1:13" ht="16.5" customHeight="1">
      <c r="A61" s="21"/>
      <c r="B61" s="58"/>
      <c r="C61" s="58"/>
      <c r="D61" s="58"/>
      <c r="F61" s="58"/>
      <c r="G61" s="162" t="s">
        <v>50</v>
      </c>
      <c r="H61" s="162"/>
      <c r="I61" s="162"/>
      <c r="J61" s="72"/>
      <c r="K61" s="162" t="s">
        <v>47</v>
      </c>
      <c r="L61" s="162"/>
      <c r="M61" s="162"/>
    </row>
    <row r="62" spans="1:13" ht="16.5" customHeight="1">
      <c r="A62" s="58"/>
      <c r="B62" s="58"/>
      <c r="C62" s="58"/>
      <c r="D62" s="58"/>
      <c r="E62" s="23"/>
      <c r="F62" s="22"/>
      <c r="G62" s="150" t="s">
        <v>87</v>
      </c>
      <c r="H62" s="150"/>
      <c r="I62" s="150"/>
      <c r="J62" s="20"/>
      <c r="K62" s="150" t="s">
        <v>87</v>
      </c>
      <c r="L62" s="150"/>
      <c r="M62" s="150"/>
    </row>
    <row r="63" spans="1:13" ht="16.5" customHeight="1">
      <c r="A63" s="58"/>
      <c r="B63" s="58"/>
      <c r="C63" s="58"/>
      <c r="D63" s="58"/>
      <c r="E63" s="23"/>
      <c r="F63" s="22"/>
      <c r="G63" s="32" t="s">
        <v>88</v>
      </c>
      <c r="H63" s="32"/>
      <c r="I63" s="32" t="s">
        <v>88</v>
      </c>
      <c r="J63" s="61"/>
      <c r="K63" s="32" t="s">
        <v>88</v>
      </c>
      <c r="L63" s="32"/>
      <c r="M63" s="32" t="s">
        <v>88</v>
      </c>
    </row>
    <row r="64" spans="1:13" ht="16.5" customHeight="1">
      <c r="A64" s="58"/>
      <c r="B64" s="58"/>
      <c r="C64" s="58"/>
      <c r="D64" s="58"/>
      <c r="E64" s="23"/>
      <c r="F64" s="22"/>
      <c r="G64" s="67" t="s">
        <v>172</v>
      </c>
      <c r="H64" s="32"/>
      <c r="I64" s="67" t="s">
        <v>172</v>
      </c>
      <c r="J64" s="61"/>
      <c r="K64" s="67" t="s">
        <v>172</v>
      </c>
      <c r="L64" s="32"/>
      <c r="M64" s="67" t="s">
        <v>172</v>
      </c>
    </row>
    <row r="65" spans="1:13" ht="16.5" customHeight="1">
      <c r="F65" s="23"/>
      <c r="G65" s="35" t="s">
        <v>175</v>
      </c>
      <c r="H65" s="23"/>
      <c r="I65" s="35" t="s">
        <v>124</v>
      </c>
      <c r="J65" s="51"/>
      <c r="K65" s="35" t="s">
        <v>175</v>
      </c>
      <c r="L65" s="23"/>
      <c r="M65" s="35" t="s">
        <v>124</v>
      </c>
    </row>
    <row r="66" spans="1:13" ht="16.5" customHeight="1">
      <c r="E66" s="29" t="s">
        <v>1</v>
      </c>
      <c r="F66" s="37"/>
      <c r="G66" s="7" t="s">
        <v>2</v>
      </c>
      <c r="H66" s="8"/>
      <c r="I66" s="7" t="s">
        <v>2</v>
      </c>
      <c r="J66" s="8"/>
      <c r="K66" s="7" t="s">
        <v>2</v>
      </c>
      <c r="L66" s="8"/>
      <c r="M66" s="7" t="s">
        <v>2</v>
      </c>
    </row>
    <row r="67" spans="1:13" ht="16.5" customHeight="1">
      <c r="A67" s="39" t="s">
        <v>35</v>
      </c>
      <c r="G67" s="86"/>
      <c r="H67" s="86"/>
      <c r="I67" s="86"/>
      <c r="K67" s="86"/>
      <c r="M67" s="86"/>
    </row>
    <row r="68" spans="1:13" ht="16.5" customHeight="1">
      <c r="B68" s="143" t="s">
        <v>82</v>
      </c>
      <c r="G68" s="44">
        <v>1339819</v>
      </c>
      <c r="H68" s="10"/>
      <c r="I68" s="9">
        <v>2184639</v>
      </c>
      <c r="J68" s="10"/>
      <c r="K68" s="44">
        <v>0</v>
      </c>
      <c r="L68" s="10"/>
      <c r="M68" s="9">
        <v>104818</v>
      </c>
    </row>
    <row r="69" spans="1:13" ht="16.5" customHeight="1">
      <c r="B69" s="25" t="s">
        <v>112</v>
      </c>
      <c r="G69" s="44">
        <v>-251552</v>
      </c>
      <c r="H69" s="10"/>
      <c r="I69" s="9">
        <v>-344931</v>
      </c>
      <c r="J69" s="10"/>
      <c r="K69" s="44">
        <v>0</v>
      </c>
      <c r="L69" s="10"/>
      <c r="M69" s="9">
        <v>0</v>
      </c>
    </row>
    <row r="70" spans="1:13" ht="16.5" customHeight="1">
      <c r="B70" s="25" t="s">
        <v>180</v>
      </c>
      <c r="G70" s="44">
        <v>0</v>
      </c>
      <c r="H70" s="10"/>
      <c r="I70" s="9">
        <v>0</v>
      </c>
      <c r="J70" s="10"/>
      <c r="K70" s="44">
        <v>0</v>
      </c>
      <c r="L70" s="10"/>
      <c r="M70" s="9">
        <v>-1020000</v>
      </c>
    </row>
    <row r="71" spans="1:13" ht="16.5" customHeight="1">
      <c r="B71" s="25" t="s">
        <v>122</v>
      </c>
      <c r="G71" s="44">
        <v>40198581</v>
      </c>
      <c r="H71" s="10"/>
      <c r="I71" s="9">
        <v>459211</v>
      </c>
      <c r="J71" s="10"/>
      <c r="K71" s="44">
        <v>0</v>
      </c>
      <c r="L71" s="10"/>
      <c r="M71" s="9">
        <v>0</v>
      </c>
    </row>
    <row r="72" spans="1:13" ht="16.5" customHeight="1">
      <c r="B72" s="25" t="s">
        <v>123</v>
      </c>
      <c r="G72" s="44">
        <v>0</v>
      </c>
      <c r="H72" s="10"/>
      <c r="I72" s="9">
        <v>-3581550</v>
      </c>
      <c r="J72" s="10"/>
      <c r="K72" s="44">
        <v>0</v>
      </c>
      <c r="L72" s="10"/>
      <c r="M72" s="9">
        <v>0</v>
      </c>
    </row>
    <row r="73" spans="1:13" ht="16.5" customHeight="1">
      <c r="B73" s="25" t="s">
        <v>198</v>
      </c>
      <c r="E73" s="37">
        <v>15.3</v>
      </c>
      <c r="G73" s="44">
        <v>0</v>
      </c>
      <c r="H73" s="12"/>
      <c r="I73" s="9">
        <v>0</v>
      </c>
      <c r="J73" s="12"/>
      <c r="K73" s="44">
        <v>0</v>
      </c>
      <c r="L73" s="12"/>
      <c r="M73" s="9">
        <v>10000000</v>
      </c>
    </row>
    <row r="74" spans="1:13" ht="16.5" customHeight="1">
      <c r="B74" s="25" t="s">
        <v>113</v>
      </c>
      <c r="G74" s="44">
        <v>0</v>
      </c>
      <c r="H74" s="12"/>
      <c r="I74" s="9">
        <v>0</v>
      </c>
      <c r="J74" s="12"/>
      <c r="K74" s="44">
        <v>0</v>
      </c>
      <c r="L74" s="12"/>
      <c r="M74" s="9">
        <v>99127208</v>
      </c>
    </row>
    <row r="75" spans="1:13" ht="16.5" customHeight="1">
      <c r="B75" s="146" t="s">
        <v>199</v>
      </c>
      <c r="E75" s="37">
        <v>8.1999999999999993</v>
      </c>
      <c r="G75" s="48">
        <v>1843632</v>
      </c>
      <c r="H75" s="11"/>
      <c r="I75" s="13">
        <v>0</v>
      </c>
      <c r="J75" s="11"/>
      <c r="K75" s="48">
        <v>0</v>
      </c>
      <c r="L75" s="11"/>
      <c r="M75" s="13">
        <v>0</v>
      </c>
    </row>
    <row r="76" spans="1:13" ht="16.5" customHeight="1">
      <c r="G76" s="44"/>
      <c r="I76" s="44"/>
      <c r="J76" s="89"/>
      <c r="K76" s="44"/>
      <c r="L76" s="25"/>
      <c r="M76" s="44"/>
    </row>
    <row r="77" spans="1:13" s="40" customFormat="1" ht="16.5" customHeight="1">
      <c r="A77" s="39" t="s">
        <v>152</v>
      </c>
      <c r="B77" s="25"/>
      <c r="C77" s="25"/>
      <c r="D77" s="25"/>
      <c r="E77" s="37"/>
      <c r="F77" s="25"/>
      <c r="G77" s="48">
        <f>SUM(G68:G75)</f>
        <v>43130480</v>
      </c>
      <c r="H77" s="86"/>
      <c r="I77" s="48">
        <f>SUM(I68:I75)</f>
        <v>-1282631</v>
      </c>
      <c r="J77" s="90"/>
      <c r="K77" s="97">
        <f>SUM(K68:K76)</f>
        <v>0</v>
      </c>
      <c r="L77" s="86"/>
      <c r="M77" s="97">
        <f>SUM(M68:M76)</f>
        <v>108212026</v>
      </c>
    </row>
    <row r="78" spans="1:13" s="40" customFormat="1" ht="16.5" customHeight="1">
      <c r="A78" s="39"/>
      <c r="B78" s="25"/>
      <c r="C78" s="25"/>
      <c r="D78" s="25"/>
      <c r="E78" s="37"/>
      <c r="F78" s="25"/>
      <c r="G78" s="44"/>
      <c r="H78" s="86"/>
      <c r="I78" s="44"/>
      <c r="J78" s="90"/>
      <c r="K78" s="90"/>
      <c r="L78" s="86"/>
      <c r="M78" s="90"/>
    </row>
    <row r="79" spans="1:13" ht="16.5" customHeight="1">
      <c r="A79" s="39" t="s">
        <v>36</v>
      </c>
      <c r="H79" s="86"/>
      <c r="J79" s="90"/>
      <c r="K79" s="86"/>
      <c r="M79" s="86"/>
    </row>
    <row r="80" spans="1:13" ht="16.5" customHeight="1">
      <c r="B80" s="143" t="s">
        <v>37</v>
      </c>
      <c r="G80" s="44">
        <v>-9608593</v>
      </c>
      <c r="H80" s="89"/>
      <c r="I80" s="9">
        <v>-14863537</v>
      </c>
      <c r="J80" s="89"/>
      <c r="K80" s="44">
        <v>-9316120</v>
      </c>
      <c r="L80" s="89"/>
      <c r="M80" s="9">
        <v>-14502140</v>
      </c>
    </row>
    <row r="81" spans="1:13" ht="16.5" customHeight="1">
      <c r="B81" s="145" t="s">
        <v>83</v>
      </c>
      <c r="G81" s="44">
        <v>-4025108</v>
      </c>
      <c r="H81" s="89"/>
      <c r="I81" s="9">
        <v>-4043527</v>
      </c>
      <c r="J81" s="89"/>
      <c r="K81" s="44">
        <v>0</v>
      </c>
      <c r="L81" s="89"/>
      <c r="M81" s="9">
        <v>-30257</v>
      </c>
    </row>
    <row r="82" spans="1:13" ht="16.5" customHeight="1">
      <c r="B82" s="145" t="s">
        <v>196</v>
      </c>
      <c r="G82" s="44">
        <v>80000000</v>
      </c>
      <c r="H82" s="89"/>
      <c r="I82" s="9">
        <v>0</v>
      </c>
      <c r="J82" s="89"/>
      <c r="K82" s="44">
        <v>80000000</v>
      </c>
      <c r="L82" s="89"/>
      <c r="M82" s="9">
        <v>0</v>
      </c>
    </row>
    <row r="83" spans="1:13" ht="16.5" customHeight="1">
      <c r="B83" s="145" t="s">
        <v>126</v>
      </c>
      <c r="G83" s="44">
        <v>0</v>
      </c>
      <c r="H83" s="89"/>
      <c r="I83" s="9">
        <v>-100000000</v>
      </c>
      <c r="J83" s="89"/>
      <c r="K83" s="44">
        <v>0</v>
      </c>
      <c r="L83" s="89"/>
      <c r="M83" s="9">
        <v>-100000000</v>
      </c>
    </row>
    <row r="84" spans="1:13" ht="16.5" customHeight="1">
      <c r="B84" s="145" t="s">
        <v>155</v>
      </c>
      <c r="E84" s="37">
        <v>10.199999999999999</v>
      </c>
      <c r="G84" s="48">
        <v>-80000000</v>
      </c>
      <c r="H84" s="89"/>
      <c r="I84" s="13">
        <v>-55000000</v>
      </c>
      <c r="J84" s="89"/>
      <c r="K84" s="48">
        <v>-80000000</v>
      </c>
      <c r="L84" s="89"/>
      <c r="M84" s="13">
        <v>-55000000</v>
      </c>
    </row>
    <row r="85" spans="1:13" ht="16.5" customHeight="1">
      <c r="G85" s="44"/>
      <c r="I85" s="44"/>
      <c r="J85" s="89"/>
      <c r="K85" s="44"/>
      <c r="L85" s="25"/>
      <c r="M85" s="44"/>
    </row>
    <row r="86" spans="1:13" ht="16.5" customHeight="1">
      <c r="A86" s="39" t="s">
        <v>142</v>
      </c>
      <c r="B86" s="39"/>
      <c r="G86" s="97">
        <f>SUM(G80:G84)</f>
        <v>-13633701</v>
      </c>
      <c r="H86" s="86"/>
      <c r="I86" s="97">
        <f>SUM(I80:I84)</f>
        <v>-173907064</v>
      </c>
      <c r="J86" s="90"/>
      <c r="K86" s="97">
        <f>SUM(K80:K84)</f>
        <v>-9316120</v>
      </c>
      <c r="M86" s="97">
        <f>SUM(M80:M84)</f>
        <v>-169532397</v>
      </c>
    </row>
    <row r="87" spans="1:13" ht="16.5" customHeight="1">
      <c r="H87" s="86"/>
      <c r="J87" s="90"/>
      <c r="K87" s="86"/>
      <c r="M87" s="86"/>
    </row>
    <row r="88" spans="1:13" ht="16.5" customHeight="1">
      <c r="A88" s="39" t="s">
        <v>140</v>
      </c>
      <c r="B88" s="39"/>
      <c r="G88" s="61">
        <f>SUM(G86,G77,G41)</f>
        <v>59291604</v>
      </c>
      <c r="I88" s="61">
        <f>SUM(I86,I77,I41)</f>
        <v>-180442646</v>
      </c>
      <c r="J88" s="89"/>
      <c r="K88" s="61">
        <f>SUM(K86,K77,K41)</f>
        <v>-8535505</v>
      </c>
      <c r="L88" s="25"/>
      <c r="M88" s="61">
        <f>SUM(M86,M77,M41)</f>
        <v>-74943296</v>
      </c>
    </row>
    <row r="89" spans="1:13" ht="16.5" customHeight="1">
      <c r="A89" s="25" t="s">
        <v>153</v>
      </c>
      <c r="G89" s="44">
        <v>1085035897</v>
      </c>
      <c r="I89" s="14">
        <v>1178952473</v>
      </c>
      <c r="J89" s="89"/>
      <c r="K89" s="44">
        <v>23020722</v>
      </c>
      <c r="L89" s="25"/>
      <c r="M89" s="14">
        <v>85877453</v>
      </c>
    </row>
    <row r="90" spans="1:13" ht="16.5" customHeight="1">
      <c r="A90" s="25" t="s">
        <v>191</v>
      </c>
      <c r="G90" s="83">
        <v>42816058</v>
      </c>
      <c r="I90" s="15">
        <v>4177037</v>
      </c>
      <c r="J90" s="89"/>
      <c r="K90" s="83">
        <v>0</v>
      </c>
      <c r="L90" s="25"/>
      <c r="M90" s="15">
        <v>0</v>
      </c>
    </row>
    <row r="91" spans="1:13" ht="16.5" customHeight="1">
      <c r="G91" s="44"/>
      <c r="I91" s="44"/>
      <c r="J91" s="89"/>
      <c r="K91" s="61"/>
      <c r="L91" s="25"/>
      <c r="M91" s="61"/>
    </row>
    <row r="92" spans="1:13" ht="16.5" customHeight="1" thickBot="1">
      <c r="A92" s="39" t="s">
        <v>92</v>
      </c>
      <c r="G92" s="147">
        <f>SUM(G88:G90)</f>
        <v>1187143559</v>
      </c>
      <c r="H92" s="86"/>
      <c r="I92" s="147">
        <f>SUM(I88:I90)</f>
        <v>1002686864</v>
      </c>
      <c r="J92" s="90"/>
      <c r="K92" s="147">
        <f>SUM(K88:K90)</f>
        <v>14485217</v>
      </c>
      <c r="M92" s="147">
        <f>SUM(M88:M90)</f>
        <v>10934157</v>
      </c>
    </row>
    <row r="93" spans="1:13" ht="16.5" customHeight="1" thickTop="1">
      <c r="A93" s="39"/>
      <c r="G93" s="148"/>
      <c r="H93" s="69"/>
      <c r="I93" s="69"/>
      <c r="J93" s="69"/>
      <c r="K93" s="69"/>
      <c r="M93" s="69"/>
    </row>
    <row r="94" spans="1:13" ht="16.5" customHeight="1">
      <c r="A94" s="39" t="s">
        <v>169</v>
      </c>
      <c r="G94" s="69"/>
      <c r="H94" s="69"/>
      <c r="I94" s="69"/>
      <c r="J94" s="69"/>
      <c r="K94" s="69"/>
      <c r="M94" s="69"/>
    </row>
    <row r="95" spans="1:13" ht="16.5" customHeight="1">
      <c r="A95" s="25" t="s">
        <v>154</v>
      </c>
      <c r="G95" s="9">
        <v>0</v>
      </c>
      <c r="I95" s="9">
        <v>34223700</v>
      </c>
      <c r="J95" s="89"/>
      <c r="K95" s="9">
        <v>0</v>
      </c>
      <c r="L95" s="25"/>
      <c r="M95" s="14">
        <v>0</v>
      </c>
    </row>
    <row r="96" spans="1:13" ht="16.5" customHeight="1">
      <c r="G96" s="9"/>
      <c r="I96" s="9"/>
      <c r="J96" s="89"/>
      <c r="K96" s="9"/>
      <c r="L96" s="25"/>
      <c r="M96" s="14"/>
    </row>
    <row r="97" spans="1:13" ht="16.5" customHeight="1">
      <c r="G97" s="9"/>
      <c r="I97" s="9"/>
      <c r="J97" s="89"/>
      <c r="K97" s="9"/>
      <c r="L97" s="25"/>
      <c r="M97" s="14"/>
    </row>
    <row r="98" spans="1:13" ht="16.5" customHeight="1">
      <c r="G98" s="9"/>
      <c r="I98" s="9"/>
      <c r="J98" s="89"/>
      <c r="K98" s="9"/>
      <c r="L98" s="25"/>
      <c r="M98" s="14"/>
    </row>
    <row r="99" spans="1:13" ht="16.5" customHeight="1">
      <c r="G99" s="9"/>
      <c r="I99" s="9"/>
      <c r="J99" s="89"/>
      <c r="K99" s="9"/>
      <c r="L99" s="25"/>
      <c r="M99" s="14"/>
    </row>
    <row r="100" spans="1:13" ht="16.5" customHeight="1">
      <c r="G100" s="9"/>
      <c r="I100" s="9"/>
      <c r="J100" s="89"/>
      <c r="K100" s="9"/>
      <c r="L100" s="25"/>
      <c r="M100" s="14"/>
    </row>
    <row r="101" spans="1:13" ht="16.5" customHeight="1">
      <c r="G101" s="9"/>
      <c r="I101" s="9"/>
      <c r="J101" s="89"/>
      <c r="K101" s="9"/>
      <c r="L101" s="25"/>
      <c r="M101" s="14"/>
    </row>
    <row r="102" spans="1:13" ht="16.5" customHeight="1">
      <c r="G102" s="9"/>
      <c r="I102" s="9"/>
      <c r="J102" s="89"/>
      <c r="K102" s="9"/>
      <c r="L102" s="25"/>
      <c r="M102" s="14"/>
    </row>
    <row r="103" spans="1:13" ht="16.5" customHeight="1">
      <c r="G103" s="9"/>
      <c r="I103" s="9"/>
      <c r="J103" s="89"/>
      <c r="K103" s="9"/>
      <c r="L103" s="25"/>
      <c r="M103" s="14"/>
    </row>
    <row r="104" spans="1:13" ht="12.75" customHeight="1">
      <c r="E104" s="25"/>
      <c r="L104" s="25"/>
      <c r="M104" s="25"/>
    </row>
    <row r="105" spans="1:13" ht="15.75" customHeight="1">
      <c r="E105" s="25"/>
      <c r="G105" s="86"/>
      <c r="I105" s="25"/>
      <c r="J105" s="25"/>
      <c r="K105" s="86"/>
      <c r="L105" s="25"/>
      <c r="M105" s="25"/>
    </row>
    <row r="106" spans="1:13" ht="16.5" customHeight="1">
      <c r="A106" s="152" t="s">
        <v>193</v>
      </c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</row>
    <row r="107" spans="1:13" s="50" customFormat="1" ht="16.5" customHeight="1">
      <c r="A107" s="153" t="s">
        <v>139</v>
      </c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</row>
    <row r="108" spans="1:13" ht="15.6" customHeight="1">
      <c r="A108" s="143"/>
      <c r="B108" s="42"/>
      <c r="C108" s="42"/>
      <c r="D108" s="42"/>
      <c r="E108" s="40"/>
      <c r="F108" s="40"/>
      <c r="G108" s="71"/>
      <c r="I108" s="71"/>
      <c r="J108" s="40"/>
      <c r="K108" s="40"/>
      <c r="L108" s="44"/>
      <c r="M108" s="40"/>
    </row>
    <row r="109" spans="1:13" ht="11.25" customHeight="1">
      <c r="A109" s="143"/>
      <c r="B109" s="42"/>
      <c r="C109" s="42"/>
      <c r="D109" s="42"/>
      <c r="E109" s="40"/>
      <c r="F109" s="40"/>
      <c r="G109" s="71"/>
      <c r="I109" s="71"/>
      <c r="J109" s="40"/>
      <c r="K109" s="40"/>
      <c r="L109" s="44"/>
      <c r="M109" s="40"/>
    </row>
    <row r="110" spans="1:13" ht="21.9" customHeight="1">
      <c r="A110" s="151" t="str">
        <f>A55</f>
        <v>The accompanying notes are an integral part of this interim financial information.</v>
      </c>
      <c r="B110" s="151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</row>
  </sheetData>
  <mergeCells count="15">
    <mergeCell ref="A106:M106"/>
    <mergeCell ref="A107:M107"/>
    <mergeCell ref="A110:M110"/>
    <mergeCell ref="A52:M52"/>
    <mergeCell ref="A55:M55"/>
    <mergeCell ref="G61:I61"/>
    <mergeCell ref="K61:M61"/>
    <mergeCell ref="G62:I62"/>
    <mergeCell ref="K62:M62"/>
    <mergeCell ref="A51:M51"/>
    <mergeCell ref="A2:D2"/>
    <mergeCell ref="G6:I6"/>
    <mergeCell ref="K6:M6"/>
    <mergeCell ref="G7:I7"/>
    <mergeCell ref="K7:M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PL 5-6 3M</vt:lpstr>
      <vt:lpstr>EQ Conso 7</vt:lpstr>
      <vt:lpstr>EQ Separate 8</vt:lpstr>
      <vt:lpstr>CF 9-10</vt:lpstr>
      <vt:lpstr>'BS 2-4'!Print_Area</vt:lpstr>
      <vt:lpstr>'CF 9-10'!Print_Area</vt:lpstr>
      <vt:lpstr>'EQ Conso 7'!Print_Area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Korrawan Maisuwannakul</dc:creator>
  <cp:lastModifiedBy>Chutikarn Trakarnkijvichit (TH)</cp:lastModifiedBy>
  <cp:lastPrinted>2026-05-11T08:24:49Z</cp:lastPrinted>
  <dcterms:created xsi:type="dcterms:W3CDTF">2001-03-23T09:28:11Z</dcterms:created>
  <dcterms:modified xsi:type="dcterms:W3CDTF">2026-05-11T10:48:32Z</dcterms:modified>
</cp:coreProperties>
</file>