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nachira365-my.sharepoint.com/personal/patcharee_tanachira_co_th/Documents/เอกสาร/GL Team/SET/TAN_FS/Y2026/Y2026'Q1/"/>
    </mc:Choice>
  </mc:AlternateContent>
  <xr:revisionPtr revIDLastSave="58" documentId="13_ncr:1_{629FA12C-ABED-4C66-898C-A57A06B795D1}" xr6:coauthVersionLast="47" xr6:coauthVersionMax="47" xr10:uidLastSave="{71306E24-40CC-4729-8F26-EE8089132C67}"/>
  <bookViews>
    <workbookView xWindow="-110" yWindow="-110" windowWidth="19420" windowHeight="11500" tabRatio="811" xr2:uid="{00000000-000D-0000-FFFF-FFFF00000000}"/>
  </bookViews>
  <sheets>
    <sheet name="SFP (3-5)" sheetId="1" r:id="rId1"/>
    <sheet name="SOCI (6-7)" sheetId="19" r:id="rId2"/>
    <sheet name="SCE-Conso (8)" sheetId="5" r:id="rId3"/>
    <sheet name="SCE-Separate (9)" sheetId="18" r:id="rId4"/>
    <sheet name="SCF (10-11)" sheetId="6" r:id="rId5"/>
  </sheets>
  <definedNames>
    <definedName name="_xlnm.Print_Area" localSheetId="2">'SCE-Conso (8)'!$A$1:$AG$37</definedName>
    <definedName name="_xlnm.Print_Area" localSheetId="3">'SCE-Separate (9)'!$A$1:$P$29</definedName>
    <definedName name="_xlnm.Print_Area" localSheetId="4">'SCF (10-11)'!$A$1:$H$79</definedName>
    <definedName name="_xlnm.Print_Area" localSheetId="0">'SFP (3-5)'!$A$1:$I$90</definedName>
    <definedName name="_xlnm.Print_Area" localSheetId="1">'SOCI (6-7)'!$A$1:$J$65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8" i="6" l="1"/>
  <c r="F48" i="6"/>
  <c r="D48" i="6"/>
  <c r="B48" i="6"/>
</calcChain>
</file>

<file path=xl/sharedStrings.xml><?xml version="1.0" encoding="utf-8"?>
<sst xmlns="http://schemas.openxmlformats.org/spreadsheetml/2006/main" count="352" uniqueCount="214">
  <si>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</si>
  <si>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</si>
  <si>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</si>
  <si>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</si>
  <si>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</si>
  <si>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</si>
  <si>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</si>
  <si>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</si>
  <si>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</si>
  <si>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</si>
  <si>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</si>
  <si>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</si>
  <si>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</si>
  <si>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</si>
  <si>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</si>
  <si>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</si>
  <si>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</si>
  <si>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</si>
  <si>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</si>
  <si>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</si>
  <si>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</si>
  <si>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</si>
  <si>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</si>
  <si>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</si>
  <si>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</si>
  <si>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</si>
  <si>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</si>
  <si>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</si>
  <si>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</si>
  <si>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</si>
  <si>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</si>
  <si>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</si>
  <si>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</si>
  <si>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</si>
  <si>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</si>
  <si>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</si>
  <si>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</si>
  <si>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</si>
  <si>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</si>
  <si>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</si>
  <si>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</si>
  <si>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</si>
  <si>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</si>
  <si>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</si>
  <si>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Expenses</t>
  </si>
  <si>
    <t>Total expenses</t>
  </si>
  <si>
    <t>Goodwill</t>
  </si>
  <si>
    <t xml:space="preserve">Share capital: </t>
  </si>
  <si>
    <t>31 December</t>
  </si>
  <si>
    <t>Statement of financial position</t>
  </si>
  <si>
    <t>share</t>
  </si>
  <si>
    <t>premium</t>
  </si>
  <si>
    <t>Share</t>
  </si>
  <si>
    <t>on</t>
  </si>
  <si>
    <t xml:space="preserve">   before effect of exchange rates</t>
  </si>
  <si>
    <t>Costs of sales of goods</t>
  </si>
  <si>
    <t>Equity</t>
  </si>
  <si>
    <t>Revenue from sale of goods</t>
  </si>
  <si>
    <t>Revenue from rendering of services</t>
  </si>
  <si>
    <t>Items that will be reclassified subsequently to profit or loss</t>
  </si>
  <si>
    <t xml:space="preserve">   Owners of the parent</t>
  </si>
  <si>
    <t>the parent</t>
  </si>
  <si>
    <t>Non-current provisions for employee benefits</t>
  </si>
  <si>
    <t>Effect of exchange rate changes on cash and cash equivalents</t>
  </si>
  <si>
    <t>statements</t>
  </si>
  <si>
    <t xml:space="preserve">Administrative expenses  </t>
  </si>
  <si>
    <t xml:space="preserve">statements </t>
  </si>
  <si>
    <t xml:space="preserve">Consolidated financial statements </t>
  </si>
  <si>
    <t>common control</t>
  </si>
  <si>
    <t xml:space="preserve">Separate financial statements </t>
  </si>
  <si>
    <t>Retained earnings</t>
  </si>
  <si>
    <t xml:space="preserve">Other income </t>
  </si>
  <si>
    <t>Dividend income</t>
  </si>
  <si>
    <t>Short-term loans to related parties</t>
  </si>
  <si>
    <t>share capital</t>
  </si>
  <si>
    <t>Issued and</t>
  </si>
  <si>
    <t xml:space="preserve">Cash and cash equivalents at 1 January </t>
  </si>
  <si>
    <t>Share premium</t>
  </si>
  <si>
    <t>Legal reserve</t>
  </si>
  <si>
    <t>Total equity</t>
  </si>
  <si>
    <t xml:space="preserve">Retained earnings </t>
  </si>
  <si>
    <t>Total items that will be reclassified subsequently to</t>
  </si>
  <si>
    <t>Right-of-use assets</t>
  </si>
  <si>
    <t>Current portion of long-term borrowings</t>
  </si>
  <si>
    <t>Long-term borrowings</t>
  </si>
  <si>
    <t xml:space="preserve">   Authorised share capital</t>
  </si>
  <si>
    <t xml:space="preserve">   Issued and paid-up share capital</t>
  </si>
  <si>
    <t xml:space="preserve">   Appropriated</t>
  </si>
  <si>
    <t xml:space="preserve">     Legal reserve</t>
  </si>
  <si>
    <t xml:space="preserve">   Unappropriated </t>
  </si>
  <si>
    <t>Proceeds from short-term borrowings from financial institutions</t>
  </si>
  <si>
    <t>ordinary</t>
  </si>
  <si>
    <t>non-controlling</t>
  </si>
  <si>
    <t>on ordinary share</t>
  </si>
  <si>
    <t>Other components of equity</t>
  </si>
  <si>
    <t>Selling expenses</t>
  </si>
  <si>
    <t>Exchange differences on translating financial statements</t>
  </si>
  <si>
    <t>Lease liabilities</t>
  </si>
  <si>
    <t xml:space="preserve">      Baht 1 per share)</t>
  </si>
  <si>
    <t>Translation</t>
  </si>
  <si>
    <t xml:space="preserve">Payment of lease liabilities </t>
  </si>
  <si>
    <t>Depreciation and amortisation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</si>
  <si>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</si>
  <si>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Income</t>
  </si>
  <si>
    <t>Total income</t>
  </si>
  <si>
    <t xml:space="preserve">Net cash from (used in) financing activities  </t>
  </si>
  <si>
    <t>Profit from operating activities</t>
  </si>
  <si>
    <t>Current portion of lease liabilities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</si>
  <si>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</si>
  <si>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</si>
  <si>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</si>
  <si>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</si>
  <si>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</si>
  <si>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t>Difference arising</t>
  </si>
  <si>
    <t>from change of</t>
  </si>
  <si>
    <t>Profit attributable to:</t>
  </si>
  <si>
    <t xml:space="preserve">    Other comprehensive income (expense)</t>
  </si>
  <si>
    <t xml:space="preserve">Net cash used in investing activities  </t>
  </si>
  <si>
    <t>Unrealised (gain) loss on foreign exchange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</si>
  <si>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</si>
  <si>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Comprehensive income (expense) for the year</t>
  </si>
  <si>
    <t>(Reversal of) expected credit losses</t>
  </si>
  <si>
    <t>Tanachira Retail Corporation Public Company Limited and its Subsidiaries</t>
  </si>
  <si>
    <t>31 March</t>
  </si>
  <si>
    <t>(Unaudited)</t>
  </si>
  <si>
    <t>(in thousand Baht)</t>
  </si>
  <si>
    <t>Trade and other current receivables</t>
  </si>
  <si>
    <t>Restricted bank deposits</t>
  </si>
  <si>
    <t>Long-term loans to related parties</t>
  </si>
  <si>
    <t>Leasehold improvements and equipment</t>
  </si>
  <si>
    <t xml:space="preserve">Intangible assets </t>
  </si>
  <si>
    <t>Deposit</t>
  </si>
  <si>
    <t xml:space="preserve">   </t>
  </si>
  <si>
    <t>Short-term borrowings from financial institutions</t>
  </si>
  <si>
    <t>Trade and other current payables</t>
  </si>
  <si>
    <t>Other current liabilities</t>
  </si>
  <si>
    <t xml:space="preserve">Other non-current liabilities </t>
  </si>
  <si>
    <t xml:space="preserve">Non-current provisions for decommissioning </t>
  </si>
  <si>
    <t xml:space="preserve">   (300,000,000 ordinary shares, par value at</t>
  </si>
  <si>
    <t>Share premium on ordinary shares</t>
  </si>
  <si>
    <t xml:space="preserve">     Treasury shares reserve</t>
  </si>
  <si>
    <t>Treasury shares</t>
  </si>
  <si>
    <t>Statement of comprehensive income (Unaudited)</t>
  </si>
  <si>
    <t>Costs of rendering of services</t>
  </si>
  <si>
    <t>Finance income</t>
  </si>
  <si>
    <t>Tax expense</t>
  </si>
  <si>
    <t>Profit for the period</t>
  </si>
  <si>
    <t>Profit before income tax expense</t>
  </si>
  <si>
    <t>Total comprehensive income (expense) for the period</t>
  </si>
  <si>
    <t>Statement of changes in equity (Unaudited)</t>
  </si>
  <si>
    <t>Three-month period ended 31 March 2026</t>
  </si>
  <si>
    <t>Balance at 1 January 2026</t>
  </si>
  <si>
    <t>Three-month period ended 31 March 2025</t>
  </si>
  <si>
    <t>Balance at 1 January 2025</t>
  </si>
  <si>
    <t>Comprehensive income (expense) for the period</t>
  </si>
  <si>
    <t xml:space="preserve">    Profit (loss)</t>
  </si>
  <si>
    <t>from business</t>
  </si>
  <si>
    <t xml:space="preserve">combination under </t>
  </si>
  <si>
    <t xml:space="preserve"> Treasury</t>
  </si>
  <si>
    <t>shares</t>
  </si>
  <si>
    <t xml:space="preserve"> reserves</t>
  </si>
  <si>
    <t>Treasury</t>
  </si>
  <si>
    <t>Statement of cash flows (Unaudited)</t>
  </si>
  <si>
    <t>Three-month period ended</t>
  </si>
  <si>
    <t>Adjustments to reconcile profit (loss) to cash receipts (payments)</t>
  </si>
  <si>
    <t>Loss on disposal/write-off of leasehold improvements and equipment</t>
  </si>
  <si>
    <t>Finance cost</t>
  </si>
  <si>
    <t>(Gain) loss on fair value adjustments of financial assets and liabilities</t>
  </si>
  <si>
    <t>Provisions for employee benefits</t>
  </si>
  <si>
    <t xml:space="preserve">Reversal of non-current provisions for decommissioning </t>
  </si>
  <si>
    <t>Net cash generated from (used in) operations</t>
  </si>
  <si>
    <t xml:space="preserve">Taxes received (paid) </t>
  </si>
  <si>
    <t xml:space="preserve">Net cash from (used in) operating activities </t>
  </si>
  <si>
    <t>Transfer from equipment to intangible assets</t>
  </si>
  <si>
    <t xml:space="preserve">Acquisition of fixed assets which have not yet been paid </t>
  </si>
  <si>
    <t xml:space="preserve">Acquisition of intangible assets which have not yet been paid </t>
  </si>
  <si>
    <t>Increase in restricted bank deposits</t>
  </si>
  <si>
    <t xml:space="preserve">Acquisition leasehold improvements and equipment </t>
  </si>
  <si>
    <t>Interest received</t>
  </si>
  <si>
    <t>Dividend received</t>
  </si>
  <si>
    <t xml:space="preserve">Acquisition of intangible assests </t>
  </si>
  <si>
    <t>Proceeds from long-term borrowings</t>
  </si>
  <si>
    <t>Repayment of  long-term borrowings</t>
  </si>
  <si>
    <t xml:space="preserve">Net increase (decrease) in cash and cash equivalents, </t>
  </si>
  <si>
    <t>Cash and cash equivalents at 31 March</t>
  </si>
  <si>
    <t>Net increase (decrease) in cash and cash equivalents</t>
  </si>
  <si>
    <t>Short-term borrowings from director</t>
  </si>
  <si>
    <t>(Adjusted)</t>
  </si>
  <si>
    <t>Items that will not be reclassified subsequently to profit or loss</t>
  </si>
  <si>
    <t xml:space="preserve">Total items that will not be reclassified subsequently to </t>
  </si>
  <si>
    <t>profit or loss</t>
  </si>
  <si>
    <t>Other comprehensive income (expense) for the year, net of tax</t>
  </si>
  <si>
    <t xml:space="preserve">Income tax relating to items that will not be reclassified </t>
  </si>
  <si>
    <t>subsequently to profit or loss</t>
  </si>
  <si>
    <t>Loss on remeasurements of defined benefit plans</t>
  </si>
  <si>
    <t xml:space="preserve">interests without </t>
  </si>
  <si>
    <t>a change in control</t>
  </si>
  <si>
    <t>Other deficits</t>
  </si>
  <si>
    <t xml:space="preserve"> components</t>
  </si>
  <si>
    <t>of equity</t>
  </si>
  <si>
    <t>Total other</t>
  </si>
  <si>
    <t>Impact of changes in reclassification</t>
  </si>
  <si>
    <t>Balance at 1 January 2026 - as reported</t>
  </si>
  <si>
    <t>Balance at 31 March 2026</t>
  </si>
  <si>
    <t>Balance at 1 January 2026 - as adjusted</t>
  </si>
  <si>
    <t>Balance at 31 March 2025</t>
  </si>
  <si>
    <t>Loss on inventories devaluation</t>
  </si>
  <si>
    <t>Repayment of short-term borrowing to related parties</t>
  </si>
  <si>
    <t>Increase in right-of-use assets</t>
  </si>
  <si>
    <t>Increase in lease liabilities</t>
  </si>
  <si>
    <t>Total comprehensive income (expense) attributable to:</t>
  </si>
  <si>
    <t>Proceeds from (Repayment of) short-term borrowings from director</t>
  </si>
  <si>
    <t>Balance at 1 January 2025 - as reported</t>
  </si>
  <si>
    <t>Balance at 1 January 2025 - as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</si>
</sst>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;[Red]\-&quot;$&quot;#,##0"/>
    <numFmt numFmtId="176" formatCode="&quot;$&quot;#,##0.00;\-&quot;$&quot;#,##0.00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(* #,##0_);_(* \(#,##0\);_(* &quot;-&quot;??_);_(@_)"/>
    <numFmt numFmtId="180" formatCode="#,##0\ ;\(#,##0\)"/>
    <numFmt numFmtId="181" formatCode="_([$€]* #,##0.00_);_([$€]* \(#,##0.00\);_([$€]* &quot;-&quot;??_);_(@_)"/>
    <numFmt numFmtId="182" formatCode="&quot;$&quot;#,##0.00_);[Red]&quot;\&quot;\(&quot;$&quot;#,##0.00&quot;\&quot;\)"/>
    <numFmt numFmtId="183" formatCode="&quot;$&quot;#,##0.0,_);[Red]\(&quot;$&quot;#,##0.0,\)"/>
    <numFmt numFmtId="184" formatCode="_-* #,##0\ _B_F_-;\-* #,##0\ _B_F_-;_-* &quot;-&quot;\ _B_F_-;_-@_-"/>
    <numFmt numFmtId="185" formatCode="&quot;\&quot;\?#,##0_);&quot;\&quot;\-&quot;\&quot;\?#,##0"/>
    <numFmt numFmtId="186" formatCode="_-&quot;Dfl.&quot;\ * #,##0.00_-;_-&quot;Dfl.&quot;\ * #,##0.00\-;_-&quot;Dfl.&quot;\ * &quot;-&quot;??_-;_-@_-"/>
    <numFmt numFmtId="187" formatCode="#,##0.0000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* #,##0_-;_-* #,##0\-;_-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[$-1010000]d/m/yy;@"/>
    <numFmt numFmtId="196" formatCode="#,##0_ "/>
    <numFmt numFmtId="197" formatCode="#,##0.0000_);\(#,##0.0000\)"/>
    <numFmt numFmtId="198" formatCode="_-* #,##0\ _F_-;\-* #,##0\ _F_-;_-* &quot;-&quot;\ _F_-;_-@_-"/>
    <numFmt numFmtId="199" formatCode="&quot;SFr.&quot;#,##0.00;[Red]&quot;SFr.&quot;\-#,##0.00"/>
    <numFmt numFmtId="200" formatCode="&quot;$&quot;#,##0.0_);\(&quot;$&quot;#,##0.0\)"/>
    <numFmt numFmtId="201" formatCode="_ * #,##0_ ;_ * \-#,##0_ ;_ * &quot;-&quot;_ ;_ @_ "/>
    <numFmt numFmtId="202" formatCode="#,##0&quot;명&quot;"/>
    <numFmt numFmtId="203" formatCode="\ #,##0"/>
    <numFmt numFmtId="204" formatCode="d/&quot;기&quot;&quot;정&quot;&quot;치&quot;"/>
    <numFmt numFmtId="205" formatCode="\t#,##0_);\(\t#,##0\)"/>
    <numFmt numFmtId="206" formatCode="_ &quot;\&quot;* #,##0_ ;_ &quot;\&quot;* \-#,##0_ ;_ &quot;\&quot;* &quot;-&quot;_ ;_ @_ "/>
    <numFmt numFmtId="207" formatCode="#,##0.0_);\(#,##0.0\);#,##0.0_);@_)"/>
    <numFmt numFmtId="208" formatCode="&quot;$&quot;_(#,##0.00_);&quot;$&quot;\(#,##0.00\);&quot;$&quot;_(0.00_);@_)"/>
    <numFmt numFmtId="209" formatCode="#,##0.00_);\(#,##0.00\);0.00_);@_)"/>
    <numFmt numFmtId="210" formatCode="\€_(#,##0.00_);\€\(#,##0.00\);\€_(0.00_);@_)"/>
    <numFmt numFmtId="211" formatCode=";;;"/>
    <numFmt numFmtId="212" formatCode="#,##0_)\x;\(#,##0\)\x;0_)\x;@_)_x"/>
    <numFmt numFmtId="213" formatCode="#,##0_)_x;\(#,##0\)_x;0_)_x;@_)_x"/>
    <numFmt numFmtId="214" formatCode="&quot;ฃ&quot;#,##0.00;[Red]\-&quot;ฃ&quot;#,##0.00"/>
    <numFmt numFmtId="215" formatCode="&quot;ฃ&quot;#,##0;[Red]\-&quot;ฃ&quot;#,##0"/>
    <numFmt numFmtId="216" formatCode="_ * #,##0.000000_ ;_ * \-#,##0.000000_ ;_ * &quot;-&quot;_ ;_ @_ "/>
    <numFmt numFmtId="217" formatCode="0.00000"/>
    <numFmt numFmtId="218" formatCode="&quot;\&quot;#,##0;[Red]&quot;\&quot;\-#,##0"/>
    <numFmt numFmtId="219" formatCode="&quot;\&quot;#,##0.00;[Red]&quot;\&quot;\-#,##0.00"/>
    <numFmt numFmtId="220" formatCode="#."/>
    <numFmt numFmtId="221" formatCode="#,##0,_);[Red]\(#,##0,\)"/>
    <numFmt numFmtId="222" formatCode="#,##0.0%;[Red]\(#,##0.0%\)"/>
    <numFmt numFmtId="223" formatCode="\ว\ \ด\ด\ด\ด\ &quot;ค.ศ.&quot;\ \ค\ค\ค\ค"/>
    <numFmt numFmtId="224" formatCode="0_)"/>
    <numFmt numFmtId="225" formatCode="#.\ \ "/>
    <numFmt numFmtId="226" formatCode="##.\ \ "/>
    <numFmt numFmtId="227" formatCode="#,##0.00;[Red]\(#,##0.00\);&quot;-&quot;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\ @"/>
    <numFmt numFmtId="231" formatCode="_ * #,##0_ ;_ * &quot;\&quot;\!\-#,##0_ ;_ * &quot;-&quot;_ ;_ @_ "/>
    <numFmt numFmtId="232" formatCode="&quot;\&quot;#,##0\ ;[Red]\(&quot;\&quot;#,##0\)"/>
    <numFmt numFmtId="233" formatCode="_ * #,##0.00_ ;_ * &quot;\&quot;\!\-#,##0.00_ ;_ * &quot;-&quot;??_ ;_ @_ "/>
    <numFmt numFmtId="234" formatCode="_ * #,##0.00_ ;_ * \-#,##0.00_ ;_ * &quot;-&quot;??_ ;_ @_ "/>
    <numFmt numFmtId="235" formatCode="0.0\ \M\e\n"/>
    <numFmt numFmtId="236" formatCode="&quot;J$&quot;#,##0;\-&quot;J$&quot;#,##0"/>
    <numFmt numFmtId="237" formatCode="#,##0.0_);\(#,##0.0\)"/>
    <numFmt numFmtId="238" formatCode="General_)"/>
    <numFmt numFmtId="239" formatCode="_(* #,##0.0_);_(* \(#,##0.0\);_(* &quot;-&quot;?_);@_)"/>
    <numFmt numFmtId="240" formatCode="0.0%"/>
    <numFmt numFmtId="241" formatCode="_-* #,##0.000_-;\-* #,##0.000_-;_-* &quot;-&quot;??_-;_-@_-"/>
    <numFmt numFmtId="242" formatCode="#,##0;\-#,##0;&quot;-&quot;"/>
    <numFmt numFmtId="243" formatCode="###0_);[Red]\(###0\)"/>
    <numFmt numFmtId="244" formatCode="&quot;$&quot;#.;\(&quot;$&quot;#,\)"/>
    <numFmt numFmtId="245" formatCode="_(* #,##0.0000_);_(* \(#,##0.0000\);_(* &quot;-&quot;??_);_(@_)"/>
    <numFmt numFmtId="246" formatCode="0.0%;\(0.0%\)"/>
    <numFmt numFmtId="247" formatCode="&quot;ฃ&quot;#,##0;\-&quot;ฃ&quot;#,##0"/>
    <numFmt numFmtId="248" formatCode="\t0.00"/>
    <numFmt numFmtId="249" formatCode="0.000_)"/>
    <numFmt numFmtId="250" formatCode="#,##0.0_);[Red]\(#,##0.0\)"/>
    <numFmt numFmtId="251" formatCode="#,##0_%_);\(#,##0\)_%;#,##0_%_);@_%_)"/>
    <numFmt numFmtId="252" formatCode="_-* #,##0.00_-;\-* #,##0.00_-;_-* \-??_-;_-@_-"/>
    <numFmt numFmtId="253" formatCode="dd/mm/yyyy\ \ h:mm:ss\ AM/PM"/>
    <numFmt numFmtId="254" formatCode="_(* #,##0.00_);_(* \(#,##0.00\);_(* \-??_);_(@_)"/>
    <numFmt numFmtId="255" formatCode="#,##0.00\ &quot;F&quot;;[Red]\-#,##0.00\ &quot;F&quot;"/>
    <numFmt numFmtId="256" formatCode="#,##0\ &quot;F&quot;;[Red]\-#,##0\ &quot;F&quot;"/>
    <numFmt numFmtId="257" formatCode="#,##0.00;\(#,##0.00\)"/>
    <numFmt numFmtId="258" formatCode="\t&quot;฿&quot;#,##0_);\(\t&quot;฿&quot;#,##0\)"/>
    <numFmt numFmtId="259" formatCode="mmmm\ dd&quot;,&quot;\ yyyy"/>
    <numFmt numFmtId="260" formatCode="#,##0.00\ &quot;F&quot;;\-#,##0.00\ &quot;F&quot;"/>
    <numFmt numFmtId="261" formatCode="#,##0;\(#,##0\)"/>
    <numFmt numFmtId="262" formatCode="\t#,##0_);[Red]\(\t#,##0\)"/>
    <numFmt numFmtId="263" formatCode="[$-409]d\-mmm\-yy;@"/>
    <numFmt numFmtId="264" formatCode="* \(#,##0\);* #,##0_);&quot;-&quot;??_);@"/>
    <numFmt numFmtId="265" formatCode="&quot;$&quot;#,##0_%_);\(&quot;$&quot;#,##0\)_%;&quot;$&quot;#,##0_%_);@_%_)"/>
    <numFmt numFmtId="266" formatCode="&quot;$&quot;#,##0_);\(&quot;$&quot;#,##0.0\)"/>
    <numFmt numFmtId="267" formatCode="dd\-mmm\-yy_)"/>
    <numFmt numFmtId="268" formatCode="d\ \ด\ด\ด\ด\ \b\b\b\b"/>
    <numFmt numFmtId="269" formatCode="#,##0.00&quot; F&quot;_);\(#,##0.00&quot; F&quot;\)"/>
    <numFmt numFmtId="270" formatCode="m/d/yy_%_)"/>
    <numFmt numFmtId="271" formatCode="* #,##0_);* \(#,##0\);&quot;-&quot;??_);@"/>
    <numFmt numFmtId="272" formatCode="\ช\:\น\น"/>
    <numFmt numFmtId="273" formatCode="0_%_);\(0\)_%;0_%_);@_%_)"/>
    <numFmt numFmtId="274" formatCode="#,##0&quot;Km&quot;"/>
    <numFmt numFmtId="275" formatCode="&quot;\&quot;#,##0.00&quot;\&quot;\!\ ;&quot;\&quot;\!\(&quot;\&quot;#,##0.00&quot;\&quot;\!\)"/>
    <numFmt numFmtId="276" formatCode="mm\ &quot;월&quot;\ "/>
    <numFmt numFmtId="277" formatCode="&quot;\&quot;#,##0;&quot;\&quot;&quot;\&quot;\!\-#,##0"/>
    <numFmt numFmtId="278" formatCode="#,##0_);\(#,##0\);&quot; - &quot;_);@_)"/>
    <numFmt numFmtId="279" formatCode="\ #,##0.0_);\(#,##0.0\);&quot; - &quot;_);@_)"/>
    <numFmt numFmtId="280" formatCode="#,##0;\(#,##0\);&quot;-&quot;"/>
    <numFmt numFmtId="281" formatCode="0.0000"/>
    <numFmt numFmtId="282" formatCode="&quot;DM&quot;#,##0.00_);\(&quot;DM&quot;#,##0.00\)"/>
    <numFmt numFmtId="283" formatCode="0000000"/>
    <numFmt numFmtId="284" formatCode="#,##0\ \ ;\(#,##0\)\ ;\—\ \ \ \ "/>
    <numFmt numFmtId="285" formatCode="#,##0.000000"/>
    <numFmt numFmtId="286" formatCode="0.00%;\(0.00%\)"/>
    <numFmt numFmtId="287" formatCode="0.0\%_);\(0.0\%\);0.0\%_);@_%_)"/>
    <numFmt numFmtId="288" formatCode="0."/>
    <numFmt numFmtId="289" formatCode="&quot;0&quot;#.0"/>
    <numFmt numFmtId="290" formatCode="&quot;0&quot;#"/>
    <numFmt numFmtId="291" formatCode="#,##0.00&quot; $&quot;;\-#,##0.00&quot; $&quot;"/>
    <numFmt numFmtId="292" formatCode="_ &quot;\&quot;* #,##0.00_ ;_ &quot;\&quot;* \-#,##0.00_ ;_ &quot;\&quot;* &quot;-&quot;??_ ;_ @_ "/>
    <numFmt numFmtId="293" formatCode="&quot;?&quot;#,##0;[Red]\-&quot;?&quot;#,##0"/>
    <numFmt numFmtId="294" formatCode="0.0&quot;  &quot;"/>
    <numFmt numFmtId="295" formatCode="&quot;฿&quot;\t#,##0_);[Red]\(&quot;฿&quot;\t#,##0\)"/>
    <numFmt numFmtId="296" formatCode="#,##0\x_);\(#,##0\x\)"/>
    <numFmt numFmtId="297" formatCode="#,##0%_);\(#,##0%\)"/>
    <numFmt numFmtId="298" formatCode="0.0\ &quot;x&quot;"/>
    <numFmt numFmtId="299" formatCode="#,##0.00;[Red]\(#,##0.00\)"/>
    <numFmt numFmtId="300" formatCode="#,##0.00_ ;[Red]\(#,##0.00\)"/>
    <numFmt numFmtId="301" formatCode="0.0"/>
    <numFmt numFmtId="302" formatCode="#,###&quot; &quot;;\(#,###\)"/>
    <numFmt numFmtId="303" formatCode="0000.0"/>
    <numFmt numFmtId="304" formatCode="0.00_)"/>
    <numFmt numFmtId="305" formatCode="#,##0&quot; F&quot;_);[Red]\(#,##0&quot; F&quot;\)"/>
    <numFmt numFmtId="306" formatCode="#,###.0,,\ \ ;\(#,###.0,,\)\ \ "/>
    <numFmt numFmtId="307" formatCode="&quot;US$&quot;#,##0_);[Red]\(&quot;US$&quot;#,##0\)"/>
    <numFmt numFmtId="308" formatCode="#,##0,;\(#,##0,\)"/>
    <numFmt numFmtId="309" formatCode="_(&quot;฿&quot;* #,##0_);_(&quot;฿&quot;* \(#,##0\);_(&quot;฿&quot;* &quot;-&quot;_);_(@_)"/>
    <numFmt numFmtId="310" formatCode="0%_);\(0%\)"/>
    <numFmt numFmtId="311" formatCode="_(* #,##0.000000_);_(* \(#,##0.000000\);_(* &quot;-&quot;??_);_(@_)"/>
    <numFmt numFmtId="312" formatCode="0&quot;  &quot;"/>
    <numFmt numFmtId="313" formatCode="#,##0&quot;£&quot;_);[Red]\(#,##0&quot;£&quot;\)"/>
    <numFmt numFmtId="314" formatCode="#,###\ ;\(#,###\);\-\ \ "/>
    <numFmt numFmtId="315" formatCode="#,###,\ \ ;\(#,###,\)\ \ "/>
    <numFmt numFmtId="316" formatCode="_ &quot;kr&quot;\ * #,##0.00_ ;_ &quot;kr&quot;\ * \-#,##0.00_ ;_ &quot;kr&quot;\ * &quot;-&quot;??_ ;_ @_ "/>
    <numFmt numFmtId="317" formatCode="0.00&quot;  &quot;"/>
    <numFmt numFmtId="318" formatCode="&quot;Fr.&quot;\ #,##0;[Red]&quot;Fr.&quot;\ \-#,##0"/>
    <numFmt numFmtId="319" formatCode="&quot;Fr.&quot;\ #,##0.00;[Red]&quot;Fr.&quot;\ \-#,##0.00"/>
    <numFmt numFmtId="320" formatCode="_-&quot;ฃ&quot;* #,##0_-;\-&quot;ฃ&quot;* #,##0_-;_-&quot;ฃ&quot;* &quot;-&quot;_-;_-@_-"/>
    <numFmt numFmtId="321" formatCode="_-&quot;ฃ&quot;* #,##0.00_-;\-&quot;ฃ&quot;* #,##0.00_-;_-&quot;ฃ&quot;* &quot;-&quot;??_-;_-@_-"/>
    <numFmt numFmtId="322" formatCode="&quot;(&quot;0%&quot;)   &quot;;[Red]\-&quot;(&quot;0%&quot;)   &quot;;&quot;－    &quot;"/>
    <numFmt numFmtId="323" formatCode="&quot;(&quot;0.00%&quot;)   &quot;;[Red]\-&quot;(&quot;0.00%&quot;)   &quot;;&quot;－    &quot;"/>
    <numFmt numFmtId="324" formatCode="0.00%;[Red]\-0.00%;&quot;－&quot;"/>
    <numFmt numFmtId="325" formatCode="mmm\.yy"/>
    <numFmt numFmtId="326" formatCode="#,##0;\(#,##0\);\-"/>
    <numFmt numFmtId="327" formatCode="#,##0.00&quot; $&quot;;[Red]\-#,##0.00&quot; $&quot;"/>
    <numFmt numFmtId="328" formatCode="d\/\ mmm\ yy"/>
    <numFmt numFmtId="329" formatCode="&quot;\&quot;#,##0.00&quot;\&quot;&quot;\&quot;\!\!\ ;&quot;\&quot;&quot;\&quot;\!\!\(&quot;\&quot;#,##0.00&quot;\&quot;&quot;\&quot;\!\!\)"/>
    <numFmt numFmtId="330" formatCode="&quot;\&quot;#,##0;&quot;\&quot;&quot;\&quot;&quot;\&quot;\!\!\-#,##0"/>
    <numFmt numFmtId="331" formatCode="_(&quot;￥&quot;* #,##0_);_(&quot;￥&quot;* \(#,##0\);_(&quot;￥&quot;* &quot;-&quot;_);_(@_)"/>
    <numFmt numFmtId="332" formatCode="_(&quot;￥&quot;* #,##0.00_);_(&quot;￥&quot;* \(#,##0.00\);_(&quot;￥&quot;* &quot;-&quot;??_);_(@_)"/>
    <numFmt numFmtId="333" formatCode="0.0000000"/>
    <numFmt numFmtId="334" formatCode="\$#,##0_);[Red]&quot;($&quot;#,##0\)"/>
    <numFmt numFmtId="335" formatCode="&quot;$&quot;* #,##0\ ;&quot;$&quot;* \(#,##0\)"/>
    <numFmt numFmtId="336" formatCode="_(&quot;$&quot;* #,##0.000000_);_(&quot;$&quot;* \(#,##0.000000\);_(&quot;$&quot;* &quot;-&quot;??_);_(@_)"/>
    <numFmt numFmtId="337" formatCode="&quot;￡&quot;#,##0.00;[Red]&quot;￡&quot;\-#,##0.00"/>
    <numFmt numFmtId="338" formatCode="_(* #,##0.000_);_(* \(#,##0.000\);_(* &quot;-&quot;??_);_(@_)"/>
    <numFmt numFmtId="339" formatCode="\(0\)\ "/>
    <numFmt numFmtId="340" formatCode="_-\$* #,##0_ ;_-\$* \-#,##0\ ;_-\$* &quot;-&quot;_ ;_-@_ "/>
    <numFmt numFmtId="341" formatCode="_(* #,##0.0_);_(* \(#,##0.0\);_(* &quot;0.0&quot;_);_(@_)"/>
    <numFmt numFmtId="342" formatCode="&quot;$&quot;* #,##0.0\ ;&quot;$&quot;* \(#,##0.0\)"/>
    <numFmt numFmtId="343" formatCode="&quot;$&quot;* #,##0.00\ ;&quot;$&quot;* \(#,##0.00\)"/>
    <numFmt numFmtId="344" formatCode="0%_);[Red]\(0%\)"/>
    <numFmt numFmtId="345" formatCode="0.0\ %;\(0.0\)%"/>
    <numFmt numFmtId="346" formatCode="00.0%"/>
    <numFmt numFmtId="347" formatCode="_ \\* #,##0_ ;_ \\* \-#,##0_ ;_ \\* \-_ ;_ @_ "/>
    <numFmt numFmtId="348" formatCode="_-\\* #,##0.00_-;&quot;-\&quot;* #,##0.00_-;_-\\* \-??_-;_-@_-"/>
    <numFmt numFmtId="349" formatCode="_ * #,##0_ ;_ * \-#,##0_ ;_ * \-_ ;_ @_ "/>
    <numFmt numFmtId="350" formatCode="#,##0.00_ "/>
    <numFmt numFmtId="351" formatCode="\\#,##0;&quot;\-&quot;#,##0"/>
    <numFmt numFmtId="352" formatCode="_-* #,##0_-;\-* #,##0_-;_-* \-_-;_-@_-"/>
    <numFmt numFmtId="353" formatCode="_(\$* #,##0_);_(\$* &quot;\\\\\\(&quot;#,##0&quot;\\\\\\)&quot;;_(\$* \-_);_(@_)"/>
    <numFmt numFmtId="354" formatCode="#,##0\ "/>
    <numFmt numFmtId="355" formatCode="#,##0\ ;\(#,##0\);\-\ "/>
    <numFmt numFmtId="356" formatCode="_-\\* #,##0_-;&quot;-\&quot;* #,##0_-;_-\\* \-_-;_-@_-"/>
    <numFmt numFmtId="357" formatCode="\\#,##0;[Red]&quot;\-&quot;#,##0"/>
    <numFmt numFmtId="358" formatCode="mmmm\ d\,\ yyyy"/>
    <numFmt numFmtId="359" formatCode="_ &quot;\&quot;* #,##0_);_ &quot;\&quot;* \(#,##0\);_ &quot;\&quot;* &quot;-&quot;_)"/>
    <numFmt numFmtId="360" formatCode="0;&quot;▲ &quot;0"/>
    <numFmt numFmtId="361" formatCode="_(&quot;$&quot;* #,##0.00000_);_(&quot;$&quot;* \(#,##0.00000\);_(&quot;$&quot;* &quot;-&quot;??_);_(@_)"/>
    <numFmt numFmtId="362" formatCode="_(* #,##0.0_);_(* \(#,##0.0\);_(* #,##0_);_(@_)"/>
    <numFmt numFmtId="363" formatCode="#,##0.00&quot;W&quot;_);[Red]\(#,##0.00&quot;W&quot;\)"/>
    <numFmt numFmtId="364" formatCode="_ \\* #,##0.00_ ;_ \\* \-#,##0.00_ ;_ \\* \-??_ ;_ @_ "/>
    <numFmt numFmtId="365" formatCode="_ * #,##0.00_ ;_ * \-#,##0.00_ ;_ * \-??_ ;_ @_ "/>
    <numFmt numFmtId="366" formatCode="ddmmmmyy"/>
    <numFmt numFmtId="367" formatCode="_(* #,##0_);_(* \(#,##0\);_(* &quot;incl.&quot;_);_(@_)"/>
    <numFmt numFmtId="368" formatCode="_(* #,##0_);_(* \(#,##0\);_(* &quot;N/A&quot;_);_(@_)"/>
    <numFmt numFmtId="369" formatCode="_(* #,##0_);_(* \(#,##0\);_(* &quot;TBD&quot;_);_(@_)"/>
  </numFmts>
  <fonts count="4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</fonts>
  <fills count="1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171" fontId="2" fillId="0" borderId="0" applyFont="0" applyFill="0" applyBorder="0" applyAlignment="0" applyProtection="0"/>
    <xf numFmtId="0" fontId="5" fillId="0" borderId="0"/>
    <xf numFmtId="171" fontId="5" fillId="0" borderId="0" applyFill="0" applyBorder="0" applyAlignment="0" applyProtection="0"/>
    <xf numFmtId="171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13" fillId="0" borderId="0" applyFont="0" applyFill="0" applyBorder="0" applyAlignment="0" applyProtection="0">
      <protection locked="0"/>
    </xf>
    <xf numFmtId="0" fontId="2" fillId="0" borderId="0"/>
    <xf numFmtId="184" fontId="2" fillId="0" borderId="0" applyFont="0" applyFill="0" applyAlignment="0" applyProtection="0"/>
    <xf numFmtId="184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41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57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Protection="0"/>
    <xf numFmtId="198" fontId="2" fillId="0" borderId="0" applyFont="0" applyFill="0" applyBorder="0" applyAlignment="0" applyProtection="0"/>
    <xf numFmtId="19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2" fontId="36" fillId="0" borderId="0" applyFont="0" applyFill="0" applyProtection="0"/>
    <xf numFmtId="203" fontId="36" fillId="0" borderId="0" applyFont="0" applyFill="0" applyProtection="0"/>
    <xf numFmtId="204" fontId="36" fillId="0" borderId="0" applyFont="0" applyFill="0" applyProtection="0"/>
    <xf numFmtId="201" fontId="2" fillId="0" borderId="0" applyFont="0" applyFill="0" applyBorder="0" applyAlignment="0" applyProtection="0"/>
    <xf numFmtId="202" fontId="36" fillId="0" borderId="0" applyFont="0" applyFill="0" applyProtection="0"/>
    <xf numFmtId="197" fontId="36" fillId="0" borderId="0" applyFont="0" applyFill="0" applyProtection="0"/>
    <xf numFmtId="198" fontId="2" fillId="0" borderId="0" applyFont="0" applyFill="0" applyBorder="0" applyAlignment="0" applyProtection="0"/>
    <xf numFmtId="199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204" fontId="36" fillId="0" borderId="0" applyFont="0" applyFill="0" applyProtection="0"/>
    <xf numFmtId="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3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200" fontId="36" fillId="0" borderId="0" applyFont="0" applyFill="0" applyBorder="0" applyAlignment="0" applyProtection="0"/>
    <xf numFmtId="202" fontId="36" fillId="0" borderId="0" applyFont="0" applyFill="0" applyProtection="0"/>
    <xf numFmtId="19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36" fillId="0" borderId="0" applyFont="0" applyFill="0" applyProtection="0"/>
    <xf numFmtId="198" fontId="2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Protection="0"/>
    <xf numFmtId="38" fontId="56" fillId="0" borderId="0" applyFont="0" applyFill="0" applyBorder="0" applyAlignment="0" applyProtection="0"/>
    <xf numFmtId="204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201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81" fontId="8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81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81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81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95" fontId="2" fillId="0" borderId="0" applyNumberFormat="0" applyFill="0" applyBorder="0" applyAlignment="0" applyProtection="0"/>
    <xf numFmtId="0" fontId="2" fillId="0" borderId="0"/>
    <xf numFmtId="0" fontId="2" fillId="0" borderId="0"/>
    <xf numFmtId="206" fontId="40" fillId="0" borderId="0" applyFont="0" applyFill="0" applyBorder="0" applyAlignment="0" applyProtection="0"/>
    <xf numFmtId="0" fontId="60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61" fillId="0" borderId="0"/>
    <xf numFmtId="0" fontId="60" fillId="0" borderId="0"/>
    <xf numFmtId="20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2" fillId="0" borderId="0"/>
    <xf numFmtId="181" fontId="2" fillId="0" borderId="0"/>
    <xf numFmtId="181" fontId="8" fillId="0" borderId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8" fillId="0" borderId="0"/>
    <xf numFmtId="0" fontId="8" fillId="0" borderId="0"/>
    <xf numFmtId="181" fontId="63" fillId="0" borderId="0">
      <alignment vertical="top"/>
    </xf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41" fontId="2" fillId="0" borderId="0" applyFont="0" applyFill="0" applyBorder="0" applyAlignment="0" applyProtection="0"/>
    <xf numFmtId="0" fontId="63" fillId="0" borderId="0">
      <alignment vertical="top"/>
    </xf>
    <xf numFmtId="181" fontId="2" fillId="0" borderId="0" applyNumberFormat="0" applyFill="0" applyBorder="0" applyAlignment="0" applyProtection="0"/>
    <xf numFmtId="0" fontId="63" fillId="0" borderId="0">
      <alignment vertical="top"/>
    </xf>
    <xf numFmtId="194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8" fillId="0" borderId="0"/>
    <xf numFmtId="0" fontId="8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8" fillId="0" borderId="0"/>
    <xf numFmtId="0" fontId="8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0" fontId="8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Alignment="0" applyProtection="0"/>
    <xf numFmtId="184" fontId="2" fillId="0" borderId="0" applyFont="0" applyFill="0" applyAlignment="0" applyProtection="0"/>
    <xf numFmtId="184" fontId="2" fillId="0" borderId="0" applyFont="0" applyFill="0" applyAlignment="0" applyProtection="0"/>
    <xf numFmtId="0" fontId="2" fillId="0" borderId="0"/>
    <xf numFmtId="0" fontId="2" fillId="0" borderId="0"/>
    <xf numFmtId="184" fontId="2" fillId="0" borderId="0" applyFont="0" applyFill="0" applyAlignment="0" applyProtection="0"/>
    <xf numFmtId="184" fontId="2" fillId="0" borderId="0" applyFont="0" applyFill="0" applyAlignment="0" applyProtection="0"/>
    <xf numFmtId="0" fontId="2" fillId="0" borderId="0"/>
    <xf numFmtId="0" fontId="2" fillId="0" borderId="0"/>
    <xf numFmtId="184" fontId="2" fillId="0" borderId="0" applyFont="0" applyFill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211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0" fontId="61" fillId="0" borderId="0"/>
    <xf numFmtId="0" fontId="61" fillId="0" borderId="0"/>
    <xf numFmtId="0" fontId="8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4" fontId="2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181" fontId="61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8" fillId="0" borderId="0"/>
    <xf numFmtId="37" fontId="67" fillId="0" borderId="0"/>
    <xf numFmtId="181" fontId="2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81" fontId="2" fillId="0" borderId="0"/>
    <xf numFmtId="181" fontId="2" fillId="0" borderId="0"/>
    <xf numFmtId="181" fontId="2" fillId="0" borderId="0"/>
    <xf numFmtId="214" fontId="68" fillId="0" borderId="0"/>
    <xf numFmtId="181" fontId="69" fillId="0" borderId="0"/>
    <xf numFmtId="215" fontId="68" fillId="0" borderId="0"/>
    <xf numFmtId="37" fontId="70" fillId="0" borderId="0"/>
    <xf numFmtId="181" fontId="71" fillId="0" borderId="0"/>
    <xf numFmtId="181" fontId="62" fillId="0" borderId="0"/>
    <xf numFmtId="181" fontId="72" fillId="0" borderId="0"/>
    <xf numFmtId="181" fontId="73" fillId="0" borderId="0"/>
    <xf numFmtId="181" fontId="74" fillId="0" borderId="0"/>
    <xf numFmtId="181" fontId="2" fillId="0" borderId="0"/>
    <xf numFmtId="181" fontId="2" fillId="0" borderId="0" applyBorder="0"/>
    <xf numFmtId="181" fontId="75" fillId="0" borderId="0"/>
    <xf numFmtId="181" fontId="69" fillId="0" borderId="0"/>
    <xf numFmtId="181" fontId="13" fillId="0" borderId="0">
      <alignment wrapText="1"/>
    </xf>
    <xf numFmtId="37" fontId="70" fillId="0" borderId="0"/>
    <xf numFmtId="181" fontId="71" fillId="0" borderId="0"/>
    <xf numFmtId="181" fontId="2" fillId="0" borderId="0" applyBorder="0"/>
    <xf numFmtId="181" fontId="2" fillId="0" borderId="0"/>
    <xf numFmtId="181" fontId="73" fillId="0" borderId="0"/>
    <xf numFmtId="215" fontId="68" fillId="0" borderId="0"/>
    <xf numFmtId="181" fontId="72" fillId="0" borderId="0"/>
    <xf numFmtId="181" fontId="13" fillId="0" borderId="0">
      <alignment wrapText="1"/>
    </xf>
    <xf numFmtId="181" fontId="75" fillId="0" borderId="0"/>
    <xf numFmtId="181" fontId="62" fillId="0" borderId="0"/>
    <xf numFmtId="214" fontId="68" fillId="0" borderId="0"/>
    <xf numFmtId="181" fontId="69" fillId="0" borderId="0"/>
    <xf numFmtId="181" fontId="74" fillId="0" borderId="0"/>
    <xf numFmtId="181" fontId="69" fillId="0" borderId="0"/>
    <xf numFmtId="214" fontId="68" fillId="0" borderId="0"/>
    <xf numFmtId="215" fontId="68" fillId="0" borderId="0"/>
    <xf numFmtId="181" fontId="71" fillId="0" borderId="0"/>
    <xf numFmtId="181" fontId="2" fillId="0" borderId="0"/>
    <xf numFmtId="181" fontId="69" fillId="0" borderId="0"/>
    <xf numFmtId="37" fontId="70" fillId="0" borderId="0"/>
    <xf numFmtId="181" fontId="13" fillId="0" borderId="0">
      <alignment wrapText="1"/>
    </xf>
    <xf numFmtId="181" fontId="75" fillId="0" borderId="0"/>
    <xf numFmtId="181" fontId="2" fillId="0" borderId="0" applyBorder="0"/>
    <xf numFmtId="181" fontId="74" fillId="0" borderId="0"/>
    <xf numFmtId="181" fontId="73" fillId="0" borderId="0"/>
    <xf numFmtId="181" fontId="72" fillId="0" borderId="0"/>
    <xf numFmtId="181" fontId="62" fillId="0" borderId="0"/>
    <xf numFmtId="181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8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7" fillId="0" borderId="0"/>
    <xf numFmtId="181" fontId="38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95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1" fontId="63" fillId="0" borderId="0">
      <alignment vertical="top"/>
    </xf>
    <xf numFmtId="181" fontId="63" fillId="0" borderId="0">
      <alignment vertical="top"/>
    </xf>
    <xf numFmtId="41" fontId="2" fillId="0" borderId="0" applyFont="0" applyFill="0" applyBorder="0" applyAlignment="0" applyProtection="0"/>
    <xf numFmtId="0" fontId="8" fillId="0" borderId="0"/>
    <xf numFmtId="0" fontId="8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58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63" fillId="0" borderId="0">
      <alignment vertical="top"/>
    </xf>
    <xf numFmtId="181" fontId="2" fillId="0" borderId="0" applyNumberFormat="0" applyFill="0" applyBorder="0" applyAlignment="0" applyProtection="0"/>
    <xf numFmtId="216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8" fillId="0" borderId="0"/>
    <xf numFmtId="41" fontId="2" fillId="0" borderId="0" applyFont="0" applyFill="0" applyBorder="0" applyAlignment="0" applyProtection="0"/>
    <xf numFmtId="181" fontId="58" fillId="0" borderId="0" applyNumberFormat="0" applyFill="0" applyBorder="0" applyAlignment="0" applyProtection="0"/>
    <xf numFmtId="0" fontId="8" fillId="0" borderId="0"/>
    <xf numFmtId="18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8" fillId="0" borderId="0"/>
    <xf numFmtId="0" fontId="2" fillId="0" borderId="0"/>
    <xf numFmtId="184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95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2" fillId="0" borderId="0" applyFont="0" applyFill="0" applyBorder="0" applyAlignment="0" applyProtection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0" fontId="61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8" fillId="0" borderId="0"/>
    <xf numFmtId="0" fontId="8" fillId="0" borderId="0"/>
    <xf numFmtId="0" fontId="2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95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95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81" fontId="61" fillId="0" borderId="0"/>
    <xf numFmtId="0" fontId="36" fillId="0" borderId="0"/>
    <xf numFmtId="0" fontId="8" fillId="0" borderId="0"/>
    <xf numFmtId="194" fontId="45" fillId="0" borderId="0" applyFont="0" applyFill="0" applyBorder="0" applyAlignment="0" applyProtection="0"/>
    <xf numFmtId="181" fontId="8" fillId="0" borderId="0"/>
    <xf numFmtId="181" fontId="8" fillId="0" borderId="0"/>
    <xf numFmtId="181" fontId="8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8" fillId="0" borderId="0"/>
    <xf numFmtId="181" fontId="8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94" fontId="45" fillId="0" borderId="0" applyFont="0" applyFill="0" applyBorder="0" applyAlignment="0" applyProtection="0"/>
    <xf numFmtId="195" fontId="2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0" fillId="0" borderId="0"/>
    <xf numFmtId="201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0" fontId="36" fillId="0" borderId="0" applyFont="0" applyFill="0" applyBorder="0" applyAlignment="0" applyProtection="0"/>
    <xf numFmtId="197" fontId="36" fillId="0" borderId="0" applyFont="0" applyFill="0" applyProtection="0"/>
    <xf numFmtId="198" fontId="2" fillId="0" borderId="0" applyFont="0" applyFill="0" applyBorder="0" applyAlignment="0" applyProtection="0"/>
    <xf numFmtId="204" fontId="36" fillId="0" borderId="0" applyFont="0" applyFill="0" applyProtection="0"/>
    <xf numFmtId="38" fontId="5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1" fillId="0" borderId="0"/>
    <xf numFmtId="20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8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Protection="0"/>
    <xf numFmtId="201" fontId="2" fillId="0" borderId="0" applyFont="0" applyFill="0" applyBorder="0" applyAlignment="0" applyProtection="0"/>
    <xf numFmtId="202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201" fontId="2" fillId="0" borderId="0" applyFon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6" fillId="0" borderId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8" fontId="86" fillId="0" borderId="0" applyFont="0" applyFill="0" applyBorder="0" applyAlignment="0" applyProtection="0"/>
    <xf numFmtId="219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4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20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81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81" fontId="98" fillId="0" borderId="0" applyNumberFormat="0" applyFill="0" applyBorder="0" applyAlignment="0" applyProtection="0">
      <alignment vertical="top"/>
      <protection locked="0"/>
    </xf>
    <xf numFmtId="181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95" fontId="8" fillId="0" borderId="0"/>
    <xf numFmtId="0" fontId="8" fillId="0" borderId="0"/>
    <xf numFmtId="181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21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81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81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81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81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81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81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22" fontId="2" fillId="0" borderId="0" applyProtection="0">
      <protection locked="0"/>
    </xf>
    <xf numFmtId="223" fontId="2" fillId="0" borderId="0" applyFont="0" applyFill="0" applyBorder="0" applyAlignment="0" applyProtection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2" fillId="0" borderId="0" applyFont="0" applyFill="0" applyBorder="0" applyAlignment="0" applyProtection="0"/>
    <xf numFmtId="187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81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81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81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81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81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81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171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81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81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81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81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81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81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20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95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126" fillId="0" borderId="0" applyFont="0" applyFill="0" applyBorder="0" applyAlignment="0" applyProtection="0"/>
    <xf numFmtId="220" fontId="89" fillId="0" borderId="0">
      <protection locked="0"/>
    </xf>
    <xf numFmtId="220" fontId="89" fillId="0" borderId="0">
      <protection locked="0"/>
    </xf>
    <xf numFmtId="220" fontId="89" fillId="0" borderId="0">
      <protection locked="0"/>
    </xf>
    <xf numFmtId="181" fontId="127" fillId="0" borderId="6">
      <alignment horizontal="center"/>
    </xf>
    <xf numFmtId="181" fontId="128" fillId="0" borderId="0"/>
    <xf numFmtId="181" fontId="128" fillId="0" borderId="26" applyFill="0">
      <alignment horizontal="center"/>
      <protection locked="0"/>
    </xf>
    <xf numFmtId="181" fontId="127" fillId="0" borderId="0" applyFill="0">
      <alignment horizontal="center"/>
      <protection locked="0"/>
    </xf>
    <xf numFmtId="181" fontId="127" fillId="54" borderId="0"/>
    <xf numFmtId="181" fontId="127" fillId="0" borderId="0">
      <protection locked="0"/>
    </xf>
    <xf numFmtId="181" fontId="127" fillId="0" borderId="0"/>
    <xf numFmtId="225" fontId="127" fillId="0" borderId="0"/>
    <xf numFmtId="226" fontId="127" fillId="0" borderId="0"/>
    <xf numFmtId="181" fontId="128" fillId="55" borderId="0">
      <alignment horizontal="right"/>
    </xf>
    <xf numFmtId="181" fontId="127" fillId="0" borderId="0"/>
    <xf numFmtId="0" fontId="129" fillId="56" borderId="16">
      <alignment horizontal="centerContinuous" vertical="top"/>
    </xf>
    <xf numFmtId="195" fontId="129" fillId="56" borderId="16">
      <alignment horizontal="centerContinuous" vertical="top"/>
    </xf>
    <xf numFmtId="181" fontId="130" fillId="57" borderId="0" applyNumberFormat="0" applyBorder="0" applyAlignment="0" applyProtection="0"/>
    <xf numFmtId="181" fontId="130" fillId="57" borderId="0" applyNumberFormat="0" applyBorder="0" applyAlignment="0" applyProtection="0"/>
    <xf numFmtId="181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81" fontId="130" fillId="60" borderId="0" applyNumberFormat="0" applyBorder="0" applyAlignment="0" applyProtection="0"/>
    <xf numFmtId="181" fontId="130" fillId="61" borderId="0" applyNumberFormat="0" applyBorder="0" applyAlignment="0" applyProtection="0"/>
    <xf numFmtId="181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81" fontId="130" fillId="60" borderId="0" applyNumberFormat="0" applyBorder="0" applyAlignment="0" applyProtection="0"/>
    <xf numFmtId="181" fontId="130" fillId="64" borderId="0" applyNumberFormat="0" applyBorder="0" applyAlignment="0" applyProtection="0"/>
    <xf numFmtId="181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81" fontId="130" fillId="57" borderId="0" applyNumberFormat="0" applyBorder="0" applyAlignment="0" applyProtection="0"/>
    <xf numFmtId="181" fontId="130" fillId="61" borderId="0" applyNumberFormat="0" applyBorder="0" applyAlignment="0" applyProtection="0"/>
    <xf numFmtId="181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81" fontId="130" fillId="66" borderId="0" applyNumberFormat="0" applyBorder="0" applyAlignment="0" applyProtection="0"/>
    <xf numFmtId="181" fontId="130" fillId="57" borderId="0" applyNumberFormat="0" applyBorder="0" applyAlignment="0" applyProtection="0"/>
    <xf numFmtId="181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81" fontId="130" fillId="60" borderId="0" applyNumberFormat="0" applyBorder="0" applyAlignment="0" applyProtection="0"/>
    <xf numFmtId="181" fontId="130" fillId="67" borderId="0" applyNumberFormat="0" applyBorder="0" applyAlignment="0" applyProtection="0"/>
    <xf numFmtId="181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7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8" fontId="13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9" fontId="133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81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30" fontId="36" fillId="0" borderId="0" applyFont="0" applyFill="0" applyBorder="0" applyAlignment="0" applyProtection="0"/>
    <xf numFmtId="231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33" fillId="0" borderId="0" applyFont="0" applyFill="0" applyBorder="0" applyAlignment="0" applyProtection="0"/>
    <xf numFmtId="232" fontId="36" fillId="0" borderId="0" applyFont="0" applyFill="0" applyBorder="0" applyAlignment="0" applyProtection="0"/>
    <xf numFmtId="233" fontId="13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35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6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7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8" fontId="144" fillId="70" borderId="28"/>
    <xf numFmtId="3" fontId="145" fillId="0" borderId="17">
      <alignment horizontal="left" vertical="center"/>
    </xf>
    <xf numFmtId="164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9" fontId="147" fillId="0" borderId="0" applyAlignment="0" applyProtection="0"/>
    <xf numFmtId="240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41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42" fontId="63" fillId="0" borderId="0" applyFill="0" applyBorder="0" applyAlignment="0"/>
    <xf numFmtId="243" fontId="2" fillId="0" borderId="0" applyFill="0" applyBorder="0" applyAlignment="0"/>
    <xf numFmtId="244" fontId="155" fillId="0" borderId="0" applyFill="0" applyBorder="0" applyAlignment="0"/>
    <xf numFmtId="237" fontId="61" fillId="0" borderId="0" applyFill="0" applyBorder="0" applyAlignment="0"/>
    <xf numFmtId="245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95" fontId="157" fillId="71" borderId="31" applyNumberFormat="0" applyAlignment="0" applyProtection="0"/>
    <xf numFmtId="195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200" fontId="159" fillId="74" borderId="0" applyNumberFormat="0" applyFont="0" applyBorder="0" applyAlignment="0">
      <alignment horizontal="left"/>
    </xf>
    <xf numFmtId="181" fontId="160" fillId="0" borderId="0"/>
    <xf numFmtId="0" fontId="161" fillId="75" borderId="32" applyNumberFormat="0" applyAlignment="0" applyProtection="0"/>
    <xf numFmtId="195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7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95" fontId="166" fillId="0" borderId="17">
      <alignment horizontal="center"/>
    </xf>
    <xf numFmtId="0" fontId="167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50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169" fontId="170" fillId="0" borderId="0" applyFont="0" applyBorder="0">
      <alignment horizontal="right"/>
    </xf>
    <xf numFmtId="41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78" fontId="61" fillId="0" borderId="0" applyFont="0" applyFill="0" applyBorder="0" applyAlignment="0" applyProtection="0"/>
    <xf numFmtId="251" fontId="151" fillId="0" borderId="0" applyFont="0" applyFill="0" applyBorder="0" applyAlignment="0" applyProtection="0">
      <alignment horizontal="right"/>
    </xf>
    <xf numFmtId="171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37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171" fontId="2" fillId="0" borderId="0" applyFont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2" fontId="2" fillId="0" borderId="0" applyFill="0" applyBorder="0" applyAlignment="0" applyProtection="0"/>
    <xf numFmtId="254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254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6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4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3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9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9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1" fontId="2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173" fontId="37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1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63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172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86" fontId="30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2" fillId="0" borderId="0" applyFont="0" applyFill="0" applyBorder="0" applyAlignment="0" applyProtection="0"/>
    <xf numFmtId="164" fontId="175" fillId="0" borderId="0" applyFont="0" applyFill="0" applyBorder="0" applyAlignment="0" applyProtection="0"/>
    <xf numFmtId="164" fontId="175" fillId="0" borderId="0" applyFont="0" applyFill="0" applyBorder="0" applyAlignment="0" applyProtection="0"/>
    <xf numFmtId="164" fontId="1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258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6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0" fontId="47" fillId="0" borderId="0"/>
    <xf numFmtId="261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81" fontId="176" fillId="0" borderId="0" applyNumberFormat="0" applyFill="0" applyBorder="0" applyAlignment="0" applyProtection="0"/>
    <xf numFmtId="0" fontId="177" fillId="0" borderId="0"/>
    <xf numFmtId="0" fontId="38" fillId="0" borderId="0"/>
    <xf numFmtId="262" fontId="178" fillId="0" borderId="35" applyFont="0" applyAlignment="0">
      <alignment horizontal="center"/>
    </xf>
    <xf numFmtId="0" fontId="129" fillId="56" borderId="16">
      <alignment horizontal="centerContinuous" vertical="top"/>
    </xf>
    <xf numFmtId="43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63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64" fontId="13" fillId="0" borderId="0" applyFill="0" applyBorder="0" applyProtection="0"/>
    <xf numFmtId="264" fontId="13" fillId="0" borderId="5" applyFill="0" applyProtection="0"/>
    <xf numFmtId="172" fontId="71" fillId="0" borderId="0" applyFont="0" applyFill="0" applyBorder="0" applyAlignment="0" applyProtection="0"/>
    <xf numFmtId="0" fontId="167" fillId="0" borderId="0"/>
    <xf numFmtId="0" fontId="167" fillId="0" borderId="0"/>
    <xf numFmtId="165" fontId="13" fillId="0" borderId="0" applyFont="0" applyFill="0" applyBorder="0" applyAlignment="0" applyProtection="0">
      <protection locked="0"/>
    </xf>
    <xf numFmtId="167" fontId="13" fillId="0" borderId="0" applyFont="0" applyFill="0" applyBorder="0" applyAlignment="0" applyProtection="0">
      <protection locked="0"/>
    </xf>
    <xf numFmtId="177" fontId="14" fillId="0" borderId="36" applyBorder="0"/>
    <xf numFmtId="237" fontId="61" fillId="0" borderId="0" applyFont="0" applyFill="0" applyBorder="0" applyAlignment="0" applyProtection="0"/>
    <xf numFmtId="265" fontId="151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266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7" fontId="47" fillId="0" borderId="0"/>
    <xf numFmtId="268" fontId="41" fillId="0" borderId="0"/>
    <xf numFmtId="0" fontId="45" fillId="0" borderId="0"/>
    <xf numFmtId="269" fontId="2" fillId="0" borderId="0"/>
    <xf numFmtId="174" fontId="62" fillId="0" borderId="0" applyFont="0" applyFill="0" applyBorder="0" applyAlignment="0" applyProtection="0"/>
    <xf numFmtId="0" fontId="183" fillId="0" borderId="0"/>
    <xf numFmtId="0" fontId="184" fillId="0" borderId="0"/>
    <xf numFmtId="170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70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71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40" fontId="47" fillId="0" borderId="0"/>
    <xf numFmtId="272" fontId="41" fillId="0" borderId="0"/>
    <xf numFmtId="240" fontId="45" fillId="0" borderId="0"/>
    <xf numFmtId="273" fontId="151" fillId="0" borderId="39" applyNumberFormat="0" applyFont="0" applyFill="0" applyAlignment="0" applyProtection="0"/>
    <xf numFmtId="168" fontId="188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74" fontId="36" fillId="0" borderId="0" applyFont="0" applyFill="0" applyBorder="0" applyAlignment="0" applyProtection="0"/>
    <xf numFmtId="275" fontId="85" fillId="0" borderId="0" applyFont="0" applyFill="0" applyBorder="0" applyAlignment="0" applyProtection="0"/>
    <xf numFmtId="276" fontId="36" fillId="0" borderId="0" applyFont="0" applyFill="0" applyBorder="0" applyAlignment="0" applyProtection="0"/>
    <xf numFmtId="277" fontId="85" fillId="0" borderId="0" applyFont="0" applyFill="0" applyBorder="0" applyAlignment="0" applyProtection="0"/>
    <xf numFmtId="0" fontId="36" fillId="0" borderId="0"/>
    <xf numFmtId="181" fontId="190" fillId="79" borderId="0" applyNumberFormat="0" applyBorder="0" applyAlignment="0" applyProtection="0"/>
    <xf numFmtId="181" fontId="190" fillId="80" borderId="0" applyNumberFormat="0" applyBorder="0" applyAlignment="0" applyProtection="0"/>
    <xf numFmtId="181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78" fontId="61" fillId="0" borderId="0" applyFill="0" applyBorder="0" applyAlignment="0"/>
    <xf numFmtId="237" fontId="61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0" fontId="192" fillId="0" borderId="0" applyNumberFormat="0" applyAlignment="0">
      <alignment horizontal="left"/>
    </xf>
    <xf numFmtId="263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81" fontId="68" fillId="0" borderId="0">
      <alignment horizontal="left"/>
    </xf>
    <xf numFmtId="181" fontId="2" fillId="0" borderId="0" applyFont="0" applyFill="0" applyBorder="0" applyAlignment="0" applyProtection="0"/>
    <xf numFmtId="0" fontId="103" fillId="0" borderId="0"/>
    <xf numFmtId="238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8" fontId="195" fillId="0" borderId="0" applyFill="0" applyBorder="0">
      <alignment horizontal="right" vertical="top"/>
    </xf>
    <xf numFmtId="279" fontId="195" fillId="0" borderId="0" applyFill="0" applyBorder="0">
      <alignment horizontal="right" vertical="top"/>
    </xf>
    <xf numFmtId="0" fontId="196" fillId="0" borderId="40">
      <alignment horizontal="right" wrapText="1"/>
    </xf>
    <xf numFmtId="280" fontId="197" fillId="0" borderId="40">
      <alignment horizontal="left"/>
    </xf>
    <xf numFmtId="212" fontId="195" fillId="0" borderId="0">
      <alignment horizontal="center"/>
    </xf>
    <xf numFmtId="212" fontId="195" fillId="0" borderId="0">
      <alignment horizontal="center"/>
    </xf>
    <xf numFmtId="212" fontId="198" fillId="0" borderId="40">
      <alignment horizontal="center"/>
    </xf>
    <xf numFmtId="212" fontId="198" fillId="0" borderId="40">
      <alignment horizontal="center"/>
    </xf>
    <xf numFmtId="212" fontId="198" fillId="0" borderId="40">
      <alignment horizontal="center"/>
    </xf>
    <xf numFmtId="41" fontId="195" fillId="0" borderId="40" applyFill="0" applyBorder="0" applyProtection="0">
      <alignment horizontal="right" vertical="top"/>
    </xf>
    <xf numFmtId="280" fontId="60" fillId="0" borderId="0"/>
    <xf numFmtId="280" fontId="199" fillId="0" borderId="0"/>
    <xf numFmtId="280" fontId="2" fillId="0" borderId="0"/>
    <xf numFmtId="280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81" fontId="205" fillId="78" borderId="6" applyFont="0" applyFill="0" applyBorder="0" applyAlignment="0" applyProtection="0">
      <protection locked="0"/>
    </xf>
    <xf numFmtId="282" fontId="147" fillId="0" borderId="0" applyFill="0" applyBorder="0"/>
    <xf numFmtId="0" fontId="186" fillId="0" borderId="0">
      <protection locked="0"/>
    </xf>
    <xf numFmtId="283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84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85" fontId="45" fillId="56" borderId="0" applyNumberFormat="0" applyBorder="0" applyAlignment="0" applyProtection="0"/>
    <xf numFmtId="0" fontId="2" fillId="0" borderId="0"/>
    <xf numFmtId="286" fontId="166" fillId="73" borderId="6" applyNumberFormat="0" applyFont="0" applyAlignment="0"/>
    <xf numFmtId="287" fontId="151" fillId="0" borderId="0" applyFont="0" applyFill="0" applyBorder="0" applyAlignment="0" applyProtection="0">
      <alignment horizontal="right"/>
    </xf>
    <xf numFmtId="181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63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8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9" fontId="143" fillId="0" borderId="46">
      <alignment horizontal="left"/>
    </xf>
    <xf numFmtId="290" fontId="206" fillId="0" borderId="16">
      <alignment horizontal="left"/>
    </xf>
    <xf numFmtId="181" fontId="232" fillId="0" borderId="47">
      <alignment horizontal="right"/>
    </xf>
    <xf numFmtId="181" fontId="143" fillId="1" borderId="16">
      <alignment horizontal="left"/>
    </xf>
    <xf numFmtId="291" fontId="2" fillId="0" borderId="0">
      <protection locked="0"/>
    </xf>
    <xf numFmtId="263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91" fontId="2" fillId="0" borderId="0">
      <protection locked="0"/>
    </xf>
    <xf numFmtId="263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1" fontId="233" fillId="0" borderId="26">
      <alignment horizontal="center"/>
    </xf>
    <xf numFmtId="181" fontId="233" fillId="0" borderId="0">
      <alignment horizontal="center"/>
    </xf>
    <xf numFmtId="195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81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92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93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95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94" fontId="2" fillId="0" borderId="0"/>
    <xf numFmtId="240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169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6" fontId="36" fillId="0" borderId="0" applyFont="0" applyFill="0" applyBorder="0" applyAlignment="0" applyProtection="0"/>
    <xf numFmtId="0" fontId="246" fillId="0" borderId="0"/>
    <xf numFmtId="238" fontId="247" fillId="0" borderId="28"/>
    <xf numFmtId="178" fontId="61" fillId="0" borderId="0" applyFill="0" applyBorder="0" applyAlignment="0"/>
    <xf numFmtId="237" fontId="61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95" fontId="62" fillId="0" borderId="0" applyFont="0" applyFill="0" applyBorder="0" applyAlignment="0" applyProtection="0"/>
    <xf numFmtId="295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6" fontId="147" fillId="0" borderId="0" applyFont="0" applyFill="0" applyBorder="0" applyAlignment="0" applyProtection="0"/>
    <xf numFmtId="297" fontId="147" fillId="0" borderId="0" applyFont="0" applyFill="0" applyBorder="0" applyAlignment="0" applyProtection="0"/>
    <xf numFmtId="181" fontId="254" fillId="0" borderId="26"/>
    <xf numFmtId="23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86" fillId="0" borderId="0">
      <protection locked="0"/>
    </xf>
    <xf numFmtId="291" fontId="45" fillId="0" borderId="0" applyFont="0" applyFill="0" applyBorder="0" applyAlignment="0" applyProtection="0"/>
    <xf numFmtId="175" fontId="5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55" fillId="0" borderId="0"/>
    <xf numFmtId="0" fontId="256" fillId="0" borderId="0"/>
    <xf numFmtId="298" fontId="2" fillId="0" borderId="0" applyFont="0" applyFill="0" applyBorder="0" applyAlignment="0" applyProtection="0"/>
    <xf numFmtId="14" fontId="2" fillId="0" borderId="0" applyFill="0" applyBorder="0" applyProtection="0"/>
    <xf numFmtId="299" fontId="2" fillId="0" borderId="0" applyFill="0" applyBorder="0"/>
    <xf numFmtId="300" fontId="2" fillId="0" borderId="0" applyFill="0" applyBorder="0"/>
    <xf numFmtId="299" fontId="2" fillId="0" borderId="0" applyFill="0" applyBorder="0"/>
    <xf numFmtId="10" fontId="2" fillId="0" borderId="0" applyFill="0" applyBorder="0" applyProtection="0"/>
    <xf numFmtId="179" fontId="2" fillId="0" borderId="0"/>
    <xf numFmtId="179" fontId="2" fillId="0" borderId="0"/>
    <xf numFmtId="179" fontId="2" fillId="0" borderId="0"/>
    <xf numFmtId="301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302" fontId="5" fillId="0" borderId="0"/>
    <xf numFmtId="37" fontId="74" fillId="0" borderId="0"/>
    <xf numFmtId="37" fontId="74" fillId="0" borderId="0"/>
    <xf numFmtId="195" fontId="2" fillId="0" borderId="0"/>
    <xf numFmtId="0" fontId="56" fillId="0" borderId="0"/>
    <xf numFmtId="195" fontId="2" fillId="0" borderId="0"/>
    <xf numFmtId="0" fontId="252" fillId="0" borderId="0"/>
    <xf numFmtId="0" fontId="70" fillId="0" borderId="0"/>
    <xf numFmtId="0" fontId="70" fillId="0" borderId="0"/>
    <xf numFmtId="303" fontId="47" fillId="0" borderId="0"/>
    <xf numFmtId="0" fontId="261" fillId="0" borderId="0"/>
    <xf numFmtId="304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81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3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81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63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95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95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1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1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81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71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171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305" fontId="2" fillId="0" borderId="0"/>
    <xf numFmtId="0" fontId="2" fillId="0" borderId="0"/>
    <xf numFmtId="0" fontId="267" fillId="0" borderId="0"/>
    <xf numFmtId="0" fontId="52" fillId="0" borderId="0"/>
    <xf numFmtId="181" fontId="268" fillId="0" borderId="0"/>
    <xf numFmtId="181" fontId="57" fillId="0" borderId="0"/>
    <xf numFmtId="0" fontId="2" fillId="83" borderId="51" applyNumberFormat="0" applyFont="0" applyAlignment="0" applyProtection="0"/>
    <xf numFmtId="195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6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7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8" fontId="270" fillId="84" borderId="0">
      <alignment horizontal="right"/>
    </xf>
    <xf numFmtId="24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95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81" fontId="278" fillId="0" borderId="0">
      <alignment horizontal="center"/>
    </xf>
    <xf numFmtId="181" fontId="279" fillId="0" borderId="0">
      <alignment horizontal="center"/>
    </xf>
    <xf numFmtId="173" fontId="280" fillId="0" borderId="0" applyFont="0" applyFill="0" applyBorder="0" applyAlignment="0" applyProtection="0"/>
    <xf numFmtId="309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11" fontId="210" fillId="0" borderId="0" applyFont="0" applyFill="0" applyBorder="0" applyAlignment="0" applyProtection="0"/>
    <xf numFmtId="0" fontId="284" fillId="0" borderId="55">
      <alignment horizontal="center"/>
    </xf>
    <xf numFmtId="178" fontId="61" fillId="0" borderId="0" applyFill="0" applyBorder="0" applyAlignment="0"/>
    <xf numFmtId="237" fontId="61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41" fontId="2" fillId="0" borderId="0" applyFont="0" applyFill="0" applyBorder="0" applyAlignment="0" applyProtection="0"/>
    <xf numFmtId="312" fontId="60" fillId="0" borderId="0" applyFont="0" applyFill="0" applyBorder="0" applyAlignment="0" applyProtection="0"/>
    <xf numFmtId="181" fontId="2" fillId="0" borderId="0">
      <alignment vertical="justify"/>
    </xf>
    <xf numFmtId="181" fontId="2" fillId="0" borderId="0">
      <alignment vertical="justify"/>
    </xf>
    <xf numFmtId="181" fontId="2" fillId="0" borderId="0">
      <alignment vertical="justify"/>
    </xf>
    <xf numFmtId="181" fontId="2" fillId="0" borderId="0">
      <alignment vertical="justify"/>
    </xf>
    <xf numFmtId="181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34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81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13" fontId="2" fillId="0" borderId="0" applyNumberFormat="0" applyFill="0" applyBorder="0" applyAlignment="0" applyProtection="0">
      <alignment horizontal="left"/>
    </xf>
    <xf numFmtId="313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6" fontId="293" fillId="0" borderId="0" applyFont="0" applyFill="0" applyBorder="0" applyAlignment="0" applyProtection="0"/>
    <xf numFmtId="181" fontId="294" fillId="0" borderId="0">
      <alignment horizontal="left"/>
    </xf>
    <xf numFmtId="181" fontId="295" fillId="0" borderId="0">
      <alignment horizontal="left"/>
    </xf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1" fontId="287" fillId="1" borderId="3" applyNumberFormat="0" applyFont="0" applyAlignment="0">
      <alignment horizontal="center"/>
    </xf>
    <xf numFmtId="181" fontId="296" fillId="0" borderId="0" applyNumberFormat="0" applyFill="0" applyBorder="0" applyAlignment="0" applyProtection="0"/>
    <xf numFmtId="168" fontId="297" fillId="0" borderId="0" applyFill="0" applyBorder="0" applyAlignment="0" applyProtection="0"/>
    <xf numFmtId="0" fontId="2" fillId="0" borderId="0" applyFont="0" applyFill="0" applyBorder="0" applyAlignment="0" applyProtection="0"/>
    <xf numFmtId="181" fontId="13" fillId="0" borderId="61" applyAlignment="0">
      <alignment horizontal="centerContinuous"/>
    </xf>
    <xf numFmtId="181" fontId="298" fillId="0" borderId="0" applyNumberFormat="0" applyFill="0" applyBorder="0" applyAlignment="0">
      <alignment horizontal="center"/>
    </xf>
    <xf numFmtId="181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81" fontId="303" fillId="0" borderId="0" applyNumberFormat="0" applyBorder="0" applyAlignment="0"/>
    <xf numFmtId="0" fontId="206" fillId="82" borderId="0"/>
    <xf numFmtId="181" fontId="304" fillId="0" borderId="0" applyNumberFormat="0" applyBorder="0" applyAlignment="0"/>
    <xf numFmtId="0" fontId="38" fillId="82" borderId="0"/>
    <xf numFmtId="181" fontId="305" fillId="0" borderId="0" applyNumberFormat="0" applyBorder="0" applyAlignment="0"/>
    <xf numFmtId="181" fontId="305" fillId="0" borderId="0" applyNumberFormat="0" applyBorder="0" applyAlignment="0"/>
    <xf numFmtId="181" fontId="306" fillId="0" borderId="0" applyNumberFormat="0" applyBorder="0" applyAlignment="0"/>
    <xf numFmtId="181" fontId="307" fillId="0" borderId="0" applyNumberFormat="0" applyBorder="0" applyAlignment="0"/>
    <xf numFmtId="181" fontId="308" fillId="71" borderId="0" applyNumberFormat="0" applyBorder="0" applyAlignment="0"/>
    <xf numFmtId="181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171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73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81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81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14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7" fontId="328" fillId="0" borderId="0" applyNumberFormat="0">
      <alignment horizontal="right"/>
    </xf>
    <xf numFmtId="0" fontId="320" fillId="0" borderId="0"/>
    <xf numFmtId="0" fontId="319" fillId="0" borderId="0"/>
    <xf numFmtId="237" fontId="2" fillId="0" borderId="5" applyNumberFormat="0" applyFont="0" applyFill="0" applyAlignment="0"/>
    <xf numFmtId="0" fontId="329" fillId="0" borderId="62" applyNumberFormat="0" applyFill="0" applyAlignment="0" applyProtection="0"/>
    <xf numFmtId="195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15" fontId="2" fillId="0" borderId="0">
      <alignment horizontal="right"/>
    </xf>
    <xf numFmtId="38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165" fontId="71" fillId="0" borderId="0" applyFont="0" applyFill="0" applyBorder="0" applyAlignment="0" applyProtection="0"/>
    <xf numFmtId="168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7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81" fontId="2" fillId="0" borderId="0">
      <alignment horizontal="centerContinuous" vertical="center"/>
    </xf>
    <xf numFmtId="181" fontId="2" fillId="0" borderId="0">
      <alignment horizontal="centerContinuous" vertical="center"/>
    </xf>
    <xf numFmtId="181" fontId="2" fillId="0" borderId="0">
      <alignment horizontal="centerContinuous" vertical="center"/>
    </xf>
    <xf numFmtId="181" fontId="2" fillId="0" borderId="0">
      <alignment horizontal="centerContinuous" vertical="center"/>
    </xf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32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92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41" fontId="151" fillId="0" borderId="0" applyFont="0" applyFill="0" applyBorder="0" applyAlignment="0" applyProtection="0"/>
    <xf numFmtId="0" fontId="31" fillId="33" borderId="0">
      <protection locked="0"/>
    </xf>
    <xf numFmtId="181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81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81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81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81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81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81" fontId="338" fillId="0" borderId="0" applyNumberFormat="0" applyFill="0" applyBorder="0" applyAlignment="0" applyProtection="0">
      <alignment vertical="top"/>
      <protection locked="0"/>
    </xf>
    <xf numFmtId="181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81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81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22" fontId="345" fillId="0" borderId="0" applyFont="0" applyFill="0" applyBorder="0" applyAlignment="0" applyProtection="0"/>
    <xf numFmtId="323" fontId="345" fillId="0" borderId="0" applyFont="0" applyFill="0" applyBorder="0" applyAlignment="0" applyProtection="0">
      <alignment vertical="top"/>
    </xf>
    <xf numFmtId="324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81" fontId="347" fillId="83" borderId="51" applyNumberFormat="0" applyFont="0" applyAlignment="0" applyProtection="0">
      <alignment vertical="center"/>
    </xf>
    <xf numFmtId="181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99" fontId="47" fillId="0" borderId="0" applyFont="0" applyFill="0" applyBorder="0" applyAlignment="0" applyProtection="0"/>
    <xf numFmtId="299" fontId="47" fillId="0" borderId="0" applyFont="0" applyFill="0" applyBorder="0" applyAlignment="0" applyProtection="0"/>
    <xf numFmtId="169" fontId="52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2" fontId="2" fillId="0" borderId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252" fontId="2" fillId="0" borderId="0" applyFill="0" applyBorder="0" applyAlignment="0" applyProtection="0"/>
    <xf numFmtId="326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350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95" fontId="271" fillId="71" borderId="53" applyNumberFormat="0" applyAlignment="0" applyProtection="0"/>
    <xf numFmtId="0" fontId="356" fillId="71" borderId="31" applyNumberFormat="0" applyAlignment="0" applyProtection="0"/>
    <xf numFmtId="195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8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81" fontId="2" fillId="0" borderId="0"/>
    <xf numFmtId="0" fontId="2" fillId="0" borderId="0"/>
    <xf numFmtId="0" fontId="2" fillId="0" borderId="0"/>
    <xf numFmtId="181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95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95" fontId="329" fillId="0" borderId="62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365" fillId="0" borderId="0" applyFont="0" applyFill="0" applyBorder="0" applyAlignment="0" applyProtection="0"/>
    <xf numFmtId="234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8" fontId="366" fillId="0" borderId="0" applyFont="0" applyFill="0" applyBorder="0" applyAlignment="0" applyProtection="0"/>
    <xf numFmtId="229" fontId="366" fillId="0" borderId="0" applyFont="0" applyFill="0" applyBorder="0" applyAlignment="0" applyProtection="0"/>
    <xf numFmtId="37" fontId="70" fillId="0" borderId="0"/>
    <xf numFmtId="206" fontId="365" fillId="0" borderId="0" applyFont="0" applyFill="0" applyBorder="0" applyAlignment="0" applyProtection="0"/>
    <xf numFmtId="292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95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95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81" fontId="49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81" fontId="379" fillId="0" borderId="0" applyFont="0" applyFill="0" applyBorder="0" applyAlignment="0" applyProtection="0"/>
    <xf numFmtId="181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9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6" fontId="380" fillId="0" borderId="64">
      <alignment horizontal="right" vertical="center"/>
    </xf>
    <xf numFmtId="41" fontId="2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201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8" fontId="171" fillId="0" borderId="0" applyFont="0" applyFill="0" applyBorder="0" applyAlignment="0" applyProtection="0"/>
    <xf numFmtId="201" fontId="36" fillId="0" borderId="0" applyNumberFormat="0" applyFont="0" applyFill="0" applyBorder="0" applyProtection="0">
      <alignment vertical="center"/>
    </xf>
    <xf numFmtId="234" fontId="293" fillId="0" borderId="0" applyFont="0" applyFill="0" applyBorder="0" applyAlignment="0" applyProtection="0"/>
    <xf numFmtId="23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81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9" fontId="372" fillId="0" borderId="0" applyFont="0" applyFill="0" applyBorder="0" applyAlignment="0" applyProtection="0"/>
    <xf numFmtId="330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2" fillId="0" borderId="0"/>
    <xf numFmtId="181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81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20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1" fontId="405" fillId="0" borderId="0" applyFont="0" applyFill="0" applyBorder="0" applyAlignment="0" applyProtection="0"/>
    <xf numFmtId="234" fontId="405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169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81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81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81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81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81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81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81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81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81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81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81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77" fontId="2" fillId="0" borderId="0" applyNumberFormat="0" applyFill="0" applyBorder="0" applyAlignment="0" applyProtection="0"/>
    <xf numFmtId="177" fontId="8" fillId="0" borderId="0" applyFont="0" applyFill="0" applyBorder="0" applyAlignment="0" applyProtection="0"/>
    <xf numFmtId="178" fontId="2" fillId="0" borderId="0" applyNumberFormat="0" applyFill="0" applyBorder="0" applyAlignment="0" applyProtection="0"/>
    <xf numFmtId="331" fontId="8" fillId="0" borderId="0" applyFont="0" applyFill="0" applyBorder="0" applyAlignment="0" applyProtection="0"/>
    <xf numFmtId="332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81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9" fontId="446" fillId="0" borderId="0" applyFont="0" applyFill="0" applyBorder="0" applyAlignment="0" applyProtection="0"/>
    <xf numFmtId="218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81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65" fontId="6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33" fontId="52" fillId="0" borderId="0" applyFill="0" applyBorder="0" applyProtection="0"/>
    <xf numFmtId="43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34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34" fontId="452" fillId="0" borderId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4" fontId="452" fillId="0" borderId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4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35" fontId="453" fillId="0" borderId="0" applyFont="0" applyFill="0" applyBorder="0" applyAlignment="0" applyProtection="0"/>
    <xf numFmtId="336" fontId="135" fillId="0" borderId="0" applyFont="0" applyFill="0" applyBorder="0" applyAlignment="0" applyProtection="0"/>
    <xf numFmtId="281" fontId="52" fillId="0" borderId="0" applyFont="0" applyFill="0" applyBorder="0" applyAlignment="0" applyProtection="0"/>
    <xf numFmtId="337" fontId="171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8" fontId="2" fillId="0" borderId="0" applyFont="0" applyFill="0" applyBorder="0" applyAlignment="0" applyProtection="0"/>
    <xf numFmtId="334" fontId="452" fillId="0" borderId="0" applyFill="0" applyBorder="0" applyAlignment="0" applyProtection="0"/>
    <xf numFmtId="281" fontId="52" fillId="0" borderId="0" applyFont="0" applyFill="0" applyBorder="0" applyAlignment="0" applyProtection="0"/>
    <xf numFmtId="335" fontId="453" fillId="0" borderId="0" applyFont="0" applyFill="0" applyBorder="0" applyAlignment="0" applyProtection="0"/>
    <xf numFmtId="281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34" fontId="452" fillId="0" borderId="0" applyFill="0" applyBorder="0" applyAlignment="0" applyProtection="0"/>
    <xf numFmtId="334" fontId="452" fillId="0" borderId="0" applyFill="0" applyBorder="0" applyAlignment="0" applyProtection="0"/>
    <xf numFmtId="0" fontId="2" fillId="0" borderId="0" applyFont="0" applyFill="0" applyBorder="0" applyAlignment="0" applyProtection="0"/>
    <xf numFmtId="339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40" fontId="171" fillId="0" borderId="0" applyFont="0" applyFill="0" applyBorder="0" applyAlignment="0" applyProtection="0"/>
    <xf numFmtId="281" fontId="171" fillId="0" borderId="0" applyFont="0" applyFill="0" applyBorder="0" applyAlignment="0" applyProtection="0"/>
    <xf numFmtId="341" fontId="2" fillId="0" borderId="0" applyFont="0" applyFill="0" applyBorder="0" applyAlignment="0" applyProtection="0"/>
    <xf numFmtId="342" fontId="453" fillId="0" borderId="0" applyFont="0" applyFill="0" applyBorder="0" applyAlignment="0" applyProtection="0"/>
    <xf numFmtId="343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4" fontId="456" fillId="0" borderId="0" applyFont="0" applyFill="0" applyBorder="0" applyAlignment="0" applyProtection="0"/>
    <xf numFmtId="345" fontId="453" fillId="0" borderId="0" applyFont="0" applyFill="0" applyBorder="0" applyAlignment="0" applyProtection="0"/>
    <xf numFmtId="346" fontId="456" fillId="0" borderId="0" applyFont="0" applyFill="0" applyBorder="0" applyAlignment="0" applyProtection="0"/>
    <xf numFmtId="240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40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24" fontId="39" fillId="0" borderId="0"/>
    <xf numFmtId="238" fontId="457" fillId="0" borderId="0"/>
    <xf numFmtId="0" fontId="56" fillId="0" borderId="0"/>
    <xf numFmtId="238" fontId="457" fillId="0" borderId="0"/>
    <xf numFmtId="37" fontId="39" fillId="0" borderId="0"/>
    <xf numFmtId="37" fontId="39" fillId="0" borderId="0"/>
    <xf numFmtId="224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24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24" fontId="41" fillId="0" borderId="0"/>
    <xf numFmtId="224" fontId="39" fillId="0" borderId="0"/>
    <xf numFmtId="37" fontId="39" fillId="0" borderId="0"/>
    <xf numFmtId="37" fontId="41" fillId="0" borderId="0"/>
    <xf numFmtId="0" fontId="8" fillId="0" borderId="0"/>
    <xf numFmtId="224" fontId="39" fillId="0" borderId="0"/>
    <xf numFmtId="238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24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8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8" fontId="41" fillId="0" borderId="0"/>
    <xf numFmtId="238" fontId="39" fillId="0" borderId="0"/>
    <xf numFmtId="238" fontId="61" fillId="0" borderId="0"/>
    <xf numFmtId="238" fontId="457" fillId="0" borderId="0"/>
    <xf numFmtId="238" fontId="457" fillId="0" borderId="0"/>
    <xf numFmtId="0" fontId="8" fillId="0" borderId="0"/>
    <xf numFmtId="224" fontId="39" fillId="0" borderId="0"/>
    <xf numFmtId="0" fontId="8" fillId="0" borderId="0"/>
    <xf numFmtId="224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8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8" fontId="457" fillId="0" borderId="0"/>
    <xf numFmtId="238" fontId="41" fillId="0" borderId="0"/>
    <xf numFmtId="0" fontId="8" fillId="0" borderId="0"/>
    <xf numFmtId="0" fontId="8" fillId="0" borderId="0"/>
    <xf numFmtId="0" fontId="2" fillId="0" borderId="0"/>
    <xf numFmtId="224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8" fontId="13" fillId="0" borderId="0"/>
    <xf numFmtId="0" fontId="8" fillId="0" borderId="0"/>
    <xf numFmtId="0" fontId="56" fillId="0" borderId="0"/>
    <xf numFmtId="224" fontId="41" fillId="0" borderId="0"/>
    <xf numFmtId="0" fontId="8" fillId="0" borderId="0"/>
    <xf numFmtId="0" fontId="56" fillId="0" borderId="0"/>
    <xf numFmtId="238" fontId="41" fillId="0" borderId="0"/>
    <xf numFmtId="37" fontId="134" fillId="0" borderId="0"/>
    <xf numFmtId="238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24" fontId="41" fillId="0" borderId="0"/>
    <xf numFmtId="0" fontId="56" fillId="0" borderId="0"/>
    <xf numFmtId="224" fontId="39" fillId="0" borderId="0"/>
    <xf numFmtId="224" fontId="41" fillId="0" borderId="0"/>
    <xf numFmtId="224" fontId="41" fillId="0" borderId="0"/>
    <xf numFmtId="224" fontId="41" fillId="0" borderId="0"/>
    <xf numFmtId="0" fontId="2" fillId="0" borderId="0"/>
    <xf numFmtId="224" fontId="39" fillId="0" borderId="0"/>
    <xf numFmtId="224" fontId="61" fillId="0" borderId="0"/>
    <xf numFmtId="224" fontId="39" fillId="0" borderId="0"/>
    <xf numFmtId="224" fontId="39" fillId="0" borderId="0"/>
    <xf numFmtId="224" fontId="39" fillId="0" borderId="0"/>
    <xf numFmtId="224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164" fontId="61" fillId="0" borderId="0"/>
    <xf numFmtId="224" fontId="39" fillId="0" borderId="0"/>
    <xf numFmtId="238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24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8" fontId="134" fillId="0" borderId="0"/>
    <xf numFmtId="37" fontId="61" fillId="0" borderId="0"/>
    <xf numFmtId="37" fontId="39" fillId="0" borderId="0"/>
    <xf numFmtId="238" fontId="39" fillId="0" borderId="0"/>
    <xf numFmtId="37" fontId="41" fillId="0" borderId="0"/>
    <xf numFmtId="224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4" fontId="41" fillId="0" borderId="0"/>
    <xf numFmtId="37" fontId="39" fillId="0" borderId="0"/>
    <xf numFmtId="37" fontId="39" fillId="0" borderId="0"/>
    <xf numFmtId="240" fontId="39" fillId="0" borderId="0"/>
    <xf numFmtId="37" fontId="39" fillId="0" borderId="0"/>
    <xf numFmtId="224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24" fontId="41" fillId="0" borderId="0"/>
    <xf numFmtId="224" fontId="39" fillId="0" borderId="0"/>
    <xf numFmtId="37" fontId="39" fillId="0" borderId="0"/>
    <xf numFmtId="0" fontId="458" fillId="0" borderId="0"/>
    <xf numFmtId="0" fontId="8" fillId="0" borderId="0"/>
    <xf numFmtId="238" fontId="134" fillId="0" borderId="0"/>
    <xf numFmtId="0" fontId="8" fillId="0" borderId="0"/>
    <xf numFmtId="224" fontId="39" fillId="0" borderId="0"/>
    <xf numFmtId="238" fontId="134" fillId="0" borderId="0"/>
    <xf numFmtId="0" fontId="8" fillId="0" borderId="0"/>
    <xf numFmtId="0" fontId="56" fillId="0" borderId="0"/>
    <xf numFmtId="164" fontId="41" fillId="0" borderId="0"/>
    <xf numFmtId="0" fontId="8" fillId="0" borderId="0"/>
    <xf numFmtId="200" fontId="39" fillId="0" borderId="0"/>
    <xf numFmtId="224" fontId="39" fillId="0" borderId="0"/>
    <xf numFmtId="224" fontId="39" fillId="0" borderId="0"/>
    <xf numFmtId="224" fontId="39" fillId="0" borderId="0"/>
    <xf numFmtId="0" fontId="41" fillId="0" borderId="0"/>
    <xf numFmtId="224" fontId="39" fillId="0" borderId="0"/>
    <xf numFmtId="0" fontId="8" fillId="0" borderId="0"/>
    <xf numFmtId="240" fontId="39" fillId="0" borderId="0"/>
    <xf numFmtId="0" fontId="8" fillId="0" borderId="0"/>
    <xf numFmtId="0" fontId="8" fillId="0" borderId="0"/>
    <xf numFmtId="0" fontId="458" fillId="0" borderId="0"/>
    <xf numFmtId="238" fontId="39" fillId="0" borderId="0"/>
    <xf numFmtId="238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8" fontId="39" fillId="0" borderId="0"/>
    <xf numFmtId="238" fontId="134" fillId="0" borderId="0"/>
    <xf numFmtId="0" fontId="56" fillId="0" borderId="0"/>
    <xf numFmtId="224" fontId="41" fillId="0" borderId="0"/>
    <xf numFmtId="224" fontId="41" fillId="0" borderId="0"/>
    <xf numFmtId="0" fontId="8" fillId="0" borderId="0"/>
    <xf numFmtId="37" fontId="13" fillId="0" borderId="0"/>
    <xf numFmtId="238" fontId="41" fillId="0" borderId="0"/>
    <xf numFmtId="0" fontId="8" fillId="0" borderId="0"/>
    <xf numFmtId="0" fontId="458" fillId="0" borderId="0"/>
    <xf numFmtId="238" fontId="41" fillId="0" borderId="0"/>
    <xf numFmtId="0" fontId="56" fillId="0" borderId="0"/>
    <xf numFmtId="238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24" fontId="41" fillId="0" borderId="0"/>
    <xf numFmtId="37" fontId="134" fillId="0" borderId="0"/>
    <xf numFmtId="0" fontId="2" fillId="0" borderId="0"/>
    <xf numFmtId="238" fontId="41" fillId="0" borderId="0"/>
    <xf numFmtId="0" fontId="61" fillId="0" borderId="0"/>
    <xf numFmtId="0" fontId="61" fillId="0" borderId="0"/>
    <xf numFmtId="37" fontId="134" fillId="0" borderId="0"/>
    <xf numFmtId="23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24" fontId="39" fillId="0" borderId="0"/>
    <xf numFmtId="238" fontId="61" fillId="0" borderId="0"/>
    <xf numFmtId="238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24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24" fontId="41" fillId="0" borderId="0"/>
    <xf numFmtId="224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24" fontId="41" fillId="0" borderId="0"/>
    <xf numFmtId="238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7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8" fontId="452" fillId="0" borderId="0" applyFill="0" applyBorder="0" applyAlignment="0" applyProtection="0"/>
    <xf numFmtId="349" fontId="452" fillId="0" borderId="0" applyFill="0" applyBorder="0" applyAlignment="0" applyProtection="0"/>
    <xf numFmtId="350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51" fontId="452" fillId="0" borderId="0" applyFill="0" applyBorder="0" applyAlignment="0" applyProtection="0"/>
    <xf numFmtId="0" fontId="463" fillId="0" borderId="0"/>
    <xf numFmtId="252" fontId="452" fillId="0" borderId="0" applyFill="0" applyBorder="0" applyAlignment="0" applyProtection="0"/>
    <xf numFmtId="347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52" fontId="452" fillId="0" borderId="0" applyFill="0" applyBorder="0" applyAlignment="0" applyProtection="0"/>
    <xf numFmtId="196" fontId="469" fillId="0" borderId="0">
      <alignment vertical="center"/>
      <protection locked="0"/>
    </xf>
    <xf numFmtId="0" fontId="463" fillId="0" borderId="0">
      <alignment vertical="center"/>
      <protection locked="0"/>
    </xf>
    <xf numFmtId="351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53" fontId="463" fillId="0" borderId="0">
      <alignment vertical="center"/>
    </xf>
    <xf numFmtId="353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54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7" fontId="452" fillId="0" borderId="0" applyFill="0" applyBorder="0" applyAlignment="0" applyProtection="0"/>
    <xf numFmtId="0" fontId="2" fillId="0" borderId="0"/>
    <xf numFmtId="0" fontId="2" fillId="0" borderId="0"/>
    <xf numFmtId="355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356" fontId="452" fillId="0" borderId="0" applyFill="0" applyBorder="0" applyAlignment="0" applyProtection="0"/>
    <xf numFmtId="357" fontId="452" fillId="0" borderId="0" applyFill="0" applyBorder="0" applyAlignment="0" applyProtection="0"/>
    <xf numFmtId="356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52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0" fontId="2" fillId="0" borderId="0"/>
    <xf numFmtId="238" fontId="41" fillId="0" borderId="0"/>
    <xf numFmtId="238" fontId="41" fillId="0" borderId="0"/>
    <xf numFmtId="238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8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8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8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40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9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1" fillId="0" borderId="0" applyFont="0" applyFill="0" applyBorder="0" applyAlignment="0" applyProtection="0"/>
    <xf numFmtId="336" fontId="456" fillId="0" borderId="0" applyFont="0" applyFill="0" applyBorder="0" applyAlignment="0" applyProtection="0"/>
    <xf numFmtId="336" fontId="456" fillId="0" borderId="0" applyFont="0" applyFill="0" applyBorder="0" applyAlignment="0" applyProtection="0"/>
    <xf numFmtId="340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361" fontId="456" fillId="0" borderId="0" applyFont="0" applyFill="0" applyBorder="0" applyAlignment="0" applyProtection="0"/>
    <xf numFmtId="361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171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62" fontId="480" fillId="0" borderId="0" applyFont="0" applyFill="0" applyBorder="0" applyAlignment="0" applyProtection="0"/>
    <xf numFmtId="363" fontId="136" fillId="0" borderId="0" applyFont="0" applyFill="0" applyBorder="0" applyAlignment="0" applyProtection="0"/>
    <xf numFmtId="206" fontId="136" fillId="0" borderId="0" applyFont="0" applyFill="0" applyBorder="0" applyAlignment="0" applyProtection="0"/>
    <xf numFmtId="292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7" fontId="452" fillId="0" borderId="0" applyFill="0" applyBorder="0" applyAlignment="0" applyProtection="0"/>
    <xf numFmtId="364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201" fontId="136" fillId="0" borderId="0" applyFont="0" applyFill="0" applyBorder="0" applyAlignment="0" applyProtection="0"/>
    <xf numFmtId="234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9" fontId="452" fillId="0" borderId="0" applyFill="0" applyBorder="0" applyAlignment="0" applyProtection="0"/>
    <xf numFmtId="365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5" fillId="0" borderId="0" applyFont="0" applyFill="0" applyBorder="0" applyAlignment="0" applyProtection="0">
      <alignment horizontal="centerContinuous"/>
    </xf>
    <xf numFmtId="367" fontId="145" fillId="0" borderId="0" applyFont="0" applyFill="0" applyBorder="0" applyAlignment="0" applyProtection="0">
      <alignment horizontal="centerContinuous"/>
    </xf>
    <xf numFmtId="368" fontId="145" fillId="0" borderId="0" applyFont="0" applyFill="0" applyBorder="0" applyAlignment="0" applyProtection="0">
      <alignment horizontal="centerContinuous"/>
    </xf>
    <xf numFmtId="369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43" fontId="492" fillId="0" borderId="0" applyFont="0" applyFill="0" applyBorder="0" applyAlignment="0" applyProtection="0"/>
    <xf numFmtId="43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0" fontId="52" fillId="0" borderId="0" applyFill="0" applyBorder="0" applyProtection="0"/>
    <xf numFmtId="0" fontId="52" fillId="0" borderId="5" applyFill="0" applyProtection="0"/>
    <xf numFmtId="0" fontId="52" fillId="0" borderId="2" applyFill="0" applyProtection="0"/>
    <xf numFmtId="0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72" fontId="2" fillId="0" borderId="0"/>
    <xf numFmtId="168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0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5" fillId="0" borderId="0" applyFill="0" applyBorder="0" applyAlignment="0" applyProtection="0"/>
    <xf numFmtId="37" fontId="495" fillId="0" borderId="0"/>
    <xf numFmtId="0" fontId="1" fillId="0" borderId="0"/>
    <xf numFmtId="17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</cellStyleXfs>
  <cellXfs count="147">
    <xf numFmtId="0" fontId="0" fillId="0" borderId="0" xfId="0"/>
    <xf numFmtId="0" fontId="10" fillId="117" borderId="0" xfId="0" applyFont="1" applyFill="1" applyAlignment="1">
      <alignment horizontal="left"/>
    </xf>
    <xf numFmtId="0" fontId="5" fillId="117" borderId="0" xfId="0" applyFont="1" applyFill="1"/>
    <xf numFmtId="0" fontId="9" fillId="117" borderId="0" xfId="0" applyFont="1" applyFill="1"/>
    <xf numFmtId="179" fontId="9" fillId="117" borderId="0" xfId="2415" applyNumberFormat="1" applyFont="1" applyFill="1" applyAlignment="1"/>
    <xf numFmtId="0" fontId="0" fillId="117" borderId="0" xfId="0" applyFill="1"/>
    <xf numFmtId="0" fontId="6" fillId="117" borderId="0" xfId="0" applyFont="1" applyFill="1" applyAlignment="1">
      <alignment horizontal="left"/>
    </xf>
    <xf numFmtId="0" fontId="8" fillId="117" borderId="0" xfId="0" applyFont="1" applyFill="1"/>
    <xf numFmtId="179" fontId="8" fillId="117" borderId="0" xfId="2415" applyNumberFormat="1" applyFont="1" applyFill="1" applyAlignment="1"/>
    <xf numFmtId="0" fontId="3" fillId="117" borderId="0" xfId="0" applyFont="1" applyFill="1" applyAlignment="1">
      <alignment horizontal="left"/>
    </xf>
    <xf numFmtId="0" fontId="3" fillId="117" borderId="0" xfId="0" applyFont="1" applyFill="1" applyAlignment="1">
      <alignment horizontal="center"/>
    </xf>
    <xf numFmtId="0" fontId="5" fillId="117" borderId="0" xfId="0" applyFont="1" applyFill="1" applyAlignment="1">
      <alignment horizontal="left"/>
    </xf>
    <xf numFmtId="0" fontId="5" fillId="117" borderId="0" xfId="0" applyFont="1" applyFill="1" applyAlignment="1">
      <alignment horizontal="center"/>
    </xf>
    <xf numFmtId="0" fontId="3" fillId="117" borderId="0" xfId="0" applyFont="1" applyFill="1" applyAlignment="1">
      <alignment horizontal="center" wrapText="1"/>
    </xf>
    <xf numFmtId="0" fontId="3" fillId="117" borderId="0" xfId="0" applyFont="1" applyFill="1" applyAlignment="1">
      <alignment horizontal="center"/>
    </xf>
    <xf numFmtId="49" fontId="5" fillId="117" borderId="0" xfId="0" applyNumberFormat="1" applyFont="1" applyFill="1" applyAlignment="1">
      <alignment horizontal="center" vertical="center" wrapText="1"/>
    </xf>
    <xf numFmtId="0" fontId="3" fillId="117" borderId="0" xfId="0" applyFont="1" applyFill="1" applyAlignment="1">
      <alignment horizontal="center" vertical="center"/>
    </xf>
    <xf numFmtId="0" fontId="7" fillId="117" borderId="0" xfId="0" applyFont="1" applyFill="1" applyAlignment="1">
      <alignment horizontal="center"/>
    </xf>
    <xf numFmtId="0" fontId="7" fillId="117" borderId="0" xfId="0" applyFont="1" applyFill="1" applyAlignment="1">
      <alignment horizontal="center"/>
    </xf>
    <xf numFmtId="0" fontId="4" fillId="117" borderId="0" xfId="0" applyFont="1" applyFill="1" applyAlignment="1">
      <alignment vertical="center" wrapText="1"/>
    </xf>
    <xf numFmtId="0" fontId="7" fillId="117" borderId="0" xfId="0" applyFont="1" applyFill="1" applyAlignment="1">
      <alignment horizontal="center" vertical="center"/>
    </xf>
    <xf numFmtId="0" fontId="5" fillId="117" borderId="0" xfId="0" applyFont="1" applyFill="1" applyAlignment="1">
      <alignment vertical="center"/>
    </xf>
    <xf numFmtId="179" fontId="5" fillId="117" borderId="0" xfId="2415" applyNumberFormat="1" applyFont="1" applyFill="1" applyAlignment="1">
      <alignment vertical="center"/>
    </xf>
    <xf numFmtId="169" fontId="498" fillId="117" borderId="0" xfId="0" applyNumberFormat="1" applyFont="1" applyFill="1" applyAlignment="1">
      <alignment horizontal="center" vertical="center"/>
    </xf>
    <xf numFmtId="179" fontId="498" fillId="117" borderId="0" xfId="0" applyNumberFormat="1" applyFont="1" applyFill="1" applyAlignment="1">
      <alignment horizontal="center" vertical="center"/>
    </xf>
    <xf numFmtId="179" fontId="5" fillId="117" borderId="0" xfId="2415" applyNumberFormat="1" applyFont="1" applyFill="1" applyAlignment="1">
      <alignment horizontal="center" vertical="center"/>
    </xf>
    <xf numFmtId="179" fontId="7" fillId="117" borderId="0" xfId="2415" applyNumberFormat="1" applyFont="1" applyFill="1" applyBorder="1" applyAlignment="1">
      <alignment vertical="center"/>
    </xf>
    <xf numFmtId="179" fontId="5" fillId="117" borderId="0" xfId="2415" applyNumberFormat="1" applyFont="1" applyFill="1" applyBorder="1" applyAlignment="1">
      <alignment vertical="center"/>
    </xf>
    <xf numFmtId="169" fontId="498" fillId="117" borderId="0" xfId="0" applyNumberFormat="1" applyFont="1" applyFill="1" applyAlignment="1">
      <alignment horizontal="right" vertical="center"/>
    </xf>
    <xf numFmtId="179" fontId="498" fillId="117" borderId="0" xfId="0" applyNumberFormat="1" applyFont="1" applyFill="1" applyAlignment="1">
      <alignment vertical="center"/>
    </xf>
    <xf numFmtId="0" fontId="3" fillId="117" borderId="0" xfId="0" applyFont="1" applyFill="1" applyAlignment="1">
      <alignment vertical="center" wrapText="1"/>
    </xf>
    <xf numFmtId="179" fontId="3" fillId="117" borderId="3" xfId="2415" applyNumberFormat="1" applyFont="1" applyFill="1" applyBorder="1" applyAlignment="1">
      <alignment vertical="center"/>
    </xf>
    <xf numFmtId="37" fontId="3" fillId="117" borderId="0" xfId="0" applyNumberFormat="1" applyFont="1" applyFill="1" applyAlignment="1">
      <alignment vertical="center"/>
    </xf>
    <xf numFmtId="0" fontId="5" fillId="117" borderId="0" xfId="0" applyFont="1" applyFill="1" applyAlignment="1">
      <alignment horizontal="left" vertical="center"/>
    </xf>
    <xf numFmtId="37" fontId="5" fillId="117" borderId="0" xfId="0" applyNumberFormat="1" applyFont="1" applyFill="1" applyAlignment="1">
      <alignment vertical="center"/>
    </xf>
    <xf numFmtId="0" fontId="3" fillId="117" borderId="0" xfId="0" applyFont="1" applyFill="1" applyAlignment="1">
      <alignment vertical="center"/>
    </xf>
    <xf numFmtId="179" fontId="3" fillId="117" borderId="4" xfId="2415" applyNumberFormat="1" applyFont="1" applyFill="1" applyBorder="1" applyAlignment="1">
      <alignment vertical="center"/>
    </xf>
    <xf numFmtId="0" fontId="3" fillId="117" borderId="0" xfId="0" applyFont="1" applyFill="1"/>
    <xf numFmtId="37" fontId="3" fillId="117" borderId="0" xfId="0" applyNumberFormat="1" applyFont="1" applyFill="1"/>
    <xf numFmtId="179" fontId="3" fillId="117" borderId="0" xfId="2415" applyNumberFormat="1" applyFont="1" applyFill="1" applyBorder="1" applyAlignment="1"/>
    <xf numFmtId="0" fontId="4" fillId="117" borderId="0" xfId="0" applyFont="1" applyFill="1" applyAlignment="1">
      <alignment vertical="center"/>
    </xf>
    <xf numFmtId="0" fontId="5" fillId="117" borderId="0" xfId="0" applyFont="1" applyFill="1" applyAlignment="1">
      <alignment horizontal="center" vertical="center"/>
    </xf>
    <xf numFmtId="179" fontId="498" fillId="117" borderId="0" xfId="1" applyNumberFormat="1" applyFont="1" applyFill="1" applyBorder="1" applyAlignment="1">
      <alignment vertical="center"/>
    </xf>
    <xf numFmtId="179" fontId="498" fillId="117" borderId="0" xfId="1" applyNumberFormat="1" applyFont="1" applyFill="1" applyBorder="1" applyAlignment="1">
      <alignment horizontal="center" vertical="center"/>
    </xf>
    <xf numFmtId="179" fontId="3" fillId="117" borderId="0" xfId="0" applyNumberFormat="1" applyFont="1" applyFill="1" applyAlignment="1">
      <alignment vertical="center"/>
    </xf>
    <xf numFmtId="179" fontId="5" fillId="117" borderId="0" xfId="0" applyNumberFormat="1" applyFont="1" applyFill="1" applyAlignment="1">
      <alignment vertical="center"/>
    </xf>
    <xf numFmtId="179" fontId="3" fillId="117" borderId="1" xfId="2415" applyNumberFormat="1" applyFont="1" applyFill="1" applyBorder="1" applyAlignment="1">
      <alignment vertical="center"/>
    </xf>
    <xf numFmtId="3" fontId="3" fillId="117" borderId="0" xfId="0" applyNumberFormat="1" applyFont="1" applyFill="1"/>
    <xf numFmtId="0" fontId="4" fillId="117" borderId="0" xfId="0" applyFont="1" applyFill="1" applyAlignment="1">
      <alignment horizontal="left" vertical="center"/>
    </xf>
    <xf numFmtId="0" fontId="5" fillId="117" borderId="0" xfId="0" applyFont="1" applyFill="1" applyAlignment="1">
      <alignment vertical="center" wrapText="1"/>
    </xf>
    <xf numFmtId="0" fontId="7" fillId="117" borderId="0" xfId="0" applyFont="1" applyFill="1" applyAlignment="1">
      <alignment horizontal="left" vertical="center" wrapText="1"/>
    </xf>
    <xf numFmtId="43" fontId="5" fillId="117" borderId="0" xfId="2415" applyFont="1" applyFill="1" applyBorder="1" applyAlignment="1">
      <alignment vertical="center"/>
    </xf>
    <xf numFmtId="37" fontId="5" fillId="117" borderId="4" xfId="0" applyNumberFormat="1" applyFont="1" applyFill="1" applyBorder="1" applyAlignment="1">
      <alignment vertical="center"/>
    </xf>
    <xf numFmtId="0" fontId="7" fillId="117" borderId="0" xfId="0" applyFont="1" applyFill="1" applyAlignment="1">
      <alignment vertical="center"/>
    </xf>
    <xf numFmtId="0" fontId="7" fillId="117" borderId="0" xfId="0" applyFont="1" applyFill="1" applyAlignment="1">
      <alignment vertical="center" wrapText="1"/>
    </xf>
    <xf numFmtId="179" fontId="5" fillId="117" borderId="1" xfId="2415" applyNumberFormat="1" applyFont="1" applyFill="1" applyBorder="1" applyAlignment="1">
      <alignment horizontal="center" vertical="center"/>
    </xf>
    <xf numFmtId="179" fontId="5" fillId="117" borderId="1" xfId="2415" applyNumberFormat="1" applyFont="1" applyFill="1" applyBorder="1" applyAlignment="1">
      <alignment vertical="center"/>
    </xf>
    <xf numFmtId="0" fontId="3" fillId="117" borderId="0" xfId="0" applyFont="1" applyFill="1" applyAlignment="1">
      <alignment horizontal="left" vertical="center" wrapText="1"/>
    </xf>
    <xf numFmtId="179" fontId="3" fillId="117" borderId="0" xfId="2415" applyNumberFormat="1" applyFont="1" applyFill="1" applyAlignment="1">
      <alignment vertical="center"/>
    </xf>
    <xf numFmtId="179" fontId="0" fillId="117" borderId="0" xfId="0" applyNumberFormat="1" applyFill="1"/>
    <xf numFmtId="37" fontId="10" fillId="117" borderId="0" xfId="0" applyNumberFormat="1" applyFont="1" applyFill="1"/>
    <xf numFmtId="0" fontId="6" fillId="117" borderId="0" xfId="0" applyFont="1" applyFill="1" applyAlignment="1">
      <alignment horizontal="center"/>
    </xf>
    <xf numFmtId="49" fontId="5" fillId="117" borderId="0" xfId="0" applyNumberFormat="1" applyFont="1" applyFill="1" applyAlignment="1">
      <alignment horizontal="center" wrapText="1"/>
    </xf>
    <xf numFmtId="0" fontId="4" fillId="117" borderId="0" xfId="0" applyFont="1" applyFill="1"/>
    <xf numFmtId="179" fontId="5" fillId="117" borderId="0" xfId="1" applyNumberFormat="1" applyFont="1" applyFill="1" applyAlignment="1"/>
    <xf numFmtId="179" fontId="5" fillId="117" borderId="0" xfId="1" applyNumberFormat="1" applyFont="1" applyFill="1" applyAlignment="1">
      <alignment horizontal="right"/>
    </xf>
    <xf numFmtId="171" fontId="5" fillId="117" borderId="0" xfId="1" applyFont="1" applyFill="1" applyAlignment="1"/>
    <xf numFmtId="179" fontId="3" fillId="117" borderId="3" xfId="1" applyNumberFormat="1" applyFont="1" applyFill="1" applyBorder="1" applyAlignment="1"/>
    <xf numFmtId="179" fontId="3" fillId="117" borderId="0" xfId="1" applyNumberFormat="1" applyFont="1" applyFill="1" applyAlignment="1"/>
    <xf numFmtId="179" fontId="3" fillId="117" borderId="0" xfId="1" applyNumberFormat="1" applyFont="1" applyFill="1" applyBorder="1" applyAlignment="1"/>
    <xf numFmtId="0" fontId="4" fillId="117" borderId="0" xfId="0" applyFont="1" applyFill="1" applyAlignment="1">
      <alignment horizontal="left"/>
    </xf>
    <xf numFmtId="0" fontId="7" fillId="117" borderId="0" xfId="0" applyFont="1" applyFill="1"/>
    <xf numFmtId="179" fontId="3" fillId="117" borderId="5" xfId="1" applyNumberFormat="1" applyFont="1" applyFill="1" applyBorder="1" applyAlignment="1"/>
    <xf numFmtId="171" fontId="3" fillId="117" borderId="5" xfId="1" applyFont="1" applyFill="1" applyBorder="1" applyAlignment="1"/>
    <xf numFmtId="171" fontId="3" fillId="117" borderId="0" xfId="1" applyFont="1" applyFill="1" applyAlignment="1"/>
    <xf numFmtId="179" fontId="3" fillId="117" borderId="0" xfId="1" applyNumberFormat="1" applyFont="1" applyFill="1"/>
    <xf numFmtId="179" fontId="5" fillId="117" borderId="0" xfId="1" applyNumberFormat="1" applyFont="1" applyFill="1"/>
    <xf numFmtId="179" fontId="5" fillId="117" borderId="1" xfId="1" applyNumberFormat="1" applyFont="1" applyFill="1" applyBorder="1" applyAlignment="1"/>
    <xf numFmtId="179" fontId="5" fillId="117" borderId="1" xfId="1" applyNumberFormat="1" applyFont="1" applyFill="1" applyBorder="1" applyAlignment="1">
      <alignment horizontal="right"/>
    </xf>
    <xf numFmtId="179" fontId="5" fillId="117" borderId="0" xfId="1" applyNumberFormat="1" applyFont="1" applyFill="1" applyBorder="1" applyAlignment="1"/>
    <xf numFmtId="179" fontId="3" fillId="117" borderId="2" xfId="1" applyNumberFormat="1" applyFont="1" applyFill="1" applyBorder="1" applyAlignment="1"/>
    <xf numFmtId="3" fontId="5" fillId="117" borderId="0" xfId="0" applyNumberFormat="1" applyFont="1" applyFill="1"/>
    <xf numFmtId="0" fontId="3" fillId="117" borderId="0" xfId="0" applyFont="1" applyFill="1" applyAlignment="1">
      <alignment horizontal="left" indent="1"/>
    </xf>
    <xf numFmtId="179" fontId="3" fillId="117" borderId="1" xfId="1" applyNumberFormat="1" applyFont="1" applyFill="1" applyBorder="1" applyAlignment="1"/>
    <xf numFmtId="0" fontId="5" fillId="117" borderId="0" xfId="0" applyFont="1" applyFill="1" applyAlignment="1">
      <alignment horizontal="left" indent="1"/>
    </xf>
    <xf numFmtId="179" fontId="3" fillId="117" borderId="4" xfId="1" applyNumberFormat="1" applyFont="1" applyFill="1" applyBorder="1"/>
    <xf numFmtId="0" fontId="243" fillId="117" borderId="0" xfId="0" applyFont="1" applyFill="1" applyAlignment="1">
      <alignment horizontal="left"/>
    </xf>
    <xf numFmtId="171" fontId="5" fillId="117" borderId="1" xfId="1" applyFont="1" applyFill="1" applyBorder="1" applyAlignment="1"/>
    <xf numFmtId="179" fontId="3" fillId="117" borderId="4" xfId="1" applyNumberFormat="1" applyFont="1" applyFill="1" applyBorder="1" applyAlignment="1"/>
    <xf numFmtId="179" fontId="5" fillId="117" borderId="0" xfId="0" applyNumberFormat="1" applyFont="1" applyFill="1"/>
    <xf numFmtId="171" fontId="3" fillId="117" borderId="4" xfId="3" applyFont="1" applyFill="1" applyBorder="1" applyAlignment="1">
      <alignment horizontal="right"/>
    </xf>
    <xf numFmtId="180" fontId="3" fillId="117" borderId="0" xfId="0" applyNumberFormat="1" applyFont="1" applyFill="1" applyAlignment="1">
      <alignment horizontal="right"/>
    </xf>
    <xf numFmtId="0" fontId="497" fillId="117" borderId="0" xfId="0" applyFont="1" applyFill="1" applyAlignment="1">
      <alignment horizontal="left"/>
    </xf>
    <xf numFmtId="0" fontId="497" fillId="117" borderId="0" xfId="0" applyFont="1" applyFill="1"/>
    <xf numFmtId="0" fontId="11" fillId="117" borderId="0" xfId="0" applyFont="1" applyFill="1"/>
    <xf numFmtId="179" fontId="9" fillId="117" borderId="0" xfId="1" applyNumberFormat="1" applyFont="1" applyFill="1" applyAlignment="1"/>
    <xf numFmtId="179" fontId="9" fillId="117" borderId="0" xfId="1" applyNumberFormat="1" applyFont="1" applyFill="1" applyBorder="1" applyAlignment="1"/>
    <xf numFmtId="0" fontId="6" fillId="117" borderId="0" xfId="0" applyFont="1" applyFill="1"/>
    <xf numFmtId="0" fontId="12" fillId="117" borderId="0" xfId="0" applyFont="1" applyFill="1"/>
    <xf numFmtId="179" fontId="8" fillId="117" borderId="0" xfId="1" applyNumberFormat="1" applyFont="1" applyFill="1" applyAlignment="1"/>
    <xf numFmtId="179" fontId="8" fillId="117" borderId="0" xfId="1" applyNumberFormat="1" applyFont="1" applyFill="1" applyBorder="1" applyAlignment="1"/>
    <xf numFmtId="0" fontId="0" fillId="117" borderId="0" xfId="0" applyFill="1" applyAlignment="1">
      <alignment horizontal="center"/>
    </xf>
    <xf numFmtId="0" fontId="5" fillId="117" borderId="0" xfId="2" applyFill="1"/>
    <xf numFmtId="0" fontId="5" fillId="117" borderId="1" xfId="0" applyFont="1" applyFill="1" applyBorder="1" applyAlignment="1">
      <alignment horizontal="center" wrapText="1"/>
    </xf>
    <xf numFmtId="0" fontId="5" fillId="117" borderId="0" xfId="0" applyFont="1" applyFill="1" applyAlignment="1">
      <alignment horizontal="center" wrapText="1"/>
    </xf>
    <xf numFmtId="0" fontId="5" fillId="117" borderId="1" xfId="0" applyFont="1" applyFill="1" applyBorder="1" applyAlignment="1">
      <alignment horizontal="center"/>
    </xf>
    <xf numFmtId="179" fontId="5" fillId="117" borderId="0" xfId="1" applyNumberFormat="1" applyFont="1" applyFill="1" applyBorder="1" applyAlignment="1">
      <alignment horizontal="center" vertical="center"/>
    </xf>
    <xf numFmtId="179" fontId="5" fillId="117" borderId="0" xfId="1" applyNumberFormat="1" applyFont="1" applyFill="1" applyAlignment="1">
      <alignment vertical="center"/>
    </xf>
    <xf numFmtId="179" fontId="5" fillId="117" borderId="0" xfId="1" applyNumberFormat="1" applyFont="1" applyFill="1" applyAlignment="1">
      <alignment horizontal="center"/>
    </xf>
    <xf numFmtId="179" fontId="5" fillId="117" borderId="0" xfId="1" applyNumberFormat="1" applyFont="1" applyFill="1" applyAlignment="1">
      <alignment horizontal="center" vertical="center"/>
    </xf>
    <xf numFmtId="179" fontId="3" fillId="117" borderId="0" xfId="1" applyNumberFormat="1" applyFont="1" applyFill="1" applyAlignment="1">
      <alignment horizontal="right" vertical="center"/>
    </xf>
    <xf numFmtId="179" fontId="7" fillId="117" borderId="0" xfId="1" applyNumberFormat="1" applyFont="1" applyFill="1" applyAlignment="1">
      <alignment horizontal="center" vertical="center"/>
    </xf>
    <xf numFmtId="179" fontId="5" fillId="117" borderId="0" xfId="1" applyNumberFormat="1" applyFont="1" applyFill="1" applyAlignment="1">
      <alignment horizontal="right" vertical="center"/>
    </xf>
    <xf numFmtId="179" fontId="3" fillId="117" borderId="3" xfId="1" applyNumberFormat="1" applyFont="1" applyFill="1" applyBorder="1" applyAlignment="1">
      <alignment horizontal="right" vertical="center"/>
    </xf>
    <xf numFmtId="179" fontId="3" fillId="117" borderId="0" xfId="1" applyNumberFormat="1" applyFont="1" applyFill="1" applyAlignment="1">
      <alignment horizontal="right"/>
    </xf>
    <xf numFmtId="179" fontId="3" fillId="117" borderId="0" xfId="1" applyNumberFormat="1" applyFont="1" applyFill="1" applyBorder="1" applyAlignment="1">
      <alignment horizontal="right"/>
    </xf>
    <xf numFmtId="179" fontId="5" fillId="117" borderId="0" xfId="1" applyNumberFormat="1" applyFont="1" applyFill="1" applyBorder="1" applyAlignment="1">
      <alignment horizontal="right"/>
    </xf>
    <xf numFmtId="179" fontId="5" fillId="117" borderId="0" xfId="1" applyNumberFormat="1" applyFont="1" applyFill="1" applyBorder="1" applyAlignment="1">
      <alignment horizontal="right" vertical="center"/>
    </xf>
    <xf numFmtId="179" fontId="5" fillId="117" borderId="1" xfId="1" applyNumberFormat="1" applyFont="1" applyFill="1" applyBorder="1" applyAlignment="1">
      <alignment horizontal="right" vertical="center"/>
    </xf>
    <xf numFmtId="179" fontId="3" fillId="117" borderId="3" xfId="1" applyNumberFormat="1" applyFont="1" applyFill="1" applyBorder="1" applyAlignment="1">
      <alignment horizontal="right"/>
    </xf>
    <xf numFmtId="179" fontId="3" fillId="117" borderId="4" xfId="1" applyNumberFormat="1" applyFont="1" applyFill="1" applyBorder="1" applyAlignment="1">
      <alignment horizontal="right" vertical="center"/>
    </xf>
    <xf numFmtId="179" fontId="3" fillId="117" borderId="0" xfId="1" applyNumberFormat="1" applyFont="1" applyFill="1" applyBorder="1" applyAlignment="1">
      <alignment horizontal="right" vertical="center"/>
    </xf>
    <xf numFmtId="179" fontId="7" fillId="117" borderId="0" xfId="1" applyNumberFormat="1" applyFont="1" applyFill="1"/>
    <xf numFmtId="0" fontId="6" fillId="117" borderId="0" xfId="0" applyFont="1" applyFill="1" applyAlignment="1">
      <alignment horizontal="left"/>
    </xf>
    <xf numFmtId="0" fontId="5" fillId="117" borderId="0" xfId="0" applyFont="1" applyFill="1" applyAlignment="1">
      <alignment horizontal="center"/>
    </xf>
    <xf numFmtId="179" fontId="5" fillId="117" borderId="0" xfId="2647" applyNumberFormat="1" applyFont="1" applyFill="1" applyAlignment="1">
      <alignment horizontal="center"/>
    </xf>
    <xf numFmtId="169" fontId="3" fillId="117" borderId="0" xfId="0" applyNumberFormat="1" applyFont="1" applyFill="1" applyAlignment="1">
      <alignment horizontal="right"/>
    </xf>
    <xf numFmtId="179" fontId="3" fillId="117" borderId="0" xfId="2647" applyNumberFormat="1" applyFont="1" applyFill="1" applyAlignment="1">
      <alignment horizontal="right"/>
    </xf>
    <xf numFmtId="37" fontId="3" fillId="117" borderId="0" xfId="0" applyNumberFormat="1" applyFont="1" applyFill="1" applyAlignment="1">
      <alignment horizontal="right"/>
    </xf>
    <xf numFmtId="37" fontId="5" fillId="117" borderId="0" xfId="0" applyNumberFormat="1" applyFont="1" applyFill="1" applyAlignment="1">
      <alignment horizontal="right"/>
    </xf>
    <xf numFmtId="171" fontId="5" fillId="117" borderId="0" xfId="1" applyFont="1" applyFill="1" applyAlignment="1">
      <alignment horizontal="right"/>
    </xf>
    <xf numFmtId="179" fontId="3" fillId="117" borderId="1" xfId="1" applyNumberFormat="1" applyFont="1" applyFill="1" applyBorder="1" applyAlignment="1">
      <alignment horizontal="right"/>
    </xf>
    <xf numFmtId="179" fontId="3" fillId="117" borderId="4" xfId="1" applyNumberFormat="1" applyFont="1" applyFill="1" applyBorder="1" applyAlignment="1">
      <alignment horizontal="right"/>
    </xf>
    <xf numFmtId="49" fontId="5" fillId="117" borderId="0" xfId="0" applyNumberFormat="1" applyFont="1" applyFill="1" applyAlignment="1">
      <alignment horizontal="center" vertical="center" wrapText="1"/>
    </xf>
    <xf numFmtId="0" fontId="4" fillId="117" borderId="0" xfId="0" applyFont="1" applyFill="1" applyAlignment="1">
      <alignment wrapText="1"/>
    </xf>
    <xf numFmtId="0" fontId="5" fillId="117" borderId="0" xfId="0" applyFont="1" applyFill="1" applyAlignment="1">
      <alignment horizontal="right"/>
    </xf>
    <xf numFmtId="0" fontId="5" fillId="117" borderId="0" xfId="0" applyFont="1" applyFill="1" applyAlignment="1">
      <alignment wrapText="1"/>
    </xf>
    <xf numFmtId="37" fontId="5" fillId="117" borderId="0" xfId="0" applyNumberFormat="1" applyFont="1" applyFill="1"/>
    <xf numFmtId="179" fontId="5" fillId="117" borderId="0" xfId="0" applyNumberFormat="1" applyFont="1" applyFill="1" applyAlignment="1">
      <alignment horizontal="right"/>
    </xf>
    <xf numFmtId="179" fontId="5" fillId="117" borderId="0" xfId="1" applyNumberFormat="1" applyFont="1" applyFill="1" applyBorder="1"/>
    <xf numFmtId="179" fontId="5" fillId="117" borderId="5" xfId="1" applyNumberFormat="1" applyFont="1" applyFill="1" applyBorder="1" applyAlignment="1">
      <alignment horizontal="right"/>
    </xf>
    <xf numFmtId="0" fontId="7" fillId="117" borderId="0" xfId="0" applyFont="1" applyFill="1" applyAlignment="1">
      <alignment wrapText="1"/>
    </xf>
    <xf numFmtId="179" fontId="5" fillId="117" borderId="1" xfId="1" applyNumberFormat="1" applyFont="1" applyFill="1" applyBorder="1"/>
    <xf numFmtId="171" fontId="3" fillId="117" borderId="0" xfId="1" applyFont="1" applyFill="1" applyAlignment="1">
      <alignment horizontal="right"/>
    </xf>
    <xf numFmtId="0" fontId="3" fillId="117" borderId="0" xfId="0" applyFont="1" applyFill="1" applyAlignment="1">
      <alignment wrapText="1"/>
    </xf>
    <xf numFmtId="179" fontId="3" fillId="117" borderId="2" xfId="1" applyNumberFormat="1" applyFont="1" applyFill="1" applyBorder="1" applyAlignment="1">
      <alignment horizontal="right"/>
    </xf>
    <xf numFmtId="0" fontId="497" fillId="117" borderId="0" xfId="0" applyFont="1" applyFill="1" applyAlignment="1">
      <alignment horizontal="right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view="pageBreakPreview" zoomScaleNormal="85" zoomScaleSheetLayoutView="100" zoomScalePageLayoutView="70" workbookViewId="0"/>
  </sheetViews>
  <sheetFormatPr defaultColWidth="9.09765625" defaultRowHeight="23.15" customHeight="1"/>
  <cols>
    <col min="1" max="1" width="50.3984375" style="5" customWidth="1"/>
    <col min="2" max="2" width="9.59765625" style="5" customWidth="1"/>
    <col min="3" max="3" width="18.3984375" style="5" bestFit="1" customWidth="1"/>
    <col min="4" max="4" width="1.09765625" style="5" customWidth="1"/>
    <col min="5" max="5" width="18.3984375" style="5" bestFit="1" customWidth="1"/>
    <col min="6" max="6" width="1.09765625" style="5" customWidth="1"/>
    <col min="7" max="7" width="18.3984375" style="5" customWidth="1"/>
    <col min="8" max="8" width="1.09765625" style="5" customWidth="1"/>
    <col min="9" max="9" width="18.3984375" style="5" bestFit="1" customWidth="1"/>
    <col min="10" max="11" width="13.8984375" style="5" bestFit="1" customWidth="1"/>
    <col min="12" max="16384" width="9.09765625" style="5"/>
  </cols>
  <sheetData>
    <row r="1" spans="1:11" ht="21" customHeight="1">
      <c r="A1" s="1" t="s">
        <v>122</v>
      </c>
      <c r="B1" s="2"/>
      <c r="C1" s="3"/>
      <c r="D1" s="3"/>
      <c r="E1" s="3"/>
      <c r="F1" s="3"/>
      <c r="G1" s="4"/>
      <c r="H1" s="3"/>
      <c r="I1" s="4"/>
    </row>
    <row r="2" spans="1:11" ht="21" customHeight="1">
      <c r="A2" s="6" t="s">
        <v>49</v>
      </c>
      <c r="B2" s="2"/>
      <c r="C2" s="7"/>
      <c r="D2" s="7"/>
      <c r="E2" s="7"/>
      <c r="F2" s="7"/>
      <c r="G2" s="8"/>
      <c r="H2" s="7"/>
      <c r="I2" s="8"/>
    </row>
    <row r="3" spans="1:11" ht="21" customHeight="1">
      <c r="A3" s="6"/>
      <c r="B3" s="2"/>
      <c r="C3" s="7"/>
      <c r="D3" s="7"/>
      <c r="E3" s="7"/>
      <c r="F3" s="7"/>
      <c r="G3" s="8"/>
      <c r="H3" s="7"/>
      <c r="I3" s="8"/>
    </row>
    <row r="4" spans="1:11" ht="21" customHeight="1">
      <c r="A4" s="9"/>
      <c r="B4" s="2"/>
      <c r="C4" s="10" t="s">
        <v>39</v>
      </c>
      <c r="D4" s="10"/>
      <c r="E4" s="10"/>
      <c r="F4" s="2"/>
      <c r="G4" s="10" t="s">
        <v>40</v>
      </c>
      <c r="H4" s="10"/>
      <c r="I4" s="10"/>
    </row>
    <row r="5" spans="1:11" ht="21" customHeight="1">
      <c r="A5" s="11"/>
      <c r="B5" s="12"/>
      <c r="C5" s="13" t="s">
        <v>64</v>
      </c>
      <c r="D5" s="13"/>
      <c r="E5" s="13"/>
      <c r="F5" s="14"/>
      <c r="G5" s="13" t="s">
        <v>64</v>
      </c>
      <c r="H5" s="13"/>
      <c r="I5" s="13"/>
    </row>
    <row r="6" spans="1:11" ht="21" customHeight="1">
      <c r="A6" s="11"/>
      <c r="B6" s="12"/>
      <c r="C6" s="15" t="s">
        <v>123</v>
      </c>
      <c r="D6" s="15"/>
      <c r="E6" s="15" t="s">
        <v>48</v>
      </c>
      <c r="F6" s="16"/>
      <c r="G6" s="15" t="s">
        <v>123</v>
      </c>
      <c r="H6" s="15"/>
      <c r="I6" s="15" t="s">
        <v>48</v>
      </c>
    </row>
    <row r="7" spans="1:11" ht="21" customHeight="1">
      <c r="A7" s="9" t="s">
        <v>5</v>
      </c>
      <c r="B7" s="17" t="s">
        <v>20</v>
      </c>
      <c r="C7" s="12">
        <v>2026</v>
      </c>
      <c r="D7" s="12"/>
      <c r="E7" s="12">
        <v>2025</v>
      </c>
      <c r="F7" s="12"/>
      <c r="G7" s="12">
        <v>2026</v>
      </c>
      <c r="H7" s="12"/>
      <c r="I7" s="12">
        <v>2025</v>
      </c>
    </row>
    <row r="8" spans="1:11" ht="21" customHeight="1">
      <c r="A8" s="9"/>
      <c r="B8" s="17"/>
      <c r="C8" s="12" t="s">
        <v>124</v>
      </c>
      <c r="D8" s="12"/>
      <c r="E8" s="12"/>
      <c r="F8" s="12"/>
      <c r="G8" s="12" t="s">
        <v>124</v>
      </c>
      <c r="H8" s="12"/>
      <c r="I8" s="12"/>
    </row>
    <row r="9" spans="1:11" ht="21" customHeight="1">
      <c r="A9" s="11"/>
      <c r="B9" s="12"/>
      <c r="C9" s="18" t="s">
        <v>125</v>
      </c>
      <c r="D9" s="18"/>
      <c r="E9" s="18"/>
      <c r="F9" s="18"/>
      <c r="G9" s="18"/>
      <c r="H9" s="18"/>
      <c r="I9" s="18"/>
    </row>
    <row r="10" spans="1:11" ht="21" customHeight="1">
      <c r="A10" s="19" t="s">
        <v>0</v>
      </c>
      <c r="B10" s="20"/>
      <c r="C10" s="21"/>
      <c r="D10" s="21"/>
      <c r="E10" s="21"/>
      <c r="F10" s="21"/>
      <c r="G10" s="22"/>
      <c r="H10" s="21"/>
      <c r="I10" s="22"/>
      <c r="J10" s="23"/>
      <c r="K10" s="24"/>
    </row>
    <row r="11" spans="1:11" ht="21" customHeight="1">
      <c r="A11" s="21" t="s">
        <v>1</v>
      </c>
      <c r="B11" s="20"/>
      <c r="C11" s="25">
        <v>70865</v>
      </c>
      <c r="D11" s="26"/>
      <c r="E11" s="25">
        <v>97600</v>
      </c>
      <c r="F11" s="27"/>
      <c r="G11" s="27">
        <v>46905</v>
      </c>
      <c r="H11" s="27"/>
      <c r="I11" s="27">
        <v>60979</v>
      </c>
      <c r="J11" s="28"/>
      <c r="K11" s="29"/>
    </row>
    <row r="12" spans="1:11" ht="21" customHeight="1">
      <c r="A12" s="21" t="s">
        <v>126</v>
      </c>
      <c r="B12" s="20">
        <v>3</v>
      </c>
      <c r="C12" s="25">
        <v>75343</v>
      </c>
      <c r="D12" s="26"/>
      <c r="E12" s="25">
        <v>78422</v>
      </c>
      <c r="F12" s="27"/>
      <c r="G12" s="27">
        <v>84897</v>
      </c>
      <c r="H12" s="27"/>
      <c r="I12" s="27">
        <v>80639</v>
      </c>
      <c r="J12" s="28"/>
      <c r="K12" s="29"/>
    </row>
    <row r="13" spans="1:11" ht="21" customHeight="1">
      <c r="A13" s="21" t="s">
        <v>73</v>
      </c>
      <c r="B13" s="20">
        <v>3</v>
      </c>
      <c r="C13" s="25">
        <v>0</v>
      </c>
      <c r="D13" s="26"/>
      <c r="E13" s="25">
        <v>0</v>
      </c>
      <c r="F13" s="27"/>
      <c r="G13" s="27">
        <v>241344</v>
      </c>
      <c r="H13" s="27"/>
      <c r="I13" s="27">
        <v>206753</v>
      </c>
      <c r="J13" s="28"/>
      <c r="K13" s="29"/>
    </row>
    <row r="14" spans="1:11" ht="21" customHeight="1">
      <c r="A14" s="21" t="s">
        <v>2</v>
      </c>
      <c r="B14" s="20"/>
      <c r="C14" s="25">
        <v>913457</v>
      </c>
      <c r="D14" s="26"/>
      <c r="E14" s="25">
        <v>867480</v>
      </c>
      <c r="F14" s="27"/>
      <c r="G14" s="27">
        <v>328834</v>
      </c>
      <c r="H14" s="27"/>
      <c r="I14" s="27">
        <v>312964</v>
      </c>
      <c r="J14" s="28"/>
      <c r="K14" s="29"/>
    </row>
    <row r="15" spans="1:11" ht="21" customHeight="1">
      <c r="A15" s="21" t="s">
        <v>3</v>
      </c>
      <c r="B15" s="20"/>
      <c r="C15" s="25">
        <v>63768</v>
      </c>
      <c r="D15" s="26"/>
      <c r="E15" s="25">
        <v>43695</v>
      </c>
      <c r="F15" s="27"/>
      <c r="G15" s="27">
        <v>25210</v>
      </c>
      <c r="H15" s="27"/>
      <c r="I15" s="27">
        <v>20766</v>
      </c>
      <c r="J15" s="28"/>
      <c r="K15" s="29"/>
    </row>
    <row r="16" spans="1:11" ht="21" customHeight="1">
      <c r="A16" s="30" t="s">
        <v>4</v>
      </c>
      <c r="B16" s="20"/>
      <c r="C16" s="31">
        <v>1123433</v>
      </c>
      <c r="D16" s="32"/>
      <c r="E16" s="31">
        <v>1087197</v>
      </c>
      <c r="F16" s="32"/>
      <c r="G16" s="31">
        <v>727190</v>
      </c>
      <c r="H16" s="32"/>
      <c r="I16" s="31">
        <v>682101</v>
      </c>
      <c r="J16" s="28"/>
      <c r="K16" s="29"/>
    </row>
    <row r="17" spans="1:11" ht="21" customHeight="1">
      <c r="A17" s="33"/>
      <c r="B17" s="20"/>
      <c r="C17" s="34"/>
      <c r="D17" s="34"/>
      <c r="E17" s="34"/>
      <c r="F17" s="34"/>
      <c r="G17" s="22"/>
      <c r="H17" s="34"/>
      <c r="I17" s="22"/>
    </row>
    <row r="18" spans="1:11" ht="21" customHeight="1">
      <c r="A18" s="19" t="s">
        <v>6</v>
      </c>
      <c r="B18" s="20"/>
      <c r="C18" s="34"/>
      <c r="D18" s="34"/>
      <c r="E18" s="34"/>
      <c r="F18" s="34"/>
      <c r="G18" s="22"/>
      <c r="H18" s="34"/>
      <c r="I18" s="22"/>
    </row>
    <row r="19" spans="1:11" ht="21" customHeight="1">
      <c r="A19" s="21" t="s">
        <v>127</v>
      </c>
      <c r="B19" s="20"/>
      <c r="C19" s="25">
        <v>28027</v>
      </c>
      <c r="D19" s="26"/>
      <c r="E19" s="25">
        <v>28025</v>
      </c>
      <c r="F19" s="27"/>
      <c r="G19" s="27">
        <v>21943</v>
      </c>
      <c r="H19" s="27"/>
      <c r="I19" s="27">
        <v>21943</v>
      </c>
      <c r="J19" s="28"/>
      <c r="K19" s="29"/>
    </row>
    <row r="20" spans="1:11" ht="21" customHeight="1">
      <c r="A20" s="21" t="s">
        <v>128</v>
      </c>
      <c r="B20" s="20">
        <v>3</v>
      </c>
      <c r="C20" s="25">
        <v>0</v>
      </c>
      <c r="D20" s="26"/>
      <c r="E20" s="25">
        <v>0</v>
      </c>
      <c r="F20" s="27"/>
      <c r="G20" s="27">
        <v>172791</v>
      </c>
      <c r="H20" s="27"/>
      <c r="I20" s="27">
        <v>172976</v>
      </c>
      <c r="J20" s="28"/>
      <c r="K20" s="29"/>
    </row>
    <row r="21" spans="1:11" ht="21" customHeight="1">
      <c r="A21" s="21" t="s">
        <v>7</v>
      </c>
      <c r="B21" s="20"/>
      <c r="C21" s="25">
        <v>0</v>
      </c>
      <c r="D21" s="26"/>
      <c r="E21" s="25">
        <v>0</v>
      </c>
      <c r="F21" s="27"/>
      <c r="G21" s="22">
        <v>1402337</v>
      </c>
      <c r="H21" s="27"/>
      <c r="I21" s="27">
        <v>1402337</v>
      </c>
      <c r="J21" s="28"/>
      <c r="K21" s="29"/>
    </row>
    <row r="22" spans="1:11" ht="21" customHeight="1">
      <c r="A22" s="21" t="s">
        <v>129</v>
      </c>
      <c r="B22" s="20">
        <v>4</v>
      </c>
      <c r="C22" s="25">
        <v>214283</v>
      </c>
      <c r="D22" s="26"/>
      <c r="E22" s="25">
        <v>219878</v>
      </c>
      <c r="F22" s="27"/>
      <c r="G22" s="27">
        <v>106903</v>
      </c>
      <c r="H22" s="27"/>
      <c r="I22" s="27">
        <v>114520</v>
      </c>
      <c r="J22" s="28"/>
      <c r="K22" s="29"/>
    </row>
    <row r="23" spans="1:11" ht="21" customHeight="1">
      <c r="A23" s="21" t="s">
        <v>82</v>
      </c>
      <c r="B23" s="20">
        <v>5</v>
      </c>
      <c r="C23" s="25">
        <v>453378</v>
      </c>
      <c r="D23" s="26"/>
      <c r="E23" s="25">
        <v>394792</v>
      </c>
      <c r="F23" s="27"/>
      <c r="G23" s="22">
        <v>164747</v>
      </c>
      <c r="H23" s="27"/>
      <c r="I23" s="27">
        <v>172601</v>
      </c>
      <c r="J23" s="28"/>
      <c r="K23" s="29"/>
    </row>
    <row r="24" spans="1:11" ht="21" customHeight="1">
      <c r="A24" s="21" t="s">
        <v>130</v>
      </c>
      <c r="B24" s="20"/>
      <c r="C24" s="25">
        <v>198229</v>
      </c>
      <c r="D24" s="26"/>
      <c r="E24" s="25">
        <v>200979</v>
      </c>
      <c r="F24" s="27"/>
      <c r="G24" s="22">
        <v>87177</v>
      </c>
      <c r="H24" s="27"/>
      <c r="I24" s="27">
        <v>87503</v>
      </c>
      <c r="J24" s="28"/>
      <c r="K24" s="29"/>
    </row>
    <row r="25" spans="1:11" ht="21" customHeight="1">
      <c r="A25" s="21" t="s">
        <v>46</v>
      </c>
      <c r="B25" s="20"/>
      <c r="C25" s="25">
        <v>639554</v>
      </c>
      <c r="D25" s="26"/>
      <c r="E25" s="25">
        <v>639554</v>
      </c>
      <c r="F25" s="27"/>
      <c r="G25" s="27">
        <v>0</v>
      </c>
      <c r="H25" s="27"/>
      <c r="I25" s="27">
        <v>0</v>
      </c>
      <c r="J25" s="28"/>
      <c r="K25" s="29"/>
    </row>
    <row r="26" spans="1:11" ht="21" customHeight="1">
      <c r="A26" s="21" t="s">
        <v>8</v>
      </c>
      <c r="B26" s="20"/>
      <c r="C26" s="25">
        <v>33260</v>
      </c>
      <c r="D26" s="26"/>
      <c r="E26" s="25">
        <v>32796</v>
      </c>
      <c r="F26" s="27"/>
      <c r="G26" s="27">
        <v>7703</v>
      </c>
      <c r="H26" s="27"/>
      <c r="I26" s="27">
        <v>5821</v>
      </c>
      <c r="J26" s="28"/>
      <c r="K26" s="29"/>
    </row>
    <row r="27" spans="1:11" ht="21" customHeight="1">
      <c r="A27" s="21" t="s">
        <v>131</v>
      </c>
      <c r="B27" s="20"/>
      <c r="C27" s="25">
        <v>112804</v>
      </c>
      <c r="D27" s="26"/>
      <c r="E27" s="25">
        <v>118497</v>
      </c>
      <c r="F27" s="27"/>
      <c r="G27" s="22">
        <v>38621</v>
      </c>
      <c r="H27" s="27"/>
      <c r="I27" s="27">
        <v>39225</v>
      </c>
      <c r="J27" s="28"/>
      <c r="K27" s="29"/>
    </row>
    <row r="28" spans="1:11" ht="21" customHeight="1">
      <c r="A28" s="30" t="s">
        <v>9</v>
      </c>
      <c r="B28" s="20"/>
      <c r="C28" s="31">
        <v>1679535</v>
      </c>
      <c r="D28" s="32"/>
      <c r="E28" s="31">
        <v>1634521</v>
      </c>
      <c r="F28" s="32"/>
      <c r="G28" s="31">
        <v>2002222</v>
      </c>
      <c r="H28" s="32"/>
      <c r="I28" s="31">
        <v>2016926</v>
      </c>
      <c r="J28" s="28"/>
      <c r="K28" s="29"/>
    </row>
    <row r="29" spans="1:11" ht="21" customHeight="1" thickBot="1">
      <c r="A29" s="35" t="s">
        <v>10</v>
      </c>
      <c r="B29" s="20"/>
      <c r="C29" s="36">
        <v>2802968</v>
      </c>
      <c r="D29" s="32"/>
      <c r="E29" s="36">
        <v>2721718</v>
      </c>
      <c r="F29" s="32"/>
      <c r="G29" s="36">
        <v>2729412</v>
      </c>
      <c r="H29" s="32"/>
      <c r="I29" s="36">
        <v>2699027</v>
      </c>
      <c r="J29" s="28"/>
      <c r="K29" s="29"/>
    </row>
    <row r="30" spans="1:11" ht="21" customHeight="1" thickTop="1">
      <c r="A30" s="37"/>
      <c r="B30" s="17"/>
      <c r="C30" s="38"/>
      <c r="D30" s="38"/>
      <c r="E30" s="38"/>
      <c r="F30" s="38"/>
      <c r="G30" s="39"/>
      <c r="H30" s="38"/>
      <c r="I30" s="39"/>
    </row>
    <row r="31" spans="1:11" ht="21" customHeight="1">
      <c r="A31" s="1" t="s">
        <v>122</v>
      </c>
      <c r="B31" s="2"/>
      <c r="C31" s="3"/>
      <c r="D31" s="3"/>
      <c r="E31" s="3"/>
      <c r="F31" s="3"/>
      <c r="G31" s="4"/>
      <c r="H31" s="3"/>
      <c r="I31" s="4"/>
    </row>
    <row r="32" spans="1:11" ht="21" customHeight="1">
      <c r="A32" s="6" t="s">
        <v>49</v>
      </c>
      <c r="B32" s="2"/>
      <c r="C32" s="7"/>
      <c r="D32" s="7"/>
      <c r="E32" s="7"/>
      <c r="F32" s="7"/>
      <c r="G32" s="8"/>
      <c r="H32" s="7"/>
      <c r="I32" s="8"/>
    </row>
    <row r="33" spans="1:11" ht="21" customHeight="1">
      <c r="A33" s="6"/>
      <c r="B33" s="2"/>
      <c r="C33" s="7"/>
      <c r="D33" s="7"/>
      <c r="E33" s="7"/>
      <c r="F33" s="7"/>
      <c r="G33" s="8"/>
      <c r="H33" s="7"/>
      <c r="I33" s="8"/>
    </row>
    <row r="34" spans="1:11" ht="21" customHeight="1">
      <c r="A34" s="9"/>
      <c r="B34" s="2"/>
      <c r="C34" s="10" t="s">
        <v>39</v>
      </c>
      <c r="D34" s="10"/>
      <c r="E34" s="10"/>
      <c r="F34" s="2"/>
      <c r="G34" s="10" t="s">
        <v>40</v>
      </c>
      <c r="H34" s="10"/>
      <c r="I34" s="10"/>
    </row>
    <row r="35" spans="1:11" ht="21" customHeight="1">
      <c r="A35" s="11"/>
      <c r="B35" s="12"/>
      <c r="C35" s="13" t="s">
        <v>64</v>
      </c>
      <c r="D35" s="13"/>
      <c r="E35" s="13"/>
      <c r="F35" s="14"/>
      <c r="G35" s="13" t="s">
        <v>64</v>
      </c>
      <c r="H35" s="13"/>
      <c r="I35" s="13"/>
    </row>
    <row r="36" spans="1:11" ht="21" customHeight="1">
      <c r="A36" s="11"/>
      <c r="B36" s="12"/>
      <c r="C36" s="15" t="s">
        <v>123</v>
      </c>
      <c r="D36" s="15"/>
      <c r="E36" s="15" t="s">
        <v>48</v>
      </c>
      <c r="F36" s="16"/>
      <c r="G36" s="15" t="s">
        <v>123</v>
      </c>
      <c r="H36" s="15"/>
      <c r="I36" s="15" t="s">
        <v>48</v>
      </c>
    </row>
    <row r="37" spans="1:11" ht="21" customHeight="1">
      <c r="A37" s="37" t="s">
        <v>11</v>
      </c>
      <c r="B37" s="17" t="s">
        <v>20</v>
      </c>
      <c r="C37" s="12">
        <v>2026</v>
      </c>
      <c r="D37" s="12"/>
      <c r="E37" s="12">
        <v>2025</v>
      </c>
      <c r="F37" s="12"/>
      <c r="G37" s="12">
        <v>2026</v>
      </c>
      <c r="H37" s="12"/>
      <c r="I37" s="12">
        <v>2025</v>
      </c>
    </row>
    <row r="38" spans="1:11" ht="21" customHeight="1">
      <c r="A38" s="11"/>
      <c r="B38" s="2"/>
      <c r="C38" s="12" t="s">
        <v>124</v>
      </c>
      <c r="D38" s="12"/>
      <c r="E38" s="12"/>
      <c r="F38" s="12"/>
      <c r="G38" s="12" t="s">
        <v>124</v>
      </c>
      <c r="H38" s="12"/>
      <c r="I38" s="12"/>
    </row>
    <row r="39" spans="1:11" ht="21" customHeight="1">
      <c r="A39" s="11"/>
      <c r="B39" s="2"/>
      <c r="C39" s="18" t="s">
        <v>125</v>
      </c>
      <c r="D39" s="18"/>
      <c r="E39" s="18"/>
      <c r="F39" s="18"/>
      <c r="G39" s="18"/>
      <c r="H39" s="18"/>
      <c r="I39" s="18"/>
    </row>
    <row r="40" spans="1:11" ht="21" customHeight="1">
      <c r="A40" s="40" t="s">
        <v>12</v>
      </c>
      <c r="B40" s="41"/>
      <c r="C40" s="34"/>
      <c r="D40" s="34"/>
      <c r="E40" s="34"/>
      <c r="F40" s="34"/>
      <c r="G40" s="22"/>
      <c r="H40" s="34"/>
      <c r="I40" s="22"/>
    </row>
    <row r="41" spans="1:11" ht="21" customHeight="1">
      <c r="A41" s="21" t="s">
        <v>133</v>
      </c>
      <c r="B41" s="41"/>
      <c r="C41" s="34">
        <v>364482</v>
      </c>
      <c r="D41" s="34"/>
      <c r="E41" s="25">
        <v>339663</v>
      </c>
      <c r="F41" s="34"/>
      <c r="G41" s="22">
        <v>169557</v>
      </c>
      <c r="H41" s="34"/>
      <c r="I41" s="22">
        <v>161298</v>
      </c>
      <c r="J41" s="42"/>
      <c r="K41" s="29"/>
    </row>
    <row r="42" spans="1:11" ht="21" customHeight="1">
      <c r="A42" s="21" t="s">
        <v>186</v>
      </c>
      <c r="B42" s="20">
        <v>3</v>
      </c>
      <c r="C42" s="25">
        <v>748</v>
      </c>
      <c r="D42" s="26"/>
      <c r="E42" s="25">
        <v>0</v>
      </c>
      <c r="F42" s="27"/>
      <c r="G42" s="27">
        <v>0</v>
      </c>
      <c r="H42" s="27"/>
      <c r="I42" s="22">
        <v>0</v>
      </c>
      <c r="J42" s="42"/>
      <c r="K42" s="29"/>
    </row>
    <row r="43" spans="1:11" ht="21" customHeight="1">
      <c r="A43" s="21" t="s">
        <v>134</v>
      </c>
      <c r="B43" s="20">
        <v>3</v>
      </c>
      <c r="C43" s="25">
        <v>161354</v>
      </c>
      <c r="D43" s="26"/>
      <c r="E43" s="25">
        <v>192657</v>
      </c>
      <c r="F43" s="27"/>
      <c r="G43" s="22">
        <v>64550</v>
      </c>
      <c r="H43" s="27"/>
      <c r="I43" s="22">
        <v>71430</v>
      </c>
      <c r="J43" s="43"/>
      <c r="K43" s="29"/>
    </row>
    <row r="44" spans="1:11" ht="21" customHeight="1">
      <c r="A44" s="21" t="s">
        <v>83</v>
      </c>
      <c r="B44" s="20"/>
      <c r="C44" s="25">
        <v>38216</v>
      </c>
      <c r="D44" s="26"/>
      <c r="E44" s="25">
        <v>42403</v>
      </c>
      <c r="F44" s="27"/>
      <c r="G44" s="27">
        <v>31396</v>
      </c>
      <c r="H44" s="27"/>
      <c r="I44" s="22">
        <v>35567</v>
      </c>
      <c r="J44" s="23"/>
      <c r="K44" s="29"/>
    </row>
    <row r="45" spans="1:11" ht="21" customHeight="1">
      <c r="A45" s="21" t="s">
        <v>107</v>
      </c>
      <c r="B45" s="20"/>
      <c r="C45" s="25">
        <v>213771</v>
      </c>
      <c r="D45" s="26"/>
      <c r="E45" s="25">
        <v>210974</v>
      </c>
      <c r="F45" s="27"/>
      <c r="G45" s="27">
        <v>81169</v>
      </c>
      <c r="H45" s="27"/>
      <c r="I45" s="22">
        <v>83716</v>
      </c>
      <c r="J45" s="23"/>
      <c r="K45" s="29"/>
    </row>
    <row r="46" spans="1:11" ht="21" customHeight="1">
      <c r="A46" s="21" t="s">
        <v>108</v>
      </c>
      <c r="B46" s="20"/>
      <c r="C46" s="25">
        <v>29642</v>
      </c>
      <c r="D46" s="26"/>
      <c r="E46" s="25">
        <v>17583</v>
      </c>
      <c r="F46" s="27"/>
      <c r="G46" s="27">
        <v>19547</v>
      </c>
      <c r="H46" s="27"/>
      <c r="I46" s="22">
        <v>11955</v>
      </c>
      <c r="J46" s="23"/>
      <c r="K46" s="29"/>
    </row>
    <row r="47" spans="1:11" ht="21" customHeight="1">
      <c r="A47" s="21" t="s">
        <v>135</v>
      </c>
      <c r="B47" s="20"/>
      <c r="C47" s="25">
        <v>28464</v>
      </c>
      <c r="D47" s="26"/>
      <c r="E47" s="25">
        <v>29898</v>
      </c>
      <c r="F47" s="27"/>
      <c r="G47" s="27">
        <v>6248</v>
      </c>
      <c r="H47" s="27"/>
      <c r="I47" s="22">
        <v>8850</v>
      </c>
      <c r="J47" s="23"/>
      <c r="K47" s="29"/>
    </row>
    <row r="48" spans="1:11" ht="21" customHeight="1">
      <c r="A48" s="30" t="s">
        <v>13</v>
      </c>
      <c r="B48" s="20"/>
      <c r="C48" s="31">
        <v>836677</v>
      </c>
      <c r="D48" s="32"/>
      <c r="E48" s="31">
        <v>833178</v>
      </c>
      <c r="F48" s="32"/>
      <c r="G48" s="31">
        <v>372467</v>
      </c>
      <c r="H48" s="44"/>
      <c r="I48" s="31">
        <v>372816</v>
      </c>
      <c r="J48" s="23"/>
      <c r="K48" s="29"/>
    </row>
    <row r="49" spans="1:11" ht="21" customHeight="1">
      <c r="A49" s="33"/>
      <c r="B49" s="20"/>
      <c r="C49" s="34"/>
      <c r="D49" s="34"/>
      <c r="E49" s="34"/>
      <c r="F49" s="34"/>
      <c r="G49" s="22"/>
      <c r="H49" s="45"/>
      <c r="I49" s="22"/>
    </row>
    <row r="50" spans="1:11" ht="21" customHeight="1">
      <c r="A50" s="19" t="s">
        <v>14</v>
      </c>
      <c r="B50" s="20"/>
      <c r="C50" s="34"/>
      <c r="D50" s="34"/>
      <c r="E50" s="34"/>
      <c r="F50" s="34"/>
      <c r="G50" s="22"/>
      <c r="H50" s="45"/>
      <c r="I50" s="22"/>
    </row>
    <row r="51" spans="1:11" ht="21" customHeight="1">
      <c r="A51" s="21" t="s">
        <v>84</v>
      </c>
      <c r="B51" s="20"/>
      <c r="C51" s="25">
        <v>45685</v>
      </c>
      <c r="D51" s="26"/>
      <c r="E51" s="25">
        <v>53894</v>
      </c>
      <c r="F51" s="27"/>
      <c r="G51" s="27">
        <v>33473</v>
      </c>
      <c r="H51" s="27"/>
      <c r="I51" s="27">
        <v>39949</v>
      </c>
      <c r="J51" s="23"/>
      <c r="K51" s="29"/>
    </row>
    <row r="52" spans="1:11" ht="21" customHeight="1">
      <c r="A52" s="21" t="s">
        <v>97</v>
      </c>
      <c r="B52" s="20"/>
      <c r="C52" s="25">
        <v>250986</v>
      </c>
      <c r="D52" s="26"/>
      <c r="E52" s="25">
        <v>197731</v>
      </c>
      <c r="F52" s="27"/>
      <c r="G52" s="27">
        <v>88829</v>
      </c>
      <c r="H52" s="27"/>
      <c r="I52" s="27">
        <v>94781</v>
      </c>
      <c r="J52" s="23"/>
      <c r="K52" s="29"/>
    </row>
    <row r="53" spans="1:11" ht="21" customHeight="1">
      <c r="A53" s="21" t="s">
        <v>62</v>
      </c>
      <c r="B53" s="20">
        <v>6</v>
      </c>
      <c r="C53" s="25">
        <v>32700</v>
      </c>
      <c r="D53" s="26"/>
      <c r="E53" s="25">
        <v>25686</v>
      </c>
      <c r="F53" s="27"/>
      <c r="G53" s="27">
        <v>25471</v>
      </c>
      <c r="H53" s="27"/>
      <c r="I53" s="27">
        <v>17159</v>
      </c>
      <c r="J53" s="23"/>
      <c r="K53" s="29"/>
    </row>
    <row r="54" spans="1:11" ht="21" customHeight="1">
      <c r="A54" s="21" t="s">
        <v>137</v>
      </c>
      <c r="B54" s="20"/>
      <c r="C54" s="25">
        <v>16550</v>
      </c>
      <c r="D54" s="26"/>
      <c r="E54" s="25">
        <v>13917</v>
      </c>
      <c r="F54" s="27"/>
      <c r="G54" s="27">
        <v>6025</v>
      </c>
      <c r="H54" s="27"/>
      <c r="I54" s="27">
        <v>4674</v>
      </c>
      <c r="J54" s="23"/>
      <c r="K54" s="29"/>
    </row>
    <row r="55" spans="1:11" ht="21" customHeight="1">
      <c r="A55" s="21" t="s">
        <v>15</v>
      </c>
      <c r="B55" s="20"/>
      <c r="C55" s="25">
        <v>17412</v>
      </c>
      <c r="D55" s="26"/>
      <c r="E55" s="25">
        <v>17759</v>
      </c>
      <c r="F55" s="27"/>
      <c r="G55" s="22">
        <v>0</v>
      </c>
      <c r="H55" s="27"/>
      <c r="I55" s="27">
        <v>0</v>
      </c>
      <c r="J55" s="28"/>
      <c r="K55" s="29"/>
    </row>
    <row r="56" spans="1:11" ht="21" customHeight="1">
      <c r="A56" s="21" t="s">
        <v>136</v>
      </c>
      <c r="B56" s="20"/>
      <c r="C56" s="25">
        <v>859</v>
      </c>
      <c r="D56" s="26"/>
      <c r="E56" s="25">
        <v>954</v>
      </c>
      <c r="F56" s="27"/>
      <c r="G56" s="27">
        <v>0</v>
      </c>
      <c r="H56" s="27"/>
      <c r="I56" s="27">
        <v>0</v>
      </c>
      <c r="J56" s="23"/>
      <c r="K56" s="29"/>
    </row>
    <row r="57" spans="1:11" ht="21" customHeight="1">
      <c r="A57" s="30" t="s">
        <v>17</v>
      </c>
      <c r="B57" s="20"/>
      <c r="C57" s="31">
        <v>364192</v>
      </c>
      <c r="D57" s="32"/>
      <c r="E57" s="31">
        <v>309941</v>
      </c>
      <c r="F57" s="32"/>
      <c r="G57" s="31">
        <v>153798</v>
      </c>
      <c r="H57" s="44"/>
      <c r="I57" s="31">
        <v>156563</v>
      </c>
      <c r="J57" s="23"/>
      <c r="K57" s="29"/>
    </row>
    <row r="58" spans="1:11" ht="21" customHeight="1">
      <c r="A58" s="35" t="s">
        <v>18</v>
      </c>
      <c r="B58" s="20"/>
      <c r="C58" s="46">
        <v>1200869</v>
      </c>
      <c r="D58" s="32"/>
      <c r="E58" s="46">
        <v>1143119</v>
      </c>
      <c r="F58" s="32"/>
      <c r="G58" s="46">
        <v>526265</v>
      </c>
      <c r="H58" s="44"/>
      <c r="I58" s="46">
        <v>529379</v>
      </c>
      <c r="J58" s="23"/>
      <c r="K58" s="29"/>
    </row>
    <row r="59" spans="1:11" ht="21" customHeight="1">
      <c r="A59" s="9"/>
      <c r="B59" s="17"/>
      <c r="C59" s="47"/>
      <c r="D59" s="37"/>
      <c r="E59" s="47"/>
      <c r="F59" s="37"/>
      <c r="G59" s="39"/>
      <c r="H59" s="37"/>
      <c r="I59" s="39"/>
    </row>
    <row r="60" spans="1:11" ht="21" customHeight="1">
      <c r="A60" s="1" t="s">
        <v>122</v>
      </c>
      <c r="B60" s="2"/>
      <c r="C60" s="3"/>
      <c r="D60" s="3"/>
      <c r="E60" s="3"/>
      <c r="F60" s="3"/>
      <c r="G60" s="4"/>
      <c r="H60" s="3"/>
      <c r="I60" s="4"/>
    </row>
    <row r="61" spans="1:11" ht="21" customHeight="1">
      <c r="A61" s="6" t="s">
        <v>49</v>
      </c>
      <c r="B61" s="2"/>
      <c r="C61" s="7"/>
      <c r="D61" s="7"/>
      <c r="E61" s="7"/>
      <c r="F61" s="7"/>
      <c r="G61" s="8"/>
      <c r="H61" s="7"/>
      <c r="I61" s="8"/>
    </row>
    <row r="62" spans="1:11" ht="21" customHeight="1">
      <c r="A62" s="6"/>
      <c r="B62" s="2"/>
      <c r="C62" s="7"/>
      <c r="D62" s="7"/>
      <c r="E62" s="7"/>
      <c r="F62" s="7"/>
      <c r="G62" s="8"/>
      <c r="H62" s="7"/>
      <c r="I62" s="8"/>
    </row>
    <row r="63" spans="1:11" ht="21" customHeight="1">
      <c r="A63" s="9"/>
      <c r="B63" s="2"/>
      <c r="C63" s="10" t="s">
        <v>39</v>
      </c>
      <c r="D63" s="10"/>
      <c r="E63" s="10"/>
      <c r="F63" s="2"/>
      <c r="G63" s="10" t="s">
        <v>40</v>
      </c>
      <c r="H63" s="10"/>
      <c r="I63" s="10"/>
    </row>
    <row r="64" spans="1:11" ht="21" customHeight="1">
      <c r="A64" s="11"/>
      <c r="B64" s="12"/>
      <c r="C64" s="13" t="s">
        <v>66</v>
      </c>
      <c r="D64" s="13"/>
      <c r="E64" s="13"/>
      <c r="F64" s="14"/>
      <c r="G64" s="13" t="s">
        <v>66</v>
      </c>
      <c r="H64" s="13"/>
      <c r="I64" s="13"/>
    </row>
    <row r="65" spans="1:11" ht="21" customHeight="1">
      <c r="A65" s="11"/>
      <c r="B65" s="12"/>
      <c r="C65" s="15" t="s">
        <v>123</v>
      </c>
      <c r="D65" s="15"/>
      <c r="E65" s="15" t="s">
        <v>48</v>
      </c>
      <c r="F65" s="16"/>
      <c r="G65" s="15" t="s">
        <v>123</v>
      </c>
      <c r="H65" s="15"/>
      <c r="I65" s="15" t="s">
        <v>48</v>
      </c>
    </row>
    <row r="66" spans="1:11" ht="21" customHeight="1">
      <c r="A66" s="37" t="s">
        <v>11</v>
      </c>
      <c r="B66" s="17"/>
      <c r="C66" s="12">
        <v>2026</v>
      </c>
      <c r="D66" s="12"/>
      <c r="E66" s="12">
        <v>2025</v>
      </c>
      <c r="F66" s="12"/>
      <c r="G66" s="12">
        <v>2026</v>
      </c>
      <c r="H66" s="12"/>
      <c r="I66" s="12">
        <v>2025</v>
      </c>
    </row>
    <row r="67" spans="1:11" ht="21" customHeight="1">
      <c r="A67" s="37"/>
      <c r="B67" s="17"/>
      <c r="C67" s="12" t="s">
        <v>124</v>
      </c>
      <c r="D67" s="12"/>
      <c r="E67" s="12" t="s">
        <v>187</v>
      </c>
      <c r="F67" s="12"/>
      <c r="G67" s="12" t="s">
        <v>124</v>
      </c>
      <c r="H67" s="12"/>
      <c r="I67" s="12"/>
    </row>
    <row r="68" spans="1:11" ht="21" customHeight="1">
      <c r="A68" s="11"/>
      <c r="B68" s="17"/>
      <c r="C68" s="18" t="s">
        <v>125</v>
      </c>
      <c r="D68" s="18"/>
      <c r="E68" s="18"/>
      <c r="F68" s="18"/>
      <c r="G68" s="18"/>
      <c r="H68" s="18"/>
      <c r="I68" s="18"/>
    </row>
    <row r="69" spans="1:11" ht="21" customHeight="1">
      <c r="A69" s="48" t="s">
        <v>56</v>
      </c>
      <c r="B69" s="20"/>
      <c r="C69" s="34"/>
      <c r="D69" s="34"/>
      <c r="E69" s="34"/>
      <c r="F69" s="34"/>
      <c r="G69" s="22"/>
      <c r="H69" s="34"/>
      <c r="I69" s="22"/>
    </row>
    <row r="70" spans="1:11" ht="21" customHeight="1">
      <c r="A70" s="21" t="s">
        <v>47</v>
      </c>
      <c r="B70" s="20"/>
      <c r="C70" s="34"/>
      <c r="D70" s="34"/>
      <c r="E70" s="34"/>
      <c r="F70" s="34"/>
      <c r="G70" s="22"/>
      <c r="H70" s="34"/>
      <c r="I70" s="22"/>
    </row>
    <row r="71" spans="1:11" ht="21" customHeight="1">
      <c r="A71" s="49" t="s">
        <v>85</v>
      </c>
      <c r="B71" s="20"/>
      <c r="C71" s="34"/>
      <c r="D71" s="34"/>
      <c r="E71" s="34"/>
      <c r="F71" s="34"/>
      <c r="G71" s="22"/>
      <c r="H71" s="34"/>
      <c r="I71" s="22"/>
    </row>
    <row r="72" spans="1:11" ht="21" customHeight="1">
      <c r="A72" s="50" t="s">
        <v>138</v>
      </c>
      <c r="B72" s="20"/>
      <c r="C72" s="51"/>
      <c r="D72" s="34"/>
      <c r="E72" s="51"/>
      <c r="F72" s="34"/>
      <c r="G72" s="27"/>
      <c r="H72" s="27"/>
      <c r="I72" s="27"/>
    </row>
    <row r="73" spans="1:11" ht="21" customHeight="1" thickBot="1">
      <c r="A73" s="49" t="s">
        <v>109</v>
      </c>
      <c r="B73" s="20"/>
      <c r="C73" s="52">
        <v>300000</v>
      </c>
      <c r="D73" s="34"/>
      <c r="E73" s="52">
        <v>300000</v>
      </c>
      <c r="F73" s="34"/>
      <c r="G73" s="52">
        <v>300000</v>
      </c>
      <c r="H73" s="22"/>
      <c r="I73" s="52">
        <v>300000</v>
      </c>
      <c r="J73" s="28"/>
      <c r="K73" s="29"/>
    </row>
    <row r="74" spans="1:11" ht="21" customHeight="1" thickTop="1">
      <c r="A74" s="49" t="s">
        <v>86</v>
      </c>
      <c r="B74" s="20"/>
      <c r="C74" s="34"/>
      <c r="D74" s="34"/>
      <c r="E74" s="34"/>
      <c r="F74" s="34"/>
      <c r="G74" s="34"/>
      <c r="H74" s="22"/>
      <c r="I74" s="34"/>
      <c r="J74" s="28"/>
      <c r="K74" s="29"/>
    </row>
    <row r="75" spans="1:11" ht="21" customHeight="1">
      <c r="A75" s="53" t="s">
        <v>138</v>
      </c>
      <c r="B75" s="20"/>
      <c r="C75" s="34"/>
      <c r="D75" s="34"/>
      <c r="E75" s="34"/>
      <c r="F75" s="34"/>
      <c r="G75" s="34"/>
      <c r="H75" s="22"/>
      <c r="I75" s="34"/>
    </row>
    <row r="76" spans="1:11" ht="21" customHeight="1">
      <c r="A76" s="54" t="s">
        <v>98</v>
      </c>
      <c r="B76" s="20"/>
      <c r="C76" s="22">
        <v>300000</v>
      </c>
      <c r="D76" s="22"/>
      <c r="E76" s="22">
        <v>300000</v>
      </c>
      <c r="F76" s="34"/>
      <c r="G76" s="22">
        <v>300000</v>
      </c>
      <c r="H76" s="22"/>
      <c r="I76" s="22">
        <v>300000</v>
      </c>
      <c r="J76" s="28"/>
      <c r="K76" s="29"/>
    </row>
    <row r="77" spans="1:11" ht="21" customHeight="1">
      <c r="A77" s="21" t="s">
        <v>139</v>
      </c>
      <c r="B77" s="20"/>
      <c r="C77" s="25">
        <v>1173168</v>
      </c>
      <c r="D77" s="26"/>
      <c r="E77" s="22">
        <v>1173168</v>
      </c>
      <c r="F77" s="27"/>
      <c r="G77" s="27">
        <v>1173168</v>
      </c>
      <c r="H77" s="27"/>
      <c r="I77" s="22">
        <v>1173168</v>
      </c>
      <c r="J77" s="28"/>
      <c r="K77" s="29"/>
    </row>
    <row r="78" spans="1:11" ht="21" customHeight="1">
      <c r="A78" s="21" t="s">
        <v>197</v>
      </c>
      <c r="B78" s="20"/>
      <c r="C78" s="25">
        <v>-28874</v>
      </c>
      <c r="D78" s="26"/>
      <c r="E78" s="22">
        <v>-28874</v>
      </c>
      <c r="F78" s="27"/>
      <c r="G78" s="27">
        <v>0</v>
      </c>
      <c r="H78" s="27"/>
      <c r="I78" s="22">
        <v>0</v>
      </c>
      <c r="J78" s="28"/>
      <c r="K78" s="29"/>
    </row>
    <row r="79" spans="1:11" ht="21" customHeight="1">
      <c r="A79" s="21" t="s">
        <v>80</v>
      </c>
      <c r="B79" s="20"/>
      <c r="C79" s="25"/>
      <c r="D79" s="26"/>
      <c r="E79" s="25"/>
      <c r="F79" s="27"/>
      <c r="G79" s="27"/>
      <c r="H79" s="27"/>
      <c r="I79" s="22"/>
    </row>
    <row r="80" spans="1:11" ht="21" customHeight="1">
      <c r="A80" s="21" t="s">
        <v>87</v>
      </c>
      <c r="B80" s="20"/>
      <c r="C80" s="25"/>
      <c r="D80" s="26"/>
      <c r="E80" s="25"/>
      <c r="F80" s="27"/>
      <c r="G80" s="27"/>
      <c r="H80" s="27"/>
      <c r="I80" s="22"/>
    </row>
    <row r="81" spans="1:11" ht="21" customHeight="1">
      <c r="A81" s="21" t="s">
        <v>88</v>
      </c>
      <c r="B81" s="20"/>
      <c r="C81" s="25">
        <v>30000</v>
      </c>
      <c r="D81" s="26"/>
      <c r="E81" s="25">
        <v>30302</v>
      </c>
      <c r="F81" s="27"/>
      <c r="G81" s="27">
        <v>30000</v>
      </c>
      <c r="H81" s="27"/>
      <c r="I81" s="22">
        <v>30000</v>
      </c>
      <c r="J81" s="28"/>
      <c r="K81" s="29"/>
    </row>
    <row r="82" spans="1:11" ht="21" customHeight="1">
      <c r="A82" s="21" t="s">
        <v>140</v>
      </c>
      <c r="B82" s="20"/>
      <c r="C82" s="25">
        <v>3408</v>
      </c>
      <c r="D82" s="26"/>
      <c r="E82" s="25">
        <v>3408</v>
      </c>
      <c r="F82" s="27"/>
      <c r="G82" s="27">
        <v>3408</v>
      </c>
      <c r="H82" s="27"/>
      <c r="I82" s="22">
        <v>3408</v>
      </c>
      <c r="J82" s="28"/>
      <c r="K82" s="29"/>
    </row>
    <row r="83" spans="1:11" ht="21" customHeight="1">
      <c r="A83" s="21" t="s">
        <v>89</v>
      </c>
      <c r="B83" s="20"/>
      <c r="C83" s="25">
        <v>113119</v>
      </c>
      <c r="D83" s="26"/>
      <c r="E83" s="25">
        <v>77066</v>
      </c>
      <c r="F83" s="27"/>
      <c r="G83" s="27">
        <v>699979</v>
      </c>
      <c r="H83" s="27"/>
      <c r="I83" s="22">
        <v>666480</v>
      </c>
      <c r="J83" s="28"/>
      <c r="K83" s="29"/>
    </row>
    <row r="84" spans="1:11" ht="21" customHeight="1">
      <c r="A84" s="33" t="s">
        <v>141</v>
      </c>
      <c r="B84" s="20"/>
      <c r="C84" s="25">
        <v>-3408</v>
      </c>
      <c r="D84" s="26"/>
      <c r="E84" s="25">
        <v>-3408</v>
      </c>
      <c r="F84" s="27"/>
      <c r="G84" s="27">
        <v>-3408</v>
      </c>
      <c r="H84" s="27"/>
      <c r="I84" s="22">
        <v>-3408</v>
      </c>
      <c r="J84" s="28"/>
      <c r="K84" s="29"/>
    </row>
    <row r="85" spans="1:11" ht="21" customHeight="1">
      <c r="A85" s="21" t="s">
        <v>94</v>
      </c>
      <c r="B85" s="20"/>
      <c r="C85" s="55">
        <v>5941</v>
      </c>
      <c r="D85" s="26"/>
      <c r="E85" s="55">
        <v>17317</v>
      </c>
      <c r="F85" s="27"/>
      <c r="G85" s="56">
        <v>0</v>
      </c>
      <c r="H85" s="27"/>
      <c r="I85" s="56">
        <v>0</v>
      </c>
      <c r="J85" s="28"/>
      <c r="K85" s="29"/>
    </row>
    <row r="86" spans="1:11" ht="21" customHeight="1">
      <c r="A86" s="57" t="s">
        <v>110</v>
      </c>
      <c r="B86" s="20"/>
      <c r="C86" s="34"/>
      <c r="D86" s="34"/>
      <c r="E86" s="34"/>
      <c r="F86" s="34"/>
      <c r="G86" s="27"/>
      <c r="H86" s="22"/>
      <c r="I86" s="27"/>
    </row>
    <row r="87" spans="1:11" ht="21" customHeight="1">
      <c r="A87" s="30" t="s">
        <v>111</v>
      </c>
      <c r="B87" s="20"/>
      <c r="C87" s="58">
        <v>1593354</v>
      </c>
      <c r="D87" s="32"/>
      <c r="E87" s="58">
        <v>1568979</v>
      </c>
      <c r="F87" s="32"/>
      <c r="G87" s="58">
        <v>2203147</v>
      </c>
      <c r="H87" s="58"/>
      <c r="I87" s="58">
        <v>2169648</v>
      </c>
      <c r="J87" s="28"/>
      <c r="K87" s="29"/>
    </row>
    <row r="88" spans="1:11" ht="21" customHeight="1">
      <c r="A88" s="49" t="s">
        <v>19</v>
      </c>
      <c r="B88" s="20"/>
      <c r="C88" s="34">
        <v>8745</v>
      </c>
      <c r="D88" s="34"/>
      <c r="E88" s="34">
        <v>9620</v>
      </c>
      <c r="F88" s="34"/>
      <c r="G88" s="27">
        <v>0</v>
      </c>
      <c r="H88" s="22"/>
      <c r="I88" s="27">
        <v>0</v>
      </c>
      <c r="J88" s="28"/>
      <c r="K88" s="29"/>
    </row>
    <row r="89" spans="1:11" ht="21" customHeight="1">
      <c r="A89" s="35" t="s">
        <v>112</v>
      </c>
      <c r="B89" s="20"/>
      <c r="C89" s="31">
        <v>1602099</v>
      </c>
      <c r="D89" s="32"/>
      <c r="E89" s="31">
        <v>1578599</v>
      </c>
      <c r="F89" s="32"/>
      <c r="G89" s="31">
        <v>2203147</v>
      </c>
      <c r="H89" s="58"/>
      <c r="I89" s="31">
        <v>2169648</v>
      </c>
      <c r="J89" s="28"/>
      <c r="K89" s="29"/>
    </row>
    <row r="90" spans="1:11" ht="21" customHeight="1" thickBot="1">
      <c r="A90" s="35" t="s">
        <v>102</v>
      </c>
      <c r="B90" s="20"/>
      <c r="C90" s="36">
        <v>2802968</v>
      </c>
      <c r="D90" s="32"/>
      <c r="E90" s="36">
        <v>2721718</v>
      </c>
      <c r="F90" s="32"/>
      <c r="G90" s="36">
        <v>2729412</v>
      </c>
      <c r="H90" s="58"/>
      <c r="I90" s="36">
        <v>2699027</v>
      </c>
      <c r="J90" s="28"/>
      <c r="K90" s="29"/>
    </row>
    <row r="91" spans="1:11" ht="23.15" customHeight="1" thickTop="1">
      <c r="C91" s="59"/>
      <c r="E91" s="59"/>
      <c r="G91" s="59"/>
      <c r="I91" s="59"/>
    </row>
  </sheetData>
  <mergeCells count="15">
    <mergeCell ref="C39:I39"/>
    <mergeCell ref="G4:I4"/>
    <mergeCell ref="C5:E5"/>
    <mergeCell ref="G5:I5"/>
    <mergeCell ref="C9:I9"/>
    <mergeCell ref="C4:E4"/>
    <mergeCell ref="C34:E34"/>
    <mergeCell ref="G34:I34"/>
    <mergeCell ref="C35:E35"/>
    <mergeCell ref="G35:I35"/>
    <mergeCell ref="C63:E63"/>
    <mergeCell ref="G63:I63"/>
    <mergeCell ref="C64:E64"/>
    <mergeCell ref="G64:I64"/>
    <mergeCell ref="C68:I68"/>
  </mergeCells>
  <phoneticPr fontId="0" type="noConversion"/>
  <pageMargins left="0.78740157480314998" right="0.70866141732283505" top="0.47244094488188998" bottom="0.511811023622047" header="0.511811023622047" footer="0.511811023622047"/>
  <pageSetup paperSize="9" scale="71" firstPageNumber="3" fitToHeight="0" orientation="portrait" useFirstPageNumber="1" r:id="rId1"/>
  <headerFooter>
    <oddFooter>&amp;L&amp;"Times New Roman,Regular"&amp;11The accompanying notes are an integral part of these interim financial statements.
&amp;C&amp;"Angsana New,Italic"&amp;14
&amp;"Times New Roman,Regular"&amp;11&amp;P</oddFooter>
  </headerFooter>
  <rowBreaks count="2" manualBreakCount="2">
    <brk id="30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7"/>
  <sheetViews>
    <sheetView view="pageBreakPreview" zoomScaleNormal="85" zoomScaleSheetLayoutView="100" zoomScalePageLayoutView="70" workbookViewId="0"/>
  </sheetViews>
  <sheetFormatPr defaultColWidth="9.09765625" defaultRowHeight="21" customHeight="1"/>
  <cols>
    <col min="1" max="1" width="21" style="11" customWidth="1"/>
    <col min="2" max="2" width="38" style="11" customWidth="1"/>
    <col min="3" max="3" width="7.09765625" style="2" customWidth="1"/>
    <col min="4" max="4" width="16" style="2" customWidth="1"/>
    <col min="5" max="5" width="1.3984375" style="2" customWidth="1"/>
    <col min="6" max="6" width="16" style="2" customWidth="1"/>
    <col min="7" max="7" width="1.59765625" style="2" customWidth="1"/>
    <col min="8" max="8" width="16" style="2" customWidth="1"/>
    <col min="9" max="9" width="1.3984375" style="2" customWidth="1"/>
    <col min="10" max="10" width="16" style="2" customWidth="1"/>
    <col min="11" max="16384" width="9.09765625" style="2"/>
  </cols>
  <sheetData>
    <row r="1" spans="1:10" s="3" customFormat="1" ht="21" customHeight="1">
      <c r="A1" s="1" t="s">
        <v>122</v>
      </c>
      <c r="B1" s="1"/>
      <c r="D1" s="60"/>
      <c r="E1" s="60"/>
      <c r="F1" s="60"/>
      <c r="G1" s="60"/>
      <c r="H1" s="60"/>
      <c r="I1" s="60"/>
      <c r="J1" s="60"/>
    </row>
    <row r="2" spans="1:10" s="7" customFormat="1" ht="21" customHeight="1">
      <c r="A2" s="6" t="s">
        <v>142</v>
      </c>
      <c r="B2" s="6"/>
      <c r="D2" s="61"/>
      <c r="E2" s="61"/>
      <c r="F2" s="61"/>
      <c r="G2" s="61"/>
      <c r="H2" s="61"/>
      <c r="I2" s="61"/>
      <c r="J2" s="61"/>
    </row>
    <row r="3" spans="1:10" s="7" customFormat="1" ht="21" customHeight="1">
      <c r="A3" s="6"/>
      <c r="B3" s="6"/>
      <c r="D3" s="61"/>
      <c r="E3" s="61"/>
      <c r="F3" s="61"/>
      <c r="G3" s="61"/>
      <c r="H3" s="61"/>
      <c r="I3" s="61"/>
      <c r="J3" s="61"/>
    </row>
    <row r="4" spans="1:10" ht="21" customHeight="1">
      <c r="C4" s="11"/>
      <c r="D4" s="10" t="s">
        <v>39</v>
      </c>
      <c r="E4" s="10"/>
      <c r="F4" s="10"/>
      <c r="H4" s="10" t="s">
        <v>40</v>
      </c>
      <c r="I4" s="10"/>
      <c r="J4" s="10"/>
    </row>
    <row r="5" spans="1:10" ht="21" customHeight="1">
      <c r="C5" s="12"/>
      <c r="D5" s="10" t="s">
        <v>66</v>
      </c>
      <c r="E5" s="10"/>
      <c r="F5" s="10"/>
      <c r="G5" s="14"/>
      <c r="H5" s="10" t="s">
        <v>66</v>
      </c>
      <c r="I5" s="10"/>
      <c r="J5" s="10"/>
    </row>
    <row r="6" spans="1:10" ht="21" customHeight="1">
      <c r="C6" s="12"/>
      <c r="D6" s="62" t="s">
        <v>163</v>
      </c>
      <c r="E6" s="62"/>
      <c r="F6" s="62"/>
      <c r="G6" s="14"/>
      <c r="H6" s="62" t="s">
        <v>163</v>
      </c>
      <c r="I6" s="62"/>
      <c r="J6" s="62"/>
    </row>
    <row r="7" spans="1:10" ht="21" customHeight="1">
      <c r="C7" s="12"/>
      <c r="D7" s="62" t="s">
        <v>123</v>
      </c>
      <c r="E7" s="62"/>
      <c r="F7" s="62"/>
      <c r="G7" s="14"/>
      <c r="H7" s="62" t="s">
        <v>123</v>
      </c>
      <c r="I7" s="62"/>
      <c r="J7" s="62"/>
    </row>
    <row r="8" spans="1:10" ht="21" customHeight="1">
      <c r="C8" s="17" t="s">
        <v>20</v>
      </c>
      <c r="D8" s="12">
        <v>2026</v>
      </c>
      <c r="E8" s="12"/>
      <c r="F8" s="12">
        <v>2025</v>
      </c>
      <c r="G8" s="12"/>
      <c r="H8" s="12">
        <v>2026</v>
      </c>
      <c r="I8" s="12"/>
      <c r="J8" s="12">
        <v>2025</v>
      </c>
    </row>
    <row r="9" spans="1:10" ht="21" customHeight="1">
      <c r="A9" s="9"/>
      <c r="B9" s="9"/>
      <c r="D9" s="18" t="s">
        <v>125</v>
      </c>
      <c r="E9" s="18"/>
      <c r="F9" s="18"/>
      <c r="G9" s="18"/>
      <c r="H9" s="18"/>
      <c r="I9" s="18"/>
      <c r="J9" s="18"/>
    </row>
    <row r="10" spans="1:10" ht="21" customHeight="1">
      <c r="A10" s="63" t="s">
        <v>103</v>
      </c>
      <c r="B10" s="63"/>
      <c r="C10" s="17"/>
    </row>
    <row r="11" spans="1:10" ht="21" customHeight="1">
      <c r="A11" s="2" t="s">
        <v>57</v>
      </c>
      <c r="B11" s="2"/>
      <c r="C11" s="17">
        <v>7</v>
      </c>
      <c r="D11" s="64">
        <v>488084</v>
      </c>
      <c r="E11" s="65"/>
      <c r="F11" s="64">
        <v>468280</v>
      </c>
      <c r="H11" s="64">
        <v>253253</v>
      </c>
      <c r="I11" s="66"/>
      <c r="J11" s="64">
        <v>246124</v>
      </c>
    </row>
    <row r="12" spans="1:10" ht="21" customHeight="1">
      <c r="A12" s="2" t="s">
        <v>58</v>
      </c>
      <c r="B12" s="2"/>
      <c r="C12" s="17">
        <v>7</v>
      </c>
      <c r="D12" s="64">
        <v>9467</v>
      </c>
      <c r="E12" s="64"/>
      <c r="F12" s="64">
        <v>8244</v>
      </c>
      <c r="H12" s="64">
        <v>0</v>
      </c>
      <c r="I12" s="66"/>
      <c r="J12" s="64">
        <v>0</v>
      </c>
    </row>
    <row r="13" spans="1:10" ht="21" customHeight="1">
      <c r="A13" s="11" t="s">
        <v>71</v>
      </c>
      <c r="C13" s="17">
        <v>7</v>
      </c>
      <c r="D13" s="64">
        <v>10197</v>
      </c>
      <c r="E13" s="64"/>
      <c r="F13" s="64">
        <v>8686</v>
      </c>
      <c r="H13" s="64">
        <v>12830</v>
      </c>
      <c r="J13" s="64">
        <v>5598</v>
      </c>
    </row>
    <row r="14" spans="1:10" ht="21" customHeight="1">
      <c r="A14" s="37" t="s">
        <v>104</v>
      </c>
      <c r="B14" s="37"/>
      <c r="C14" s="17"/>
      <c r="D14" s="67">
        <v>507748</v>
      </c>
      <c r="E14" s="68"/>
      <c r="F14" s="67">
        <v>485210</v>
      </c>
      <c r="G14" s="37"/>
      <c r="H14" s="67">
        <v>266083</v>
      </c>
      <c r="I14" s="37"/>
      <c r="J14" s="67">
        <v>251722</v>
      </c>
    </row>
    <row r="15" spans="1:10" ht="21" customHeight="1">
      <c r="A15" s="37"/>
      <c r="B15" s="37"/>
      <c r="C15" s="17"/>
      <c r="D15" s="69"/>
      <c r="E15" s="68"/>
      <c r="F15" s="69"/>
      <c r="G15" s="37"/>
      <c r="H15" s="47"/>
      <c r="I15" s="37"/>
      <c r="J15" s="47"/>
    </row>
    <row r="16" spans="1:10" ht="21" customHeight="1">
      <c r="A16" s="70" t="s">
        <v>44</v>
      </c>
      <c r="B16" s="70"/>
      <c r="C16" s="17"/>
      <c r="D16" s="64"/>
      <c r="E16" s="64"/>
      <c r="F16" s="64"/>
    </row>
    <row r="17" spans="1:10" ht="21" customHeight="1">
      <c r="A17" s="2" t="s">
        <v>55</v>
      </c>
      <c r="B17" s="2"/>
      <c r="C17" s="17"/>
      <c r="D17" s="64">
        <v>173969</v>
      </c>
      <c r="E17" s="64"/>
      <c r="F17" s="64">
        <v>156764</v>
      </c>
      <c r="H17" s="64">
        <v>91665</v>
      </c>
      <c r="I17" s="64"/>
      <c r="J17" s="64">
        <v>82069</v>
      </c>
    </row>
    <row r="18" spans="1:10" ht="21" customHeight="1">
      <c r="A18" s="11" t="s">
        <v>143</v>
      </c>
      <c r="C18" s="17"/>
      <c r="D18" s="64">
        <v>2565</v>
      </c>
      <c r="E18" s="64"/>
      <c r="F18" s="64">
        <v>2876</v>
      </c>
      <c r="H18" s="64">
        <v>0</v>
      </c>
      <c r="I18" s="64"/>
      <c r="J18" s="64">
        <v>0</v>
      </c>
    </row>
    <row r="19" spans="1:10" ht="21" customHeight="1">
      <c r="A19" s="2" t="s">
        <v>95</v>
      </c>
      <c r="B19" s="71"/>
      <c r="C19" s="17"/>
      <c r="D19" s="64">
        <v>206226</v>
      </c>
      <c r="E19" s="64"/>
      <c r="F19" s="64">
        <v>189683</v>
      </c>
      <c r="H19" s="64">
        <v>79902</v>
      </c>
      <c r="I19" s="64"/>
      <c r="J19" s="64">
        <v>68856</v>
      </c>
    </row>
    <row r="20" spans="1:10" ht="21" customHeight="1">
      <c r="A20" s="2" t="s">
        <v>65</v>
      </c>
      <c r="B20" s="2"/>
      <c r="C20" s="17"/>
      <c r="D20" s="64">
        <v>64471</v>
      </c>
      <c r="E20" s="64"/>
      <c r="F20" s="64">
        <v>71321</v>
      </c>
      <c r="H20" s="64">
        <v>45832</v>
      </c>
      <c r="I20" s="64"/>
      <c r="J20" s="64">
        <v>36885</v>
      </c>
    </row>
    <row r="21" spans="1:10" ht="21" customHeight="1">
      <c r="A21" s="37" t="s">
        <v>45</v>
      </c>
      <c r="B21" s="37"/>
      <c r="C21" s="17"/>
      <c r="D21" s="67">
        <v>447231</v>
      </c>
      <c r="E21" s="68"/>
      <c r="F21" s="67">
        <v>420644</v>
      </c>
      <c r="G21" s="37"/>
      <c r="H21" s="67">
        <v>217399</v>
      </c>
      <c r="I21" s="37"/>
      <c r="J21" s="67">
        <v>187810</v>
      </c>
    </row>
    <row r="22" spans="1:10" ht="21" customHeight="1">
      <c r="C22" s="17"/>
      <c r="D22" s="72"/>
      <c r="E22" s="68"/>
      <c r="F22" s="72"/>
      <c r="G22" s="37"/>
      <c r="H22" s="73"/>
      <c r="I22" s="74"/>
      <c r="J22" s="73"/>
    </row>
    <row r="23" spans="1:10" ht="21" customHeight="1">
      <c r="A23" s="37" t="s">
        <v>106</v>
      </c>
      <c r="C23" s="17"/>
      <c r="D23" s="75">
        <v>60517</v>
      </c>
      <c r="E23" s="75"/>
      <c r="F23" s="75">
        <v>64566</v>
      </c>
      <c r="G23" s="37"/>
      <c r="H23" s="75">
        <v>48684</v>
      </c>
      <c r="I23" s="75"/>
      <c r="J23" s="75">
        <v>63912</v>
      </c>
    </row>
    <row r="24" spans="1:10" ht="21" customHeight="1">
      <c r="A24" s="2" t="s">
        <v>144</v>
      </c>
      <c r="C24" s="17"/>
      <c r="D24" s="76">
        <v>471</v>
      </c>
      <c r="E24" s="76"/>
      <c r="F24" s="76">
        <v>496</v>
      </c>
      <c r="H24" s="76">
        <v>2149</v>
      </c>
      <c r="I24" s="76"/>
      <c r="J24" s="76">
        <v>1892</v>
      </c>
    </row>
    <row r="25" spans="1:10" ht="21" customHeight="1">
      <c r="A25" s="2" t="s">
        <v>33</v>
      </c>
      <c r="B25" s="2"/>
      <c r="C25" s="17"/>
      <c r="D25" s="77">
        <v>-9429</v>
      </c>
      <c r="E25" s="64"/>
      <c r="F25" s="77">
        <v>-8434</v>
      </c>
      <c r="H25" s="77">
        <v>-4430</v>
      </c>
      <c r="I25" s="64"/>
      <c r="J25" s="77">
        <v>-3733</v>
      </c>
    </row>
    <row r="26" spans="1:10" ht="21" customHeight="1">
      <c r="A26" s="37" t="s">
        <v>147</v>
      </c>
      <c r="B26" s="37"/>
      <c r="C26" s="17"/>
      <c r="D26" s="75">
        <v>51559</v>
      </c>
      <c r="E26" s="37"/>
      <c r="F26" s="75">
        <v>56628</v>
      </c>
      <c r="G26" s="37"/>
      <c r="H26" s="75">
        <v>46403</v>
      </c>
      <c r="I26" s="37"/>
      <c r="J26" s="75">
        <v>62071</v>
      </c>
    </row>
    <row r="27" spans="1:10" ht="21" customHeight="1">
      <c r="A27" s="2" t="s">
        <v>145</v>
      </c>
      <c r="B27" s="2"/>
      <c r="C27" s="17"/>
      <c r="D27" s="78">
        <v>-12382</v>
      </c>
      <c r="E27" s="79"/>
      <c r="F27" s="78">
        <v>-17500</v>
      </c>
      <c r="H27" s="78">
        <v>-7151</v>
      </c>
      <c r="I27" s="79"/>
      <c r="J27" s="78">
        <v>-12798</v>
      </c>
    </row>
    <row r="28" spans="1:10" ht="21" customHeight="1" thickBot="1">
      <c r="A28" s="37" t="s">
        <v>146</v>
      </c>
      <c r="B28" s="37"/>
      <c r="C28" s="17"/>
      <c r="D28" s="80">
        <v>39177</v>
      </c>
      <c r="E28" s="68"/>
      <c r="F28" s="80">
        <v>39128</v>
      </c>
      <c r="G28" s="37"/>
      <c r="H28" s="80">
        <v>39252</v>
      </c>
      <c r="I28" s="37"/>
      <c r="J28" s="80">
        <v>49273</v>
      </c>
    </row>
    <row r="29" spans="1:10" ht="21" customHeight="1" thickTop="1">
      <c r="A29" s="37"/>
      <c r="B29" s="37"/>
      <c r="C29" s="17"/>
      <c r="D29" s="69"/>
      <c r="E29" s="68"/>
      <c r="F29" s="69"/>
      <c r="G29" s="37"/>
      <c r="H29" s="69"/>
      <c r="I29" s="37"/>
      <c r="J29" s="69"/>
    </row>
    <row r="30" spans="1:10" ht="21" customHeight="1">
      <c r="A30" s="9" t="s">
        <v>21</v>
      </c>
      <c r="B30" s="9"/>
      <c r="C30" s="17"/>
      <c r="D30" s="47"/>
      <c r="E30" s="37"/>
      <c r="F30" s="47"/>
      <c r="G30" s="37"/>
      <c r="H30" s="47"/>
      <c r="I30" s="37"/>
      <c r="J30" s="47"/>
    </row>
    <row r="31" spans="1:10" ht="21" customHeight="1">
      <c r="A31" s="70" t="s">
        <v>59</v>
      </c>
      <c r="B31" s="70"/>
      <c r="C31" s="17"/>
      <c r="D31" s="81"/>
      <c r="F31" s="81"/>
      <c r="H31" s="81"/>
      <c r="J31" s="81"/>
    </row>
    <row r="32" spans="1:10" ht="21" customHeight="1">
      <c r="A32" s="2" t="s">
        <v>96</v>
      </c>
      <c r="B32" s="70"/>
      <c r="C32" s="17"/>
      <c r="D32" s="77">
        <v>-11292</v>
      </c>
      <c r="E32" s="64"/>
      <c r="F32" s="77">
        <v>-1886</v>
      </c>
      <c r="H32" s="77">
        <v>0</v>
      </c>
      <c r="J32" s="77">
        <v>0</v>
      </c>
    </row>
    <row r="33" spans="1:10" s="3" customFormat="1" ht="21" customHeight="1">
      <c r="A33" s="37" t="s">
        <v>81</v>
      </c>
      <c r="B33" s="2"/>
      <c r="C33" s="17"/>
      <c r="D33" s="79"/>
      <c r="E33" s="79"/>
      <c r="F33" s="79"/>
      <c r="G33" s="2"/>
      <c r="H33" s="79"/>
      <c r="I33" s="79"/>
      <c r="J33" s="79"/>
    </row>
    <row r="34" spans="1:10" ht="21" customHeight="1">
      <c r="A34" s="82" t="s">
        <v>190</v>
      </c>
      <c r="B34" s="9"/>
      <c r="C34" s="17"/>
      <c r="D34" s="83">
        <v>-11292</v>
      </c>
      <c r="E34" s="68"/>
      <c r="F34" s="83">
        <v>-1886</v>
      </c>
      <c r="G34" s="37"/>
      <c r="H34" s="83">
        <v>0</v>
      </c>
      <c r="I34" s="68"/>
      <c r="J34" s="83">
        <v>0</v>
      </c>
    </row>
    <row r="35" spans="1:10" ht="21" customHeight="1">
      <c r="A35" s="37"/>
      <c r="B35" s="9"/>
      <c r="C35" s="17"/>
      <c r="D35" s="69"/>
      <c r="E35" s="68"/>
      <c r="F35" s="69"/>
      <c r="G35" s="37"/>
      <c r="H35" s="69"/>
      <c r="I35" s="68"/>
      <c r="J35" s="69"/>
    </row>
    <row r="36" spans="1:10" ht="21" customHeight="1">
      <c r="A36" s="63" t="s">
        <v>188</v>
      </c>
      <c r="B36" s="9"/>
      <c r="C36" s="17"/>
      <c r="D36" s="69"/>
      <c r="E36" s="68"/>
      <c r="F36" s="69"/>
      <c r="G36" s="37"/>
      <c r="H36" s="69"/>
      <c r="I36" s="68"/>
      <c r="J36" s="69"/>
    </row>
    <row r="37" spans="1:10" ht="21" customHeight="1">
      <c r="A37" s="2" t="s">
        <v>194</v>
      </c>
      <c r="B37" s="9"/>
      <c r="C37" s="17">
        <v>6</v>
      </c>
      <c r="D37" s="79">
        <v>-5483</v>
      </c>
      <c r="E37" s="64"/>
      <c r="F37" s="79">
        <v>0</v>
      </c>
      <c r="H37" s="79">
        <v>-7191</v>
      </c>
      <c r="I37" s="64"/>
      <c r="J37" s="79">
        <v>0</v>
      </c>
    </row>
    <row r="38" spans="1:10" ht="21" customHeight="1">
      <c r="A38" s="2" t="s">
        <v>192</v>
      </c>
      <c r="B38" s="9"/>
      <c r="C38" s="17"/>
      <c r="D38" s="79"/>
      <c r="E38" s="64"/>
      <c r="F38" s="79"/>
      <c r="H38" s="79"/>
      <c r="I38" s="64"/>
      <c r="J38" s="79"/>
    </row>
    <row r="39" spans="1:10" ht="21" customHeight="1">
      <c r="A39" s="84" t="s">
        <v>193</v>
      </c>
      <c r="B39" s="9"/>
      <c r="C39" s="17"/>
      <c r="D39" s="77">
        <v>1098</v>
      </c>
      <c r="E39" s="64"/>
      <c r="F39" s="77">
        <v>0</v>
      </c>
      <c r="H39" s="77">
        <v>1438</v>
      </c>
      <c r="I39" s="64"/>
      <c r="J39" s="77">
        <v>0</v>
      </c>
    </row>
    <row r="40" spans="1:10" ht="21" customHeight="1">
      <c r="A40" s="37" t="s">
        <v>189</v>
      </c>
      <c r="B40" s="9"/>
      <c r="C40" s="17"/>
      <c r="D40" s="79"/>
      <c r="E40" s="79"/>
      <c r="F40" s="79"/>
      <c r="H40" s="79"/>
      <c r="I40" s="79"/>
      <c r="J40" s="79"/>
    </row>
    <row r="41" spans="1:10" ht="21" customHeight="1">
      <c r="A41" s="82" t="s">
        <v>190</v>
      </c>
      <c r="B41" s="9"/>
      <c r="C41" s="17"/>
      <c r="D41" s="83">
        <v>-4385</v>
      </c>
      <c r="E41" s="68"/>
      <c r="F41" s="83">
        <v>0</v>
      </c>
      <c r="G41" s="37"/>
      <c r="H41" s="83">
        <v>-5753</v>
      </c>
      <c r="I41" s="68"/>
      <c r="J41" s="83">
        <v>0</v>
      </c>
    </row>
    <row r="42" spans="1:10" ht="21" customHeight="1">
      <c r="A42" s="37" t="s">
        <v>191</v>
      </c>
      <c r="B42" s="9"/>
      <c r="C42" s="17"/>
      <c r="D42" s="67">
        <v>-15677</v>
      </c>
      <c r="E42" s="68"/>
      <c r="F42" s="67">
        <v>-1886</v>
      </c>
      <c r="G42" s="37"/>
      <c r="H42" s="67">
        <v>-5753</v>
      </c>
      <c r="I42" s="68"/>
      <c r="J42" s="67">
        <v>0</v>
      </c>
    </row>
    <row r="43" spans="1:10" ht="21" customHeight="1" thickBot="1">
      <c r="A43" s="37" t="s">
        <v>148</v>
      </c>
      <c r="B43" s="37"/>
      <c r="C43" s="17"/>
      <c r="D43" s="85">
        <v>23500</v>
      </c>
      <c r="E43" s="75"/>
      <c r="F43" s="85">
        <v>37242</v>
      </c>
      <c r="G43" s="37"/>
      <c r="H43" s="85">
        <v>33499</v>
      </c>
      <c r="I43" s="75"/>
      <c r="J43" s="85">
        <v>49273</v>
      </c>
    </row>
    <row r="44" spans="1:10" s="7" customFormat="1" ht="21" customHeight="1" thickTop="1">
      <c r="A44" s="11"/>
      <c r="B44" s="11"/>
      <c r="C44" s="17"/>
      <c r="D44" s="47"/>
      <c r="E44" s="37"/>
      <c r="F44" s="47"/>
      <c r="G44" s="37"/>
      <c r="H44" s="47"/>
      <c r="I44" s="37"/>
      <c r="J44" s="47"/>
    </row>
    <row r="45" spans="1:10" ht="21" customHeight="1">
      <c r="A45" s="1" t="s">
        <v>122</v>
      </c>
      <c r="B45" s="1"/>
      <c r="C45" s="3"/>
      <c r="D45" s="60"/>
      <c r="E45" s="60"/>
      <c r="F45" s="60"/>
      <c r="G45" s="60"/>
      <c r="H45" s="60"/>
      <c r="I45" s="60"/>
      <c r="J45" s="60"/>
    </row>
    <row r="46" spans="1:10" ht="21" customHeight="1">
      <c r="A46" s="6" t="s">
        <v>142</v>
      </c>
      <c r="B46" s="6"/>
      <c r="C46" s="7"/>
      <c r="D46" s="61"/>
      <c r="E46" s="61"/>
      <c r="F46" s="61"/>
      <c r="G46" s="86"/>
      <c r="H46" s="86"/>
      <c r="I46" s="86"/>
      <c r="J46" s="86"/>
    </row>
    <row r="47" spans="1:10" ht="21" customHeight="1">
      <c r="A47" s="6"/>
      <c r="B47" s="6"/>
      <c r="C47" s="7"/>
      <c r="D47" s="61"/>
      <c r="E47" s="61"/>
      <c r="F47" s="61"/>
      <c r="G47" s="86"/>
      <c r="H47" s="86"/>
      <c r="I47" s="86"/>
      <c r="J47" s="86"/>
    </row>
    <row r="48" spans="1:10" ht="21" customHeight="1">
      <c r="C48" s="11"/>
      <c r="D48" s="10" t="s">
        <v>39</v>
      </c>
      <c r="E48" s="10"/>
      <c r="F48" s="10"/>
      <c r="H48" s="10" t="s">
        <v>40</v>
      </c>
      <c r="I48" s="10"/>
      <c r="J48" s="10"/>
    </row>
    <row r="49" spans="1:13" ht="21" customHeight="1">
      <c r="C49" s="11"/>
      <c r="D49" s="10" t="s">
        <v>66</v>
      </c>
      <c r="E49" s="10"/>
      <c r="F49" s="10"/>
      <c r="G49" s="14"/>
      <c r="H49" s="10" t="s">
        <v>66</v>
      </c>
      <c r="I49" s="10"/>
      <c r="J49" s="10"/>
    </row>
    <row r="50" spans="1:13" ht="21" customHeight="1">
      <c r="C50" s="11"/>
      <c r="D50" s="62" t="s">
        <v>163</v>
      </c>
      <c r="E50" s="62"/>
      <c r="F50" s="62"/>
      <c r="G50" s="14"/>
      <c r="H50" s="62" t="s">
        <v>163</v>
      </c>
      <c r="I50" s="62"/>
      <c r="J50" s="62"/>
    </row>
    <row r="51" spans="1:13" ht="21" customHeight="1">
      <c r="C51" s="12"/>
      <c r="D51" s="62" t="s">
        <v>123</v>
      </c>
      <c r="E51" s="62"/>
      <c r="F51" s="62"/>
      <c r="G51" s="14"/>
      <c r="H51" s="62" t="s">
        <v>123</v>
      </c>
      <c r="I51" s="62"/>
      <c r="J51" s="62"/>
    </row>
    <row r="52" spans="1:13" ht="21" customHeight="1">
      <c r="C52" s="17"/>
      <c r="D52" s="12">
        <v>2026</v>
      </c>
      <c r="E52" s="12"/>
      <c r="F52" s="12">
        <v>2025</v>
      </c>
      <c r="G52" s="12"/>
      <c r="H52" s="12">
        <v>2026</v>
      </c>
      <c r="I52" s="12"/>
      <c r="J52" s="12">
        <v>2025</v>
      </c>
    </row>
    <row r="53" spans="1:13" ht="21" customHeight="1">
      <c r="D53" s="18" t="s">
        <v>125</v>
      </c>
      <c r="E53" s="18"/>
      <c r="F53" s="18"/>
      <c r="G53" s="18"/>
      <c r="H53" s="18"/>
      <c r="I53" s="18"/>
      <c r="J53" s="18"/>
    </row>
    <row r="54" spans="1:13" ht="21" customHeight="1">
      <c r="A54" s="37" t="s">
        <v>115</v>
      </c>
      <c r="B54" s="37"/>
      <c r="C54" s="17"/>
      <c r="D54" s="79"/>
      <c r="E54" s="64"/>
      <c r="F54" s="79"/>
      <c r="H54" s="79"/>
      <c r="I54" s="64"/>
      <c r="J54" s="79"/>
    </row>
    <row r="55" spans="1:13" ht="21" customHeight="1">
      <c r="A55" s="11" t="s">
        <v>60</v>
      </c>
      <c r="C55" s="17"/>
      <c r="D55" s="65">
        <v>40136</v>
      </c>
      <c r="E55" s="65"/>
      <c r="F55" s="65">
        <v>38908</v>
      </c>
      <c r="H55" s="79">
        <v>39252</v>
      </c>
      <c r="I55" s="64"/>
      <c r="J55" s="79">
        <v>49273</v>
      </c>
    </row>
    <row r="56" spans="1:13" ht="21" customHeight="1">
      <c r="A56" s="2" t="s">
        <v>41</v>
      </c>
      <c r="B56" s="2"/>
      <c r="C56" s="17"/>
      <c r="D56" s="78">
        <v>-959</v>
      </c>
      <c r="E56" s="65"/>
      <c r="F56" s="78">
        <v>220</v>
      </c>
      <c r="H56" s="87">
        <v>0</v>
      </c>
      <c r="I56" s="66"/>
      <c r="J56" s="87">
        <v>0</v>
      </c>
    </row>
    <row r="57" spans="1:13" ht="21" customHeight="1" thickBot="1">
      <c r="A57" s="37"/>
      <c r="B57" s="37"/>
      <c r="C57" s="17"/>
      <c r="D57" s="88">
        <v>39177</v>
      </c>
      <c r="E57" s="68"/>
      <c r="F57" s="88">
        <v>39128</v>
      </c>
      <c r="G57" s="37"/>
      <c r="H57" s="88">
        <v>39252</v>
      </c>
      <c r="I57" s="68"/>
      <c r="J57" s="88">
        <v>49273</v>
      </c>
    </row>
    <row r="58" spans="1:13" ht="21" customHeight="1" thickTop="1">
      <c r="A58" s="9"/>
      <c r="B58" s="9"/>
      <c r="C58" s="17"/>
      <c r="D58" s="69"/>
      <c r="E58" s="69"/>
      <c r="F58" s="69"/>
      <c r="G58" s="37"/>
      <c r="H58" s="37"/>
      <c r="I58" s="37"/>
      <c r="J58" s="37"/>
    </row>
    <row r="59" spans="1:13" ht="21" customHeight="1">
      <c r="A59" s="37" t="s">
        <v>210</v>
      </c>
      <c r="B59" s="37"/>
      <c r="C59" s="17"/>
      <c r="D59" s="69"/>
      <c r="E59" s="69"/>
      <c r="F59" s="69"/>
      <c r="G59" s="37"/>
      <c r="H59" s="37"/>
      <c r="I59" s="37"/>
      <c r="J59" s="37"/>
    </row>
    <row r="60" spans="1:13" ht="21" customHeight="1">
      <c r="A60" s="11" t="s">
        <v>60</v>
      </c>
      <c r="C60" s="17"/>
      <c r="D60" s="65">
        <v>24511</v>
      </c>
      <c r="E60" s="65"/>
      <c r="F60" s="65">
        <v>37011</v>
      </c>
      <c r="H60" s="79">
        <v>33499</v>
      </c>
      <c r="J60" s="79">
        <v>49273</v>
      </c>
      <c r="L60" s="89"/>
      <c r="M60" s="89"/>
    </row>
    <row r="61" spans="1:13" ht="21" customHeight="1">
      <c r="A61" s="2" t="s">
        <v>41</v>
      </c>
      <c r="B61" s="2"/>
      <c r="C61" s="17"/>
      <c r="D61" s="78">
        <v>-1011</v>
      </c>
      <c r="E61" s="65"/>
      <c r="F61" s="78">
        <v>231</v>
      </c>
      <c r="H61" s="77">
        <v>0</v>
      </c>
      <c r="I61" s="66"/>
      <c r="J61" s="77">
        <v>0</v>
      </c>
      <c r="L61" s="89"/>
      <c r="M61" s="89"/>
    </row>
    <row r="62" spans="1:13" ht="21" customHeight="1" thickBot="1">
      <c r="A62" s="37"/>
      <c r="B62" s="37"/>
      <c r="C62" s="17"/>
      <c r="D62" s="88">
        <v>23500</v>
      </c>
      <c r="E62" s="68"/>
      <c r="F62" s="88">
        <v>37242</v>
      </c>
      <c r="G62" s="37"/>
      <c r="H62" s="88">
        <v>33499</v>
      </c>
      <c r="I62" s="37"/>
      <c r="J62" s="88">
        <v>49273</v>
      </c>
      <c r="L62" s="89"/>
      <c r="M62" s="89"/>
    </row>
    <row r="63" spans="1:13" ht="21" customHeight="1" thickTop="1">
      <c r="C63" s="17"/>
      <c r="D63" s="47"/>
      <c r="E63" s="37"/>
      <c r="F63" s="47"/>
      <c r="G63" s="37"/>
      <c r="H63" s="37"/>
      <c r="I63" s="37"/>
      <c r="J63" s="37"/>
    </row>
    <row r="64" spans="1:13" ht="21" customHeight="1" thickBot="1">
      <c r="A64" s="37" t="s">
        <v>119</v>
      </c>
      <c r="C64" s="17"/>
      <c r="D64" s="90">
        <v>0.13</v>
      </c>
      <c r="E64" s="91"/>
      <c r="F64" s="90">
        <v>0.13</v>
      </c>
      <c r="G64" s="37"/>
      <c r="H64" s="90">
        <v>0.13</v>
      </c>
      <c r="I64" s="37"/>
      <c r="J64" s="90">
        <v>0.16</v>
      </c>
    </row>
    <row r="65" spans="1:12" ht="21" customHeight="1" thickTop="1">
      <c r="H65" s="66"/>
      <c r="I65" s="66"/>
      <c r="J65" s="66"/>
    </row>
    <row r="66" spans="1:12" ht="21" customHeight="1">
      <c r="A66" s="92"/>
      <c r="B66" s="92"/>
      <c r="C66" s="93"/>
      <c r="D66" s="93"/>
      <c r="E66" s="93"/>
      <c r="F66" s="93"/>
      <c r="G66" s="93"/>
      <c r="H66" s="93"/>
      <c r="I66" s="93"/>
      <c r="J66" s="93"/>
      <c r="K66" s="93"/>
      <c r="L66" s="93"/>
    </row>
    <row r="67" spans="1:12" ht="21" customHeight="1">
      <c r="A67" s="92"/>
      <c r="B67" s="92"/>
      <c r="C67" s="93"/>
      <c r="D67" s="93"/>
      <c r="E67" s="93"/>
      <c r="F67" s="93"/>
      <c r="G67" s="93"/>
      <c r="H67" s="93"/>
      <c r="I67" s="93"/>
      <c r="J67" s="93"/>
      <c r="K67" s="93"/>
      <c r="L67" s="93"/>
    </row>
    <row r="68" spans="1:12" ht="21" customHeight="1">
      <c r="A68" s="92"/>
      <c r="B68" s="92"/>
      <c r="C68" s="93"/>
      <c r="D68" s="93"/>
      <c r="E68" s="93"/>
      <c r="F68" s="93"/>
      <c r="G68" s="93"/>
      <c r="H68" s="93"/>
      <c r="I68" s="93"/>
      <c r="J68" s="93"/>
      <c r="K68" s="93"/>
      <c r="L68" s="93"/>
    </row>
    <row r="69" spans="1:12" ht="21" customHeight="1">
      <c r="A69" s="92"/>
      <c r="B69" s="92"/>
      <c r="C69" s="93"/>
      <c r="D69" s="93"/>
      <c r="E69" s="93"/>
      <c r="F69" s="93"/>
      <c r="G69" s="93"/>
      <c r="H69" s="93"/>
      <c r="I69" s="93"/>
      <c r="J69" s="93"/>
      <c r="K69" s="93"/>
      <c r="L69" s="93"/>
    </row>
    <row r="70" spans="1:12" ht="21" customHeight="1">
      <c r="A70" s="92"/>
      <c r="B70" s="92"/>
      <c r="C70" s="93"/>
      <c r="D70" s="93"/>
      <c r="E70" s="93"/>
      <c r="F70" s="93"/>
      <c r="G70" s="93"/>
      <c r="H70" s="93"/>
      <c r="I70" s="93"/>
      <c r="J70" s="93"/>
      <c r="K70" s="93"/>
      <c r="L70" s="93"/>
    </row>
    <row r="71" spans="1:12" ht="21" customHeight="1">
      <c r="A71" s="92"/>
      <c r="B71" s="92"/>
      <c r="C71" s="93"/>
      <c r="D71" s="93"/>
      <c r="E71" s="93"/>
      <c r="F71" s="93"/>
      <c r="G71" s="93"/>
      <c r="H71" s="93"/>
      <c r="I71" s="93"/>
      <c r="J71" s="93"/>
      <c r="K71" s="93"/>
      <c r="L71" s="93"/>
    </row>
    <row r="72" spans="1:12" ht="21" customHeight="1">
      <c r="A72" s="92"/>
      <c r="B72" s="92"/>
      <c r="C72" s="93"/>
      <c r="D72" s="93"/>
      <c r="E72" s="93"/>
      <c r="F72" s="93"/>
      <c r="G72" s="93"/>
      <c r="H72" s="93"/>
      <c r="I72" s="93"/>
      <c r="J72" s="93"/>
      <c r="K72" s="93"/>
      <c r="L72" s="93"/>
    </row>
    <row r="73" spans="1:12" ht="21" customHeight="1">
      <c r="A73" s="92"/>
      <c r="B73" s="92"/>
      <c r="C73" s="93"/>
      <c r="D73" s="93"/>
      <c r="E73" s="93"/>
      <c r="F73" s="93"/>
      <c r="G73" s="93"/>
      <c r="H73" s="93"/>
      <c r="I73" s="93"/>
      <c r="J73" s="93"/>
      <c r="K73" s="93"/>
      <c r="L73" s="93"/>
    </row>
    <row r="74" spans="1:12" ht="21" customHeight="1">
      <c r="A74" s="92"/>
      <c r="B74" s="92"/>
      <c r="C74" s="93"/>
      <c r="D74" s="93"/>
      <c r="E74" s="93"/>
      <c r="F74" s="93"/>
      <c r="G74" s="93"/>
      <c r="H74" s="93"/>
      <c r="I74" s="93"/>
      <c r="J74" s="93"/>
      <c r="K74" s="93"/>
      <c r="L74" s="93"/>
    </row>
    <row r="75" spans="1:12" ht="21" customHeight="1">
      <c r="A75" s="92"/>
      <c r="B75" s="92"/>
      <c r="C75" s="93"/>
      <c r="D75" s="93"/>
      <c r="E75" s="93"/>
      <c r="F75" s="93"/>
      <c r="G75" s="93"/>
      <c r="H75" s="93"/>
      <c r="I75" s="93"/>
      <c r="J75" s="93"/>
      <c r="K75" s="93"/>
      <c r="L75" s="93"/>
    </row>
    <row r="76" spans="1:12" ht="21" customHeight="1">
      <c r="A76" s="92"/>
      <c r="B76" s="92"/>
      <c r="C76" s="93"/>
      <c r="D76" s="93"/>
      <c r="E76" s="93"/>
      <c r="F76" s="93"/>
      <c r="G76" s="93"/>
      <c r="H76" s="93"/>
      <c r="I76" s="93"/>
      <c r="J76" s="93"/>
      <c r="K76" s="93"/>
      <c r="L76" s="93"/>
    </row>
    <row r="77" spans="1:12" ht="21" customHeight="1">
      <c r="A77" s="92"/>
      <c r="B77" s="92"/>
      <c r="C77" s="93"/>
      <c r="D77" s="93"/>
      <c r="E77" s="93"/>
      <c r="F77" s="93"/>
      <c r="G77" s="93"/>
      <c r="H77" s="93"/>
      <c r="I77" s="93"/>
      <c r="J77" s="93"/>
      <c r="K77" s="93"/>
      <c r="L77" s="93"/>
    </row>
  </sheetData>
  <mergeCells count="18">
    <mergeCell ref="D6:F6"/>
    <mergeCell ref="H6:J6"/>
    <mergeCell ref="D48:F48"/>
    <mergeCell ref="H48:J48"/>
    <mergeCell ref="D4:F4"/>
    <mergeCell ref="H4:J4"/>
    <mergeCell ref="D5:F5"/>
    <mergeCell ref="H5:J5"/>
    <mergeCell ref="D9:J9"/>
    <mergeCell ref="D7:F7"/>
    <mergeCell ref="H7:J7"/>
    <mergeCell ref="D53:J53"/>
    <mergeCell ref="D49:F49"/>
    <mergeCell ref="H49:J49"/>
    <mergeCell ref="D50:F50"/>
    <mergeCell ref="H50:J50"/>
    <mergeCell ref="D51:F51"/>
    <mergeCell ref="H51:J51"/>
  </mergeCells>
  <conditionalFormatting sqref="A55:A56">
    <cfRule type="duplicateValues" dxfId="3" priority="5"/>
    <cfRule type="duplicateValues" dxfId="2" priority="6"/>
  </conditionalFormatting>
  <conditionalFormatting sqref="A60:A61">
    <cfRule type="duplicateValues" dxfId="1" priority="7"/>
    <cfRule type="duplicateValues" dxfId="0" priority="8"/>
  </conditionalFormatting>
  <pageMargins left="0.78740157480314998" right="0.78740157480314998" top="0.47244094488188998" bottom="0.511811023622047" header="0.511811023622047" footer="0.511811023622047"/>
  <pageSetup paperSize="9" scale="71" firstPageNumber="6" fitToHeight="0" orientation="portrait" useFirstPageNumber="1" r:id="rId1"/>
  <headerFooter>
    <oddFooter>&amp;L&amp;"Times New Roman,Regular"&amp;11The accompanying notes are an integral part of these interim financial statements.
&amp;C&amp;"Angsana New,Italic"&amp;14
&amp;"Times New Roman,Regular"&amp;11&amp;P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8"/>
  <sheetViews>
    <sheetView view="pageBreakPreview" zoomScaleNormal="70" zoomScaleSheetLayoutView="100" zoomScalePageLayoutView="70" workbookViewId="0"/>
  </sheetViews>
  <sheetFormatPr defaultColWidth="9.09765625" defaultRowHeight="17.149999999999999" customHeight="1"/>
  <cols>
    <col min="1" max="1" width="51.69921875" style="11" customWidth="1"/>
    <col min="2" max="2" width="6" style="71" customWidth="1"/>
    <col min="3" max="3" width="14.09765625" style="2" customWidth="1"/>
    <col min="4" max="4" width="0.8984375" style="2" customWidth="1"/>
    <col min="5" max="5" width="14.09765625" style="2" customWidth="1"/>
    <col min="6" max="6" width="0.8984375" style="2" customWidth="1"/>
    <col min="7" max="7" width="16" style="2" customWidth="1"/>
    <col min="8" max="8" width="0.8984375" style="2" customWidth="1"/>
    <col min="9" max="9" width="16.8984375" style="64" customWidth="1"/>
    <col min="10" max="10" width="0.69921875" style="64" customWidth="1"/>
    <col min="11" max="11" width="16.296875" style="64" customWidth="1"/>
    <col min="12" max="12" width="0.8984375" style="2" customWidth="1"/>
    <col min="13" max="13" width="16.09765625" style="2" customWidth="1"/>
    <col min="14" max="14" width="0.8984375" style="2" customWidth="1"/>
    <col min="15" max="15" width="15.8984375" style="64" customWidth="1"/>
    <col min="16" max="16" width="0.8984375" style="2" customWidth="1"/>
    <col min="17" max="17" width="16" style="64" customWidth="1"/>
    <col min="18" max="18" width="0.59765625" style="64" customWidth="1"/>
    <col min="19" max="19" width="16.09765625" style="64" customWidth="1"/>
    <col min="20" max="20" width="0.8984375" style="2" customWidth="1"/>
    <col min="21" max="21" width="15.69921875" style="64" customWidth="1"/>
    <col min="22" max="22" width="1.09765625" style="64" customWidth="1"/>
    <col min="23" max="23" width="15.8984375" style="64" customWidth="1"/>
    <col min="24" max="24" width="1.09765625" style="64" customWidth="1"/>
    <col min="25" max="25" width="17.3984375" style="64" customWidth="1"/>
    <col min="26" max="26" width="1.09765625" style="64" customWidth="1"/>
    <col min="27" max="27" width="14.8984375" style="64" customWidth="1"/>
    <col min="28" max="28" width="1.09765625" style="64" customWidth="1"/>
    <col min="29" max="29" width="16.3984375" style="64" customWidth="1"/>
    <col min="30" max="30" width="0.8984375" style="79" customWidth="1"/>
    <col min="31" max="31" width="18" style="64" customWidth="1"/>
    <col min="32" max="32" width="0.8984375" style="79" customWidth="1"/>
    <col min="33" max="33" width="16.69921875" style="64" customWidth="1"/>
    <col min="34" max="16384" width="9.09765625" style="2"/>
  </cols>
  <sheetData>
    <row r="1" spans="1:33" s="3" customFormat="1" ht="18">
      <c r="A1" s="1" t="s">
        <v>122</v>
      </c>
      <c r="B1" s="94"/>
      <c r="I1" s="95"/>
      <c r="J1" s="95"/>
      <c r="K1" s="95"/>
      <c r="O1" s="95"/>
      <c r="Q1" s="95"/>
      <c r="R1" s="95"/>
      <c r="S1" s="95"/>
      <c r="U1" s="95"/>
      <c r="V1" s="95"/>
      <c r="W1" s="95"/>
      <c r="X1" s="95"/>
      <c r="Y1" s="95"/>
      <c r="Z1" s="95"/>
      <c r="AA1" s="95"/>
      <c r="AB1" s="95"/>
      <c r="AC1" s="95"/>
      <c r="AD1" s="96"/>
      <c r="AE1" s="95"/>
      <c r="AF1" s="96"/>
      <c r="AG1" s="95"/>
    </row>
    <row r="2" spans="1:33" s="7" customFormat="1" ht="17.149999999999999" customHeight="1">
      <c r="A2" s="97" t="s">
        <v>149</v>
      </c>
      <c r="B2" s="98"/>
      <c r="I2" s="99"/>
      <c r="J2" s="99"/>
      <c r="K2" s="99"/>
      <c r="O2" s="99"/>
      <c r="Q2" s="99"/>
      <c r="R2" s="99"/>
      <c r="S2" s="99"/>
      <c r="U2" s="99"/>
      <c r="V2" s="99"/>
      <c r="W2" s="99"/>
      <c r="X2" s="99"/>
      <c r="Y2" s="99"/>
      <c r="Z2" s="99"/>
      <c r="AA2" s="99"/>
      <c r="AB2" s="99"/>
      <c r="AC2" s="99"/>
      <c r="AD2" s="100"/>
      <c r="AE2" s="99"/>
      <c r="AF2" s="100"/>
      <c r="AG2" s="99"/>
    </row>
    <row r="3" spans="1:33" s="7" customFormat="1" ht="16" customHeight="1">
      <c r="A3" s="97"/>
      <c r="B3" s="98"/>
      <c r="I3" s="99"/>
      <c r="J3" s="99"/>
      <c r="K3" s="99"/>
      <c r="O3" s="99"/>
      <c r="Q3" s="99"/>
      <c r="R3" s="99"/>
      <c r="S3" s="99"/>
      <c r="U3" s="99"/>
      <c r="V3" s="99"/>
      <c r="W3" s="99"/>
      <c r="X3" s="99"/>
      <c r="Y3" s="99"/>
      <c r="Z3" s="99"/>
      <c r="AA3" s="99"/>
      <c r="AB3" s="99"/>
      <c r="AC3" s="99"/>
      <c r="AD3" s="100"/>
      <c r="AE3" s="99"/>
      <c r="AF3" s="100"/>
      <c r="AG3" s="99"/>
    </row>
    <row r="4" spans="1:33" ht="16" customHeight="1">
      <c r="C4" s="10" t="s">
        <v>67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</row>
    <row r="5" spans="1:33" ht="19" customHeight="1">
      <c r="B5" s="11"/>
      <c r="D5" s="14"/>
      <c r="E5" s="102"/>
      <c r="F5" s="102"/>
      <c r="G5" s="103" t="s">
        <v>197</v>
      </c>
      <c r="H5" s="103"/>
      <c r="I5" s="103"/>
      <c r="J5" s="103"/>
      <c r="K5" s="103"/>
      <c r="L5" s="12"/>
      <c r="M5" s="103" t="s">
        <v>70</v>
      </c>
      <c r="N5" s="103"/>
      <c r="O5" s="103"/>
      <c r="P5" s="103"/>
      <c r="Q5" s="103"/>
      <c r="R5" s="104"/>
      <c r="S5" s="104"/>
      <c r="T5" s="12"/>
      <c r="U5" s="105" t="s">
        <v>94</v>
      </c>
      <c r="V5" s="105"/>
      <c r="W5" s="105"/>
      <c r="X5" s="105"/>
      <c r="Y5" s="105"/>
      <c r="Z5" s="105"/>
      <c r="AA5" s="105"/>
      <c r="AB5" s="12"/>
      <c r="AD5" s="64"/>
      <c r="AF5" s="64"/>
    </row>
    <row r="6" spans="1:33" s="21" customFormat="1" ht="16" customHeight="1">
      <c r="A6" s="33"/>
      <c r="B6" s="33"/>
      <c r="D6" s="16"/>
      <c r="E6" s="41"/>
      <c r="F6" s="41"/>
      <c r="G6" s="41"/>
      <c r="H6" s="41"/>
      <c r="I6" s="106"/>
      <c r="J6" s="106"/>
      <c r="K6" s="106"/>
      <c r="L6" s="41"/>
      <c r="M6" s="41"/>
      <c r="N6" s="41"/>
      <c r="O6" s="106"/>
      <c r="P6" s="41"/>
      <c r="Q6" s="106"/>
      <c r="R6" s="106"/>
      <c r="S6" s="106"/>
      <c r="T6" s="41"/>
      <c r="U6" s="106"/>
      <c r="V6" s="106"/>
      <c r="W6" s="106"/>
      <c r="X6" s="106"/>
      <c r="Y6" s="106"/>
      <c r="Z6" s="106"/>
      <c r="AA6" s="106"/>
      <c r="AB6" s="106"/>
      <c r="AC6" s="107"/>
      <c r="AD6" s="107"/>
      <c r="AE6" s="107"/>
      <c r="AF6" s="107"/>
      <c r="AG6" s="107"/>
    </row>
    <row r="7" spans="1:33" s="21" customFormat="1" ht="16" customHeight="1">
      <c r="A7" s="33"/>
      <c r="B7" s="33"/>
      <c r="D7" s="16"/>
      <c r="E7" s="41" t="s">
        <v>52</v>
      </c>
      <c r="F7" s="41"/>
      <c r="G7" s="41" t="s">
        <v>113</v>
      </c>
      <c r="H7" s="41"/>
      <c r="I7" s="106"/>
      <c r="J7" s="106"/>
      <c r="K7" s="106"/>
      <c r="L7" s="41"/>
      <c r="M7" s="41"/>
      <c r="N7" s="41"/>
      <c r="O7" s="106"/>
      <c r="P7" s="41"/>
      <c r="Q7" s="106"/>
      <c r="R7" s="106"/>
      <c r="T7" s="41"/>
      <c r="U7" s="108"/>
      <c r="V7" s="108"/>
      <c r="W7" s="108" t="s">
        <v>113</v>
      </c>
      <c r="X7" s="108"/>
      <c r="Y7" s="108"/>
      <c r="Z7" s="108"/>
      <c r="AA7" s="108"/>
      <c r="AB7" s="108"/>
      <c r="AC7" s="107"/>
      <c r="AD7" s="107"/>
      <c r="AE7" s="107"/>
      <c r="AF7" s="107"/>
      <c r="AG7" s="107"/>
    </row>
    <row r="8" spans="1:33" s="21" customFormat="1" ht="16" customHeight="1">
      <c r="A8" s="33"/>
      <c r="B8" s="33"/>
      <c r="C8" s="41"/>
      <c r="D8" s="16"/>
      <c r="E8" s="41" t="s">
        <v>51</v>
      </c>
      <c r="F8" s="41"/>
      <c r="G8" s="41" t="s">
        <v>114</v>
      </c>
      <c r="H8" s="41"/>
      <c r="I8" s="41" t="s">
        <v>113</v>
      </c>
      <c r="J8" s="41"/>
      <c r="K8" s="41"/>
      <c r="L8" s="41"/>
      <c r="M8" s="41"/>
      <c r="N8" s="41"/>
      <c r="O8" s="106"/>
      <c r="P8" s="41"/>
      <c r="Q8" s="106"/>
      <c r="R8" s="106"/>
      <c r="S8" s="41"/>
      <c r="T8" s="41"/>
      <c r="U8" s="108"/>
      <c r="V8" s="108"/>
      <c r="W8" s="108" t="s">
        <v>114</v>
      </c>
      <c r="X8" s="108"/>
      <c r="Y8" s="108" t="s">
        <v>113</v>
      </c>
      <c r="Z8" s="108"/>
      <c r="AA8" s="108"/>
      <c r="AB8" s="108"/>
      <c r="AC8" s="41" t="s">
        <v>43</v>
      </c>
      <c r="AD8" s="16"/>
      <c r="AE8" s="16"/>
      <c r="AG8" s="16"/>
    </row>
    <row r="9" spans="1:33" s="21" customFormat="1" ht="16" customHeight="1">
      <c r="A9" s="33"/>
      <c r="B9" s="41"/>
      <c r="C9" s="41" t="s">
        <v>75</v>
      </c>
      <c r="E9" s="41" t="s">
        <v>53</v>
      </c>
      <c r="F9" s="41"/>
      <c r="G9" s="41" t="s">
        <v>92</v>
      </c>
      <c r="H9" s="41"/>
      <c r="I9" s="109" t="s">
        <v>156</v>
      </c>
      <c r="J9" s="109"/>
      <c r="K9" s="109"/>
      <c r="L9" s="41"/>
      <c r="M9" s="41"/>
      <c r="O9" s="109" t="s">
        <v>158</v>
      </c>
      <c r="Q9" s="109"/>
      <c r="R9" s="109"/>
      <c r="S9" s="41"/>
      <c r="T9" s="41"/>
      <c r="U9" s="108"/>
      <c r="V9" s="108"/>
      <c r="W9" s="108" t="s">
        <v>92</v>
      </c>
      <c r="X9" s="108"/>
      <c r="Y9" s="108" t="s">
        <v>156</v>
      </c>
      <c r="Z9" s="108"/>
      <c r="AA9" s="108" t="s">
        <v>200</v>
      </c>
      <c r="AB9" s="108"/>
      <c r="AC9" s="41" t="s">
        <v>26</v>
      </c>
      <c r="AD9" s="41"/>
      <c r="AE9" s="41" t="s">
        <v>27</v>
      </c>
      <c r="AF9" s="41"/>
      <c r="AG9" s="41"/>
    </row>
    <row r="10" spans="1:33" s="21" customFormat="1" ht="16" customHeight="1">
      <c r="A10" s="33"/>
      <c r="B10" s="41"/>
      <c r="C10" s="41" t="s">
        <v>22</v>
      </c>
      <c r="E10" s="41" t="s">
        <v>91</v>
      </c>
      <c r="F10" s="41"/>
      <c r="G10" s="41" t="s">
        <v>195</v>
      </c>
      <c r="H10" s="41"/>
      <c r="I10" s="109" t="s">
        <v>157</v>
      </c>
      <c r="J10" s="107"/>
      <c r="K10" s="109" t="s">
        <v>30</v>
      </c>
      <c r="L10" s="41"/>
      <c r="M10" s="41" t="s">
        <v>23</v>
      </c>
      <c r="N10" s="41"/>
      <c r="O10" s="109" t="s">
        <v>159</v>
      </c>
      <c r="P10" s="41"/>
      <c r="Q10" s="107"/>
      <c r="R10" s="109"/>
      <c r="S10" s="41" t="s">
        <v>161</v>
      </c>
      <c r="T10" s="41"/>
      <c r="U10" s="12" t="s">
        <v>99</v>
      </c>
      <c r="V10" s="12"/>
      <c r="W10" s="12" t="s">
        <v>195</v>
      </c>
      <c r="X10" s="12"/>
      <c r="Y10" s="12" t="s">
        <v>157</v>
      </c>
      <c r="Z10" s="12"/>
      <c r="AA10" s="12" t="s">
        <v>198</v>
      </c>
      <c r="AB10" s="12"/>
      <c r="AC10" s="41" t="s">
        <v>42</v>
      </c>
      <c r="AD10" s="41"/>
      <c r="AE10" s="41" t="s">
        <v>28</v>
      </c>
      <c r="AF10" s="41"/>
      <c r="AG10" s="41" t="s">
        <v>30</v>
      </c>
    </row>
    <row r="11" spans="1:33" s="21" customFormat="1" ht="16" customHeight="1">
      <c r="A11" s="33"/>
      <c r="B11" s="17" t="s">
        <v>20</v>
      </c>
      <c r="C11" s="41" t="s">
        <v>74</v>
      </c>
      <c r="E11" s="41" t="s">
        <v>50</v>
      </c>
      <c r="F11" s="41"/>
      <c r="G11" s="41" t="s">
        <v>196</v>
      </c>
      <c r="H11" s="41"/>
      <c r="I11" s="109" t="s">
        <v>68</v>
      </c>
      <c r="J11" s="109"/>
      <c r="K11" s="109" t="s">
        <v>197</v>
      </c>
      <c r="L11" s="41"/>
      <c r="M11" s="41" t="s">
        <v>24</v>
      </c>
      <c r="N11" s="41"/>
      <c r="O11" s="109" t="s">
        <v>160</v>
      </c>
      <c r="P11" s="41"/>
      <c r="Q11" s="109" t="s">
        <v>25</v>
      </c>
      <c r="R11" s="109"/>
      <c r="S11" s="41" t="s">
        <v>159</v>
      </c>
      <c r="T11" s="41"/>
      <c r="U11" s="12" t="s">
        <v>24</v>
      </c>
      <c r="V11" s="12"/>
      <c r="W11" s="12" t="s">
        <v>196</v>
      </c>
      <c r="X11" s="12"/>
      <c r="Y11" s="12" t="s">
        <v>68</v>
      </c>
      <c r="Z11" s="12"/>
      <c r="AA11" s="12" t="s">
        <v>199</v>
      </c>
      <c r="AB11" s="12"/>
      <c r="AC11" s="41" t="s">
        <v>61</v>
      </c>
      <c r="AD11" s="41"/>
      <c r="AE11" s="41" t="s">
        <v>29</v>
      </c>
      <c r="AF11" s="41"/>
      <c r="AG11" s="41" t="s">
        <v>31</v>
      </c>
    </row>
    <row r="12" spans="1:33" ht="16" customHeight="1">
      <c r="A12" s="9"/>
      <c r="B12" s="17"/>
      <c r="C12" s="18" t="s">
        <v>125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ht="16" customHeight="1">
      <c r="A13" s="9" t="s">
        <v>152</v>
      </c>
      <c r="B13" s="17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</row>
    <row r="14" spans="1:33" s="21" customFormat="1" ht="20.149999999999999" customHeight="1">
      <c r="A14" s="30" t="s">
        <v>212</v>
      </c>
      <c r="B14" s="20"/>
      <c r="C14" s="110">
        <v>300000</v>
      </c>
      <c r="D14" s="111"/>
      <c r="E14" s="110">
        <v>1173168</v>
      </c>
      <c r="F14" s="110"/>
      <c r="G14" s="110">
        <v>0</v>
      </c>
      <c r="H14" s="110"/>
      <c r="I14" s="110">
        <v>0</v>
      </c>
      <c r="J14" s="110"/>
      <c r="K14" s="110">
        <v>0</v>
      </c>
      <c r="L14" s="110"/>
      <c r="M14" s="110">
        <v>23819</v>
      </c>
      <c r="N14" s="110"/>
      <c r="O14" s="110">
        <v>0</v>
      </c>
      <c r="P14" s="110"/>
      <c r="Q14" s="110">
        <v>139768</v>
      </c>
      <c r="R14" s="110"/>
      <c r="S14" s="110">
        <v>0</v>
      </c>
      <c r="T14" s="110"/>
      <c r="U14" s="110">
        <v>10927</v>
      </c>
      <c r="V14" s="110"/>
      <c r="W14" s="110">
        <v>-12583</v>
      </c>
      <c r="X14" s="110"/>
      <c r="Y14" s="110">
        <v>-10134</v>
      </c>
      <c r="Z14" s="110"/>
      <c r="AA14" s="110">
        <v>-11790</v>
      </c>
      <c r="AB14" s="110"/>
      <c r="AC14" s="110">
        <v>1624965</v>
      </c>
      <c r="AD14" s="110"/>
      <c r="AE14" s="110">
        <v>11369</v>
      </c>
      <c r="AF14" s="110"/>
      <c r="AG14" s="110">
        <v>1636334</v>
      </c>
    </row>
    <row r="15" spans="1:33" ht="17.149999999999999" customHeight="1">
      <c r="A15" s="49" t="s">
        <v>201</v>
      </c>
      <c r="B15" s="20">
        <v>11</v>
      </c>
      <c r="C15" s="112">
        <v>0</v>
      </c>
      <c r="D15" s="111"/>
      <c r="E15" s="112">
        <v>0</v>
      </c>
      <c r="F15" s="112"/>
      <c r="G15" s="112">
        <v>-12583</v>
      </c>
      <c r="H15" s="112"/>
      <c r="I15" s="112">
        <v>-10134</v>
      </c>
      <c r="J15" s="112"/>
      <c r="K15" s="112">
        <v>-22717</v>
      </c>
      <c r="L15" s="112"/>
      <c r="M15" s="112">
        <v>0</v>
      </c>
      <c r="N15" s="112"/>
      <c r="O15" s="112">
        <v>0</v>
      </c>
      <c r="P15" s="112"/>
      <c r="Q15" s="112">
        <v>0</v>
      </c>
      <c r="R15" s="112"/>
      <c r="S15" s="112">
        <v>0</v>
      </c>
      <c r="T15" s="112"/>
      <c r="U15" s="112">
        <v>0</v>
      </c>
      <c r="V15" s="112"/>
      <c r="W15" s="112">
        <v>12583</v>
      </c>
      <c r="X15" s="112"/>
      <c r="Y15" s="112">
        <v>10134</v>
      </c>
      <c r="Z15" s="112"/>
      <c r="AA15" s="112">
        <v>22717</v>
      </c>
      <c r="AB15" s="112"/>
      <c r="AC15" s="112">
        <v>0</v>
      </c>
      <c r="AD15" s="112"/>
      <c r="AE15" s="112">
        <v>0</v>
      </c>
      <c r="AF15" s="112"/>
      <c r="AG15" s="112">
        <v>0</v>
      </c>
    </row>
    <row r="16" spans="1:33" ht="17.149999999999999" customHeight="1">
      <c r="A16" s="30" t="s">
        <v>213</v>
      </c>
      <c r="B16" s="20"/>
      <c r="C16" s="113">
        <v>300000</v>
      </c>
      <c r="D16" s="111"/>
      <c r="E16" s="113">
        <v>1173168</v>
      </c>
      <c r="F16" s="110"/>
      <c r="G16" s="113">
        <v>-12583</v>
      </c>
      <c r="H16" s="110"/>
      <c r="I16" s="113">
        <v>-10134</v>
      </c>
      <c r="J16" s="110"/>
      <c r="K16" s="113">
        <v>-22717</v>
      </c>
      <c r="L16" s="110"/>
      <c r="M16" s="113">
        <v>23819</v>
      </c>
      <c r="N16" s="110"/>
      <c r="O16" s="113">
        <v>0</v>
      </c>
      <c r="P16" s="110"/>
      <c r="Q16" s="113">
        <v>139768</v>
      </c>
      <c r="R16" s="110"/>
      <c r="S16" s="113">
        <v>0</v>
      </c>
      <c r="T16" s="110"/>
      <c r="U16" s="113">
        <v>10927</v>
      </c>
      <c r="V16" s="110"/>
      <c r="W16" s="113">
        <v>0</v>
      </c>
      <c r="X16" s="110"/>
      <c r="Y16" s="113">
        <v>0</v>
      </c>
      <c r="Z16" s="110"/>
      <c r="AA16" s="113">
        <v>10927</v>
      </c>
      <c r="AB16" s="110"/>
      <c r="AC16" s="113">
        <v>1624965</v>
      </c>
      <c r="AD16" s="110"/>
      <c r="AE16" s="113">
        <v>11369</v>
      </c>
      <c r="AF16" s="110"/>
      <c r="AG16" s="113">
        <v>1636334</v>
      </c>
    </row>
    <row r="17" spans="1:33" s="37" customFormat="1" ht="16" customHeight="1">
      <c r="B17" s="17"/>
      <c r="C17" s="114"/>
      <c r="D17" s="114"/>
      <c r="E17" s="114"/>
      <c r="F17" s="114"/>
      <c r="G17" s="114"/>
      <c r="H17" s="114"/>
      <c r="I17" s="115"/>
      <c r="J17" s="115"/>
      <c r="K17" s="115"/>
      <c r="L17" s="114"/>
      <c r="M17" s="114"/>
      <c r="N17" s="114"/>
      <c r="O17" s="115"/>
      <c r="P17" s="114"/>
      <c r="Q17" s="115"/>
      <c r="R17" s="115"/>
      <c r="S17" s="115"/>
      <c r="T17" s="114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</row>
    <row r="18" spans="1:33" s="37" customFormat="1" ht="16" customHeight="1">
      <c r="A18" s="9" t="s">
        <v>154</v>
      </c>
      <c r="B18" s="17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5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5"/>
      <c r="AE18" s="114"/>
      <c r="AF18" s="115"/>
      <c r="AG18" s="114"/>
    </row>
    <row r="19" spans="1:33" s="37" customFormat="1" ht="16" customHeight="1">
      <c r="A19" s="11" t="s">
        <v>155</v>
      </c>
      <c r="B19" s="17"/>
      <c r="C19" s="65">
        <v>0</v>
      </c>
      <c r="D19" s="116"/>
      <c r="E19" s="65">
        <v>0</v>
      </c>
      <c r="F19" s="116"/>
      <c r="G19" s="65">
        <v>0</v>
      </c>
      <c r="H19" s="115"/>
      <c r="I19" s="65">
        <v>0</v>
      </c>
      <c r="J19" s="65"/>
      <c r="K19" s="65">
        <v>0</v>
      </c>
      <c r="L19" s="116"/>
      <c r="M19" s="65">
        <v>0</v>
      </c>
      <c r="N19" s="115"/>
      <c r="O19" s="65">
        <v>0</v>
      </c>
      <c r="P19" s="115"/>
      <c r="Q19" s="65">
        <v>38908</v>
      </c>
      <c r="R19" s="116"/>
      <c r="S19" s="65">
        <v>0</v>
      </c>
      <c r="T19" s="116"/>
      <c r="U19" s="65">
        <v>0</v>
      </c>
      <c r="V19" s="116"/>
      <c r="W19" s="116">
        <v>0</v>
      </c>
      <c r="X19" s="116"/>
      <c r="Y19" s="116">
        <v>0</v>
      </c>
      <c r="Z19" s="116"/>
      <c r="AA19" s="116">
        <v>0</v>
      </c>
      <c r="AB19" s="116"/>
      <c r="AC19" s="117">
        <v>38908</v>
      </c>
      <c r="AD19" s="115"/>
      <c r="AE19" s="65">
        <v>220</v>
      </c>
      <c r="AF19" s="115"/>
      <c r="AG19" s="65">
        <v>39128</v>
      </c>
    </row>
    <row r="20" spans="1:33" s="37" customFormat="1" ht="16" customHeight="1">
      <c r="A20" s="11" t="s">
        <v>116</v>
      </c>
      <c r="B20" s="17"/>
      <c r="C20" s="118">
        <v>0</v>
      </c>
      <c r="D20" s="112"/>
      <c r="E20" s="118">
        <v>0</v>
      </c>
      <c r="F20" s="112"/>
      <c r="G20" s="118">
        <v>0</v>
      </c>
      <c r="H20" s="115"/>
      <c r="I20" s="118">
        <v>0</v>
      </c>
      <c r="J20" s="117"/>
      <c r="K20" s="117">
        <v>0</v>
      </c>
      <c r="L20" s="112"/>
      <c r="M20" s="118">
        <v>0</v>
      </c>
      <c r="N20" s="115"/>
      <c r="O20" s="118">
        <v>0</v>
      </c>
      <c r="P20" s="115"/>
      <c r="Q20" s="118">
        <v>0</v>
      </c>
      <c r="R20" s="112"/>
      <c r="S20" s="118">
        <v>0</v>
      </c>
      <c r="T20" s="115"/>
      <c r="U20" s="65">
        <v>-1897</v>
      </c>
      <c r="V20" s="65"/>
      <c r="W20" s="65">
        <v>0</v>
      </c>
      <c r="X20" s="65"/>
      <c r="Y20" s="65">
        <v>0</v>
      </c>
      <c r="Z20" s="65"/>
      <c r="AA20" s="65">
        <v>-1897</v>
      </c>
      <c r="AB20" s="65"/>
      <c r="AC20" s="118">
        <v>-1897</v>
      </c>
      <c r="AD20" s="115"/>
      <c r="AE20" s="65">
        <v>11</v>
      </c>
      <c r="AF20" s="115"/>
      <c r="AG20" s="65">
        <v>-1886</v>
      </c>
    </row>
    <row r="21" spans="1:33" s="37" customFormat="1" ht="16" customHeight="1">
      <c r="A21" s="9" t="s">
        <v>148</v>
      </c>
      <c r="B21" s="17"/>
      <c r="C21" s="119">
        <v>0</v>
      </c>
      <c r="D21" s="115"/>
      <c r="E21" s="119">
        <v>0</v>
      </c>
      <c r="F21" s="115"/>
      <c r="G21" s="119">
        <v>0</v>
      </c>
      <c r="H21" s="115"/>
      <c r="I21" s="119">
        <v>0</v>
      </c>
      <c r="J21" s="115"/>
      <c r="K21" s="119">
        <v>0</v>
      </c>
      <c r="L21" s="115"/>
      <c r="M21" s="119">
        <v>0</v>
      </c>
      <c r="N21" s="115"/>
      <c r="O21" s="119">
        <v>0</v>
      </c>
      <c r="P21" s="115"/>
      <c r="Q21" s="119">
        <v>38908</v>
      </c>
      <c r="R21" s="115"/>
      <c r="S21" s="119">
        <v>0</v>
      </c>
      <c r="T21" s="115"/>
      <c r="U21" s="119">
        <v>-1897</v>
      </c>
      <c r="V21" s="115"/>
      <c r="W21" s="119">
        <v>0</v>
      </c>
      <c r="X21" s="115"/>
      <c r="Y21" s="119">
        <v>0</v>
      </c>
      <c r="Z21" s="115"/>
      <c r="AA21" s="119">
        <v>-1897</v>
      </c>
      <c r="AB21" s="115"/>
      <c r="AC21" s="119">
        <v>37011</v>
      </c>
      <c r="AD21" s="115"/>
      <c r="AE21" s="119">
        <v>231</v>
      </c>
      <c r="AF21" s="115"/>
      <c r="AG21" s="119">
        <v>37242</v>
      </c>
    </row>
    <row r="22" spans="1:33" s="37" customFormat="1" ht="16" customHeight="1">
      <c r="A22" s="9"/>
      <c r="B22" s="17"/>
      <c r="C22" s="116"/>
      <c r="D22" s="115"/>
      <c r="E22" s="116"/>
      <c r="F22" s="115"/>
      <c r="G22" s="116"/>
      <c r="H22" s="115"/>
      <c r="I22" s="116"/>
      <c r="J22" s="116"/>
      <c r="K22" s="116"/>
      <c r="L22" s="115"/>
      <c r="M22" s="116"/>
      <c r="N22" s="115"/>
      <c r="O22" s="116"/>
      <c r="P22" s="115"/>
      <c r="Q22" s="116"/>
      <c r="R22" s="115"/>
      <c r="S22" s="116"/>
      <c r="T22" s="115"/>
      <c r="U22" s="116"/>
      <c r="V22" s="116"/>
      <c r="W22" s="116"/>
      <c r="X22" s="116"/>
      <c r="Y22" s="116"/>
      <c r="Z22" s="116"/>
      <c r="AA22" s="116"/>
      <c r="AB22" s="116"/>
      <c r="AC22" s="116"/>
      <c r="AD22" s="115"/>
      <c r="AE22" s="116"/>
      <c r="AF22" s="115"/>
      <c r="AG22" s="116"/>
    </row>
    <row r="23" spans="1:33" ht="16" customHeight="1" thickBot="1">
      <c r="A23" s="37" t="s">
        <v>205</v>
      </c>
      <c r="B23" s="17"/>
      <c r="C23" s="120">
        <v>300000</v>
      </c>
      <c r="D23" s="110"/>
      <c r="E23" s="120">
        <v>1173168</v>
      </c>
      <c r="F23" s="110"/>
      <c r="G23" s="120">
        <v>-12583</v>
      </c>
      <c r="H23" s="110"/>
      <c r="I23" s="120">
        <v>-10134</v>
      </c>
      <c r="J23" s="121"/>
      <c r="K23" s="120">
        <v>-22717</v>
      </c>
      <c r="L23" s="110"/>
      <c r="M23" s="120">
        <v>23819</v>
      </c>
      <c r="N23" s="110"/>
      <c r="O23" s="120">
        <v>0</v>
      </c>
      <c r="P23" s="110"/>
      <c r="Q23" s="120">
        <v>178676</v>
      </c>
      <c r="R23" s="110"/>
      <c r="S23" s="120">
        <v>0</v>
      </c>
      <c r="T23" s="110"/>
      <c r="U23" s="120">
        <v>9030</v>
      </c>
      <c r="V23" s="121"/>
      <c r="W23" s="120">
        <v>0</v>
      </c>
      <c r="X23" s="121"/>
      <c r="Y23" s="120">
        <v>0</v>
      </c>
      <c r="Z23" s="121"/>
      <c r="AA23" s="120">
        <v>9030</v>
      </c>
      <c r="AB23" s="121"/>
      <c r="AC23" s="120">
        <v>1661976</v>
      </c>
      <c r="AD23" s="110"/>
      <c r="AE23" s="120">
        <v>11600</v>
      </c>
      <c r="AF23" s="110"/>
      <c r="AG23" s="120">
        <v>1673576</v>
      </c>
    </row>
    <row r="24" spans="1:33" ht="17.149999999999999" customHeight="1" thickTop="1">
      <c r="C24" s="76"/>
      <c r="D24" s="76"/>
      <c r="E24" s="76"/>
      <c r="F24" s="76"/>
      <c r="G24" s="76"/>
      <c r="H24" s="76"/>
      <c r="L24" s="76"/>
      <c r="M24" s="76"/>
      <c r="N24" s="76"/>
      <c r="P24" s="76"/>
      <c r="T24" s="76"/>
    </row>
    <row r="25" spans="1:33" ht="17.149999999999999" customHeight="1">
      <c r="A25" s="9" t="s">
        <v>150</v>
      </c>
      <c r="B25" s="17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</row>
    <row r="26" spans="1:33" ht="17.149999999999999" customHeight="1">
      <c r="A26" s="30" t="s">
        <v>202</v>
      </c>
      <c r="B26" s="20"/>
      <c r="C26" s="110">
        <v>300000</v>
      </c>
      <c r="D26" s="111"/>
      <c r="E26" s="110">
        <v>1173168</v>
      </c>
      <c r="F26" s="110"/>
      <c r="G26" s="110">
        <v>0</v>
      </c>
      <c r="H26" s="110"/>
      <c r="I26" s="110">
        <v>0</v>
      </c>
      <c r="J26" s="110"/>
      <c r="K26" s="110">
        <v>0</v>
      </c>
      <c r="L26" s="110"/>
      <c r="M26" s="110">
        <v>30302</v>
      </c>
      <c r="N26" s="110"/>
      <c r="O26" s="110">
        <v>3408</v>
      </c>
      <c r="P26" s="110"/>
      <c r="Q26" s="110">
        <v>77066</v>
      </c>
      <c r="R26" s="110"/>
      <c r="S26" s="110">
        <v>-3408</v>
      </c>
      <c r="T26" s="110"/>
      <c r="U26" s="110">
        <v>17317</v>
      </c>
      <c r="V26" s="110"/>
      <c r="W26" s="110">
        <v>-18740</v>
      </c>
      <c r="X26" s="110"/>
      <c r="Y26" s="110">
        <v>-10134</v>
      </c>
      <c r="Z26" s="110"/>
      <c r="AA26" s="110">
        <v>-11557</v>
      </c>
      <c r="AB26" s="110"/>
      <c r="AC26" s="110">
        <v>1568979</v>
      </c>
      <c r="AD26" s="110"/>
      <c r="AE26" s="110">
        <v>9620</v>
      </c>
      <c r="AF26" s="110"/>
      <c r="AG26" s="110">
        <v>1578599</v>
      </c>
    </row>
    <row r="27" spans="1:33" ht="17.149999999999999" customHeight="1">
      <c r="A27" s="49" t="s">
        <v>201</v>
      </c>
      <c r="B27" s="20">
        <v>11</v>
      </c>
      <c r="C27" s="112">
        <v>0</v>
      </c>
      <c r="D27" s="111"/>
      <c r="E27" s="112">
        <v>0</v>
      </c>
      <c r="F27" s="112"/>
      <c r="G27" s="112">
        <v>-18740</v>
      </c>
      <c r="H27" s="112"/>
      <c r="I27" s="112">
        <v>-10134</v>
      </c>
      <c r="J27" s="112"/>
      <c r="K27" s="112">
        <v>-28874</v>
      </c>
      <c r="L27" s="112"/>
      <c r="M27" s="112">
        <v>0</v>
      </c>
      <c r="N27" s="112"/>
      <c r="O27" s="112">
        <v>0</v>
      </c>
      <c r="P27" s="112"/>
      <c r="Q27" s="112">
        <v>0</v>
      </c>
      <c r="R27" s="112"/>
      <c r="S27" s="112">
        <v>0</v>
      </c>
      <c r="T27" s="112"/>
      <c r="U27" s="112">
        <v>0</v>
      </c>
      <c r="V27" s="112"/>
      <c r="W27" s="112">
        <v>18740</v>
      </c>
      <c r="X27" s="112"/>
      <c r="Y27" s="112">
        <v>10134</v>
      </c>
      <c r="Z27" s="112"/>
      <c r="AA27" s="112">
        <v>28874</v>
      </c>
      <c r="AB27" s="112"/>
      <c r="AC27" s="112">
        <v>0</v>
      </c>
      <c r="AD27" s="112"/>
      <c r="AE27" s="112">
        <v>0</v>
      </c>
      <c r="AF27" s="112"/>
      <c r="AG27" s="112">
        <v>0</v>
      </c>
    </row>
    <row r="28" spans="1:33" ht="17.149999999999999" customHeight="1">
      <c r="A28" s="30" t="s">
        <v>204</v>
      </c>
      <c r="B28" s="20"/>
      <c r="C28" s="113">
        <v>300000</v>
      </c>
      <c r="D28" s="111"/>
      <c r="E28" s="113">
        <v>1173168</v>
      </c>
      <c r="F28" s="110"/>
      <c r="G28" s="113">
        <v>-18740</v>
      </c>
      <c r="H28" s="110"/>
      <c r="I28" s="113">
        <v>-10134</v>
      </c>
      <c r="J28" s="110"/>
      <c r="K28" s="113">
        <v>-28874</v>
      </c>
      <c r="L28" s="110"/>
      <c r="M28" s="113">
        <v>30302</v>
      </c>
      <c r="N28" s="110"/>
      <c r="O28" s="113">
        <v>3408</v>
      </c>
      <c r="P28" s="110"/>
      <c r="Q28" s="113">
        <v>77066</v>
      </c>
      <c r="R28" s="110"/>
      <c r="S28" s="113">
        <v>-3408</v>
      </c>
      <c r="T28" s="110"/>
      <c r="U28" s="113">
        <v>17317</v>
      </c>
      <c r="V28" s="110"/>
      <c r="W28" s="113">
        <v>0</v>
      </c>
      <c r="X28" s="110"/>
      <c r="Y28" s="113">
        <v>0</v>
      </c>
      <c r="Z28" s="110"/>
      <c r="AA28" s="113">
        <v>17317</v>
      </c>
      <c r="AB28" s="110"/>
      <c r="AC28" s="113">
        <v>1568979</v>
      </c>
      <c r="AD28" s="110"/>
      <c r="AE28" s="113">
        <v>9620</v>
      </c>
      <c r="AF28" s="110"/>
      <c r="AG28" s="113">
        <v>1578599</v>
      </c>
    </row>
    <row r="29" spans="1:33" ht="17.149999999999999" customHeight="1">
      <c r="A29" s="37"/>
      <c r="B29" s="17"/>
      <c r="C29" s="114"/>
      <c r="D29" s="114"/>
      <c r="E29" s="114"/>
      <c r="F29" s="114"/>
      <c r="G29" s="114"/>
      <c r="H29" s="114"/>
      <c r="I29" s="115"/>
      <c r="J29" s="115"/>
      <c r="K29" s="115"/>
      <c r="L29" s="114"/>
      <c r="M29" s="114"/>
      <c r="N29" s="114"/>
      <c r="O29" s="115"/>
      <c r="P29" s="114"/>
      <c r="Q29" s="115"/>
      <c r="R29" s="115"/>
      <c r="S29" s="115"/>
      <c r="T29" s="114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</row>
    <row r="30" spans="1:33" s="37" customFormat="1" ht="16" customHeight="1">
      <c r="A30" s="9" t="s">
        <v>154</v>
      </c>
      <c r="B30" s="17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5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5"/>
      <c r="AE30" s="114"/>
      <c r="AF30" s="115"/>
      <c r="AG30" s="114"/>
    </row>
    <row r="31" spans="1:33" s="37" customFormat="1" ht="16" customHeight="1">
      <c r="A31" s="11" t="s">
        <v>155</v>
      </c>
      <c r="B31" s="17"/>
      <c r="C31" s="65">
        <v>0</v>
      </c>
      <c r="D31" s="116"/>
      <c r="E31" s="65">
        <v>0</v>
      </c>
      <c r="F31" s="116"/>
      <c r="G31" s="65">
        <v>0</v>
      </c>
      <c r="H31" s="115"/>
      <c r="I31" s="65">
        <v>0</v>
      </c>
      <c r="J31" s="65"/>
      <c r="K31" s="65">
        <v>0</v>
      </c>
      <c r="L31" s="116"/>
      <c r="M31" s="65">
        <v>0</v>
      </c>
      <c r="N31" s="115"/>
      <c r="O31" s="65">
        <v>0</v>
      </c>
      <c r="P31" s="115"/>
      <c r="Q31" s="65">
        <v>40136</v>
      </c>
      <c r="R31" s="116"/>
      <c r="S31" s="65">
        <v>0</v>
      </c>
      <c r="T31" s="116"/>
      <c r="U31" s="65">
        <v>0</v>
      </c>
      <c r="V31" s="116"/>
      <c r="W31" s="116">
        <v>0</v>
      </c>
      <c r="X31" s="116"/>
      <c r="Y31" s="116">
        <v>0</v>
      </c>
      <c r="Z31" s="116"/>
      <c r="AA31" s="116">
        <v>0</v>
      </c>
      <c r="AB31" s="116"/>
      <c r="AC31" s="117">
        <v>40136</v>
      </c>
      <c r="AD31" s="115"/>
      <c r="AE31" s="65">
        <v>-959</v>
      </c>
      <c r="AF31" s="115"/>
      <c r="AG31" s="65">
        <v>39177</v>
      </c>
    </row>
    <row r="32" spans="1:33" s="37" customFormat="1" ht="16" customHeight="1">
      <c r="A32" s="11" t="s">
        <v>116</v>
      </c>
      <c r="B32" s="17"/>
      <c r="C32" s="118">
        <v>0</v>
      </c>
      <c r="D32" s="112"/>
      <c r="E32" s="118">
        <v>0</v>
      </c>
      <c r="F32" s="112"/>
      <c r="G32" s="118">
        <v>0</v>
      </c>
      <c r="H32" s="115"/>
      <c r="I32" s="118">
        <v>0</v>
      </c>
      <c r="J32" s="117"/>
      <c r="K32" s="117">
        <v>0</v>
      </c>
      <c r="L32" s="112"/>
      <c r="M32" s="118">
        <v>0</v>
      </c>
      <c r="N32" s="115"/>
      <c r="O32" s="118">
        <v>0</v>
      </c>
      <c r="P32" s="115"/>
      <c r="Q32" s="118">
        <v>-4385</v>
      </c>
      <c r="R32" s="112"/>
      <c r="S32" s="118">
        <v>0</v>
      </c>
      <c r="T32" s="115"/>
      <c r="U32" s="65">
        <v>-11240</v>
      </c>
      <c r="V32" s="65"/>
      <c r="W32" s="65">
        <v>0</v>
      </c>
      <c r="X32" s="65"/>
      <c r="Y32" s="65">
        <v>0</v>
      </c>
      <c r="Z32" s="65"/>
      <c r="AA32" s="65">
        <v>-11240</v>
      </c>
      <c r="AB32" s="65"/>
      <c r="AC32" s="118">
        <v>-15625</v>
      </c>
      <c r="AD32" s="115"/>
      <c r="AE32" s="65">
        <v>-52</v>
      </c>
      <c r="AF32" s="115"/>
      <c r="AG32" s="65">
        <v>-15677</v>
      </c>
    </row>
    <row r="33" spans="1:33" s="37" customFormat="1" ht="16" customHeight="1">
      <c r="A33" s="9" t="s">
        <v>148</v>
      </c>
      <c r="B33" s="17"/>
      <c r="C33" s="119">
        <v>0</v>
      </c>
      <c r="D33" s="115"/>
      <c r="E33" s="119">
        <v>0</v>
      </c>
      <c r="F33" s="115"/>
      <c r="G33" s="119">
        <v>0</v>
      </c>
      <c r="H33" s="115"/>
      <c r="I33" s="119">
        <v>0</v>
      </c>
      <c r="J33" s="115"/>
      <c r="K33" s="119">
        <v>0</v>
      </c>
      <c r="L33" s="115"/>
      <c r="M33" s="119">
        <v>0</v>
      </c>
      <c r="N33" s="115"/>
      <c r="O33" s="119">
        <v>0</v>
      </c>
      <c r="P33" s="115"/>
      <c r="Q33" s="119">
        <v>35751</v>
      </c>
      <c r="R33" s="115"/>
      <c r="S33" s="119">
        <v>0</v>
      </c>
      <c r="T33" s="115"/>
      <c r="U33" s="119">
        <v>-11240</v>
      </c>
      <c r="V33" s="115"/>
      <c r="W33" s="119">
        <v>0</v>
      </c>
      <c r="X33" s="115"/>
      <c r="Y33" s="119">
        <v>0</v>
      </c>
      <c r="Z33" s="115"/>
      <c r="AA33" s="119">
        <v>-11240</v>
      </c>
      <c r="AB33" s="115"/>
      <c r="AC33" s="119">
        <v>24511</v>
      </c>
      <c r="AD33" s="115"/>
      <c r="AE33" s="119">
        <v>-1011</v>
      </c>
      <c r="AF33" s="115"/>
      <c r="AG33" s="119">
        <v>23500</v>
      </c>
    </row>
    <row r="34" spans="1:33" s="37" customFormat="1" ht="16" customHeight="1">
      <c r="A34" s="9"/>
      <c r="B34" s="17"/>
      <c r="C34" s="116"/>
      <c r="D34" s="115"/>
      <c r="E34" s="116"/>
      <c r="F34" s="115"/>
      <c r="G34" s="116"/>
      <c r="H34" s="115"/>
      <c r="I34" s="116"/>
      <c r="J34" s="116"/>
      <c r="K34" s="116"/>
      <c r="L34" s="115"/>
      <c r="M34" s="116"/>
      <c r="N34" s="115"/>
      <c r="O34" s="116"/>
      <c r="P34" s="115"/>
      <c r="Q34" s="116"/>
      <c r="R34" s="115"/>
      <c r="S34" s="116"/>
      <c r="T34" s="115"/>
      <c r="U34" s="116"/>
      <c r="V34" s="116"/>
      <c r="W34" s="116"/>
      <c r="X34" s="116"/>
      <c r="Y34" s="116"/>
      <c r="Z34" s="116"/>
      <c r="AA34" s="116"/>
      <c r="AB34" s="116"/>
      <c r="AC34" s="116"/>
      <c r="AD34" s="115"/>
      <c r="AE34" s="116"/>
      <c r="AF34" s="115"/>
      <c r="AG34" s="116"/>
    </row>
    <row r="35" spans="1:33" s="37" customFormat="1" ht="16" customHeight="1">
      <c r="A35" s="11" t="s">
        <v>78</v>
      </c>
      <c r="B35" s="17"/>
      <c r="C35" s="78">
        <v>0</v>
      </c>
      <c r="D35" s="115"/>
      <c r="E35" s="78">
        <v>0</v>
      </c>
      <c r="F35" s="115"/>
      <c r="G35" s="78">
        <v>0</v>
      </c>
      <c r="H35" s="115"/>
      <c r="I35" s="78">
        <v>0</v>
      </c>
      <c r="J35" s="116"/>
      <c r="K35" s="78">
        <v>0</v>
      </c>
      <c r="L35" s="115"/>
      <c r="M35" s="78">
        <v>-302</v>
      </c>
      <c r="N35" s="115"/>
      <c r="O35" s="78">
        <v>0</v>
      </c>
      <c r="P35" s="115"/>
      <c r="Q35" s="78">
        <v>302</v>
      </c>
      <c r="R35" s="115"/>
      <c r="S35" s="78">
        <v>0</v>
      </c>
      <c r="T35" s="115"/>
      <c r="U35" s="78">
        <v>-136</v>
      </c>
      <c r="V35" s="116"/>
      <c r="W35" s="78">
        <v>0</v>
      </c>
      <c r="X35" s="116"/>
      <c r="Y35" s="78">
        <v>0</v>
      </c>
      <c r="Z35" s="116"/>
      <c r="AA35" s="78">
        <v>-136</v>
      </c>
      <c r="AB35" s="116"/>
      <c r="AC35" s="78">
        <v>-136</v>
      </c>
      <c r="AD35" s="115"/>
      <c r="AE35" s="78">
        <v>136</v>
      </c>
      <c r="AF35" s="115"/>
      <c r="AG35" s="78">
        <v>0</v>
      </c>
    </row>
    <row r="36" spans="1:33" ht="17.149999999999999" customHeight="1" thickBot="1">
      <c r="A36" s="37" t="s">
        <v>203</v>
      </c>
      <c r="B36" s="17"/>
      <c r="C36" s="120">
        <v>300000</v>
      </c>
      <c r="D36" s="110"/>
      <c r="E36" s="120">
        <v>1173168</v>
      </c>
      <c r="F36" s="110"/>
      <c r="G36" s="120">
        <v>-18740</v>
      </c>
      <c r="H36" s="110"/>
      <c r="I36" s="120">
        <v>-10134</v>
      </c>
      <c r="J36" s="121"/>
      <c r="K36" s="120">
        <v>-28874</v>
      </c>
      <c r="L36" s="110"/>
      <c r="M36" s="120">
        <v>30000</v>
      </c>
      <c r="N36" s="110"/>
      <c r="O36" s="120">
        <v>3408</v>
      </c>
      <c r="P36" s="110"/>
      <c r="Q36" s="120">
        <v>113119</v>
      </c>
      <c r="R36" s="110"/>
      <c r="S36" s="120">
        <v>-3408</v>
      </c>
      <c r="T36" s="110"/>
      <c r="U36" s="120">
        <v>5941</v>
      </c>
      <c r="V36" s="121"/>
      <c r="W36" s="120">
        <v>0</v>
      </c>
      <c r="X36" s="121"/>
      <c r="Y36" s="120">
        <v>0</v>
      </c>
      <c r="Z36" s="121"/>
      <c r="AA36" s="120">
        <v>5941</v>
      </c>
      <c r="AB36" s="121"/>
      <c r="AC36" s="120">
        <v>1593354</v>
      </c>
      <c r="AD36" s="110"/>
      <c r="AE36" s="120">
        <v>8745</v>
      </c>
      <c r="AF36" s="110"/>
      <c r="AG36" s="120">
        <v>1602099</v>
      </c>
    </row>
    <row r="37" spans="1:33" ht="17.149999999999999" customHeight="1" thickTop="1"/>
    <row r="38" spans="1:33" ht="17.149999999999999" customHeight="1">
      <c r="C38" s="89"/>
      <c r="E38" s="89"/>
      <c r="M38" s="89"/>
    </row>
  </sheetData>
  <mergeCells count="5">
    <mergeCell ref="C4:AG4"/>
    <mergeCell ref="C12:AG12"/>
    <mergeCell ref="M5:Q5"/>
    <mergeCell ref="G5:K5"/>
    <mergeCell ref="U5:AA5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45" firstPageNumber="8" fitToHeight="0" orientation="landscape" useFirstPageNumber="1" r:id="rId1"/>
  <headerFooter>
    <oddFooter>&amp;L&amp;"Times New Roman,Regular"&amp;11The accompanying notes are an integral part of these interim financial statements.
&amp;C&amp;"Angsana New,Italic"&amp;14
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showGridLines="0" view="pageBreakPreview" zoomScaleNormal="70" zoomScaleSheetLayoutView="100" zoomScalePageLayoutView="70" workbookViewId="0"/>
  </sheetViews>
  <sheetFormatPr defaultColWidth="9.09765625" defaultRowHeight="18.649999999999999" customHeight="1"/>
  <cols>
    <col min="1" max="1" width="42.8984375" style="11" customWidth="1"/>
    <col min="2" max="2" width="9.69921875" style="71" customWidth="1"/>
    <col min="3" max="3" width="0.8984375" style="2" customWidth="1"/>
    <col min="4" max="4" width="20" style="2" customWidth="1"/>
    <col min="5" max="5" width="0.8984375" style="2" customWidth="1"/>
    <col min="6" max="6" width="19.8984375" style="2" customWidth="1"/>
    <col min="7" max="7" width="0.8984375" style="2" customWidth="1"/>
    <col min="8" max="8" width="19.8984375" style="2" customWidth="1"/>
    <col min="9" max="9" width="0.8984375" style="2" customWidth="1"/>
    <col min="10" max="10" width="19.8984375" style="2" customWidth="1"/>
    <col min="11" max="11" width="0.8984375" style="2" customWidth="1"/>
    <col min="12" max="12" width="19.8984375" style="2" customWidth="1"/>
    <col min="13" max="13" width="0.8984375" style="2" customWidth="1"/>
    <col min="14" max="14" width="19.8984375" style="2" customWidth="1"/>
    <col min="15" max="15" width="0.8984375" style="2" customWidth="1"/>
    <col min="16" max="16" width="19.8984375" style="2" customWidth="1"/>
    <col min="17" max="16384" width="9.09765625" style="2"/>
  </cols>
  <sheetData>
    <row r="1" spans="1:16" s="3" customFormat="1" ht="18.649999999999999" customHeight="1">
      <c r="A1" s="1" t="s">
        <v>122</v>
      </c>
      <c r="B1" s="94"/>
    </row>
    <row r="2" spans="1:16" s="7" customFormat="1" ht="18.649999999999999" customHeight="1">
      <c r="A2" s="97" t="s">
        <v>149</v>
      </c>
      <c r="B2" s="98"/>
    </row>
    <row r="3" spans="1:16" s="7" customFormat="1" ht="18.649999999999999" customHeight="1">
      <c r="A3" s="123"/>
      <c r="B3" s="123"/>
      <c r="C3" s="123"/>
      <c r="D3" s="123"/>
      <c r="E3" s="123"/>
    </row>
    <row r="4" spans="1:16" ht="17.149999999999999" customHeight="1">
      <c r="D4" s="10" t="s">
        <v>69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17.149999999999999" customHeight="1">
      <c r="B5" s="11"/>
      <c r="C5" s="71"/>
      <c r="E5" s="14"/>
      <c r="F5" s="12"/>
      <c r="G5" s="12"/>
      <c r="H5" s="105" t="s">
        <v>70</v>
      </c>
      <c r="I5" s="105"/>
      <c r="J5" s="105"/>
      <c r="K5" s="105"/>
      <c r="L5" s="105"/>
      <c r="M5" s="12"/>
      <c r="N5" s="124"/>
      <c r="O5" s="124"/>
      <c r="P5" s="12"/>
    </row>
    <row r="6" spans="1:16" ht="17.149999999999999" customHeight="1">
      <c r="B6" s="12"/>
      <c r="C6" s="17"/>
      <c r="D6" s="12" t="s">
        <v>75</v>
      </c>
      <c r="F6" s="12"/>
      <c r="G6" s="12"/>
      <c r="H6" s="12"/>
      <c r="J6" s="109" t="s">
        <v>158</v>
      </c>
      <c r="L6" s="12"/>
      <c r="M6" s="12"/>
      <c r="N6" s="125"/>
      <c r="O6" s="12"/>
    </row>
    <row r="7" spans="1:16" ht="17.149999999999999" customHeight="1">
      <c r="B7" s="12"/>
      <c r="C7" s="17"/>
      <c r="D7" s="12" t="s">
        <v>22</v>
      </c>
      <c r="F7" s="12" t="s">
        <v>77</v>
      </c>
      <c r="G7" s="12"/>
      <c r="H7" s="12"/>
      <c r="I7" s="12"/>
      <c r="J7" s="109" t="s">
        <v>159</v>
      </c>
      <c r="K7" s="12"/>
      <c r="L7" s="12"/>
      <c r="M7" s="12"/>
      <c r="N7" s="41" t="s">
        <v>161</v>
      </c>
      <c r="O7" s="12"/>
      <c r="P7" s="108"/>
    </row>
    <row r="8" spans="1:16" ht="17.149999999999999" customHeight="1">
      <c r="B8" s="17"/>
      <c r="C8" s="17"/>
      <c r="D8" s="12" t="s">
        <v>74</v>
      </c>
      <c r="F8" s="12" t="s">
        <v>93</v>
      </c>
      <c r="G8" s="12"/>
      <c r="H8" s="12" t="s">
        <v>78</v>
      </c>
      <c r="I8" s="12"/>
      <c r="J8" s="109" t="s">
        <v>160</v>
      </c>
      <c r="K8" s="12"/>
      <c r="L8" s="12" t="s">
        <v>25</v>
      </c>
      <c r="M8" s="12"/>
      <c r="N8" s="41" t="s">
        <v>159</v>
      </c>
      <c r="O8" s="12"/>
      <c r="P8" s="108" t="s">
        <v>79</v>
      </c>
    </row>
    <row r="9" spans="1:16" ht="17.149999999999999" customHeight="1">
      <c r="A9" s="9"/>
      <c r="B9" s="17"/>
      <c r="D9" s="18" t="s">
        <v>125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4">
      <c r="A10" s="9" t="s">
        <v>152</v>
      </c>
      <c r="B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s="37" customFormat="1" ht="14">
      <c r="A11" s="37" t="s">
        <v>153</v>
      </c>
      <c r="B11" s="17"/>
      <c r="C11" s="14"/>
      <c r="D11" s="126">
        <v>300000</v>
      </c>
      <c r="E11" s="126"/>
      <c r="F11" s="126">
        <v>1173168</v>
      </c>
      <c r="G11" s="126"/>
      <c r="H11" s="127">
        <v>23819</v>
      </c>
      <c r="I11" s="127"/>
      <c r="J11" s="116">
        <v>0</v>
      </c>
      <c r="K11" s="127"/>
      <c r="L11" s="127">
        <v>658505</v>
      </c>
      <c r="M11" s="127"/>
      <c r="N11" s="127">
        <v>0</v>
      </c>
      <c r="O11" s="127"/>
      <c r="P11" s="127">
        <v>2155492</v>
      </c>
    </row>
    <row r="12" spans="1:16" s="37" customFormat="1" ht="14">
      <c r="B12" s="17"/>
      <c r="C12" s="14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</row>
    <row r="13" spans="1:16" ht="14">
      <c r="A13" s="9" t="s">
        <v>120</v>
      </c>
      <c r="B13" s="17"/>
      <c r="C13" s="14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14">
      <c r="A14" s="11" t="s">
        <v>155</v>
      </c>
      <c r="B14" s="17"/>
      <c r="C14" s="14"/>
      <c r="D14" s="116">
        <v>0</v>
      </c>
      <c r="E14" s="129"/>
      <c r="F14" s="116">
        <v>0</v>
      </c>
      <c r="G14" s="116"/>
      <c r="H14" s="116">
        <v>0</v>
      </c>
      <c r="I14" s="116"/>
      <c r="J14" s="116">
        <v>0</v>
      </c>
      <c r="K14" s="116"/>
      <c r="L14" s="116">
        <v>49273</v>
      </c>
      <c r="M14" s="116"/>
      <c r="N14" s="116">
        <v>0</v>
      </c>
      <c r="O14" s="128"/>
      <c r="P14" s="65">
        <v>49273</v>
      </c>
    </row>
    <row r="15" spans="1:16" ht="14">
      <c r="A15" s="11" t="s">
        <v>116</v>
      </c>
      <c r="B15" s="17"/>
      <c r="C15" s="14"/>
      <c r="D15" s="78">
        <v>0</v>
      </c>
      <c r="E15" s="129"/>
      <c r="F15" s="130">
        <v>0</v>
      </c>
      <c r="G15" s="128"/>
      <c r="H15" s="130">
        <v>0</v>
      </c>
      <c r="I15" s="128"/>
      <c r="J15" s="116">
        <v>0</v>
      </c>
      <c r="K15" s="128"/>
      <c r="L15" s="116">
        <v>0</v>
      </c>
      <c r="M15" s="128"/>
      <c r="N15" s="78">
        <v>0</v>
      </c>
      <c r="O15" s="128"/>
      <c r="P15" s="65">
        <v>0</v>
      </c>
    </row>
    <row r="16" spans="1:16" ht="14">
      <c r="A16" s="9" t="s">
        <v>148</v>
      </c>
      <c r="B16" s="17"/>
      <c r="C16" s="14"/>
      <c r="D16" s="131">
        <v>0</v>
      </c>
      <c r="E16" s="128"/>
      <c r="F16" s="119">
        <v>0</v>
      </c>
      <c r="G16" s="128"/>
      <c r="H16" s="119">
        <v>0</v>
      </c>
      <c r="I16" s="128"/>
      <c r="J16" s="119">
        <v>0</v>
      </c>
      <c r="K16" s="128"/>
      <c r="L16" s="119">
        <v>49273</v>
      </c>
      <c r="M16" s="128"/>
      <c r="N16" s="131">
        <v>0</v>
      </c>
      <c r="O16" s="128"/>
      <c r="P16" s="119">
        <v>49273</v>
      </c>
    </row>
    <row r="17" spans="1:16" s="37" customFormat="1" ht="14">
      <c r="B17" s="17"/>
      <c r="C17" s="14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</row>
    <row r="18" spans="1:16" ht="14.5" thickBot="1">
      <c r="A18" s="37" t="s">
        <v>205</v>
      </c>
      <c r="B18" s="17"/>
      <c r="C18" s="12"/>
      <c r="D18" s="132">
        <v>300000</v>
      </c>
      <c r="E18" s="114"/>
      <c r="F18" s="132">
        <v>1173168</v>
      </c>
      <c r="G18" s="114"/>
      <c r="H18" s="132">
        <v>23819</v>
      </c>
      <c r="I18" s="114"/>
      <c r="J18" s="132">
        <v>0</v>
      </c>
      <c r="K18" s="114"/>
      <c r="L18" s="132">
        <v>707778</v>
      </c>
      <c r="M18" s="114"/>
      <c r="N18" s="132">
        <v>0</v>
      </c>
      <c r="O18" s="114"/>
      <c r="P18" s="132">
        <v>2204765</v>
      </c>
    </row>
    <row r="19" spans="1:16" ht="17.149999999999999" customHeight="1" thickTop="1"/>
    <row r="20" spans="1:16" ht="14.15" customHeight="1">
      <c r="A20" s="9" t="s">
        <v>150</v>
      </c>
      <c r="B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14.15" customHeight="1">
      <c r="A21" s="37" t="s">
        <v>151</v>
      </c>
      <c r="B21" s="17"/>
      <c r="C21" s="14"/>
      <c r="D21" s="126">
        <v>300000</v>
      </c>
      <c r="E21" s="126"/>
      <c r="F21" s="126">
        <v>1173168</v>
      </c>
      <c r="G21" s="126"/>
      <c r="H21" s="127">
        <v>30000</v>
      </c>
      <c r="I21" s="127"/>
      <c r="J21" s="127">
        <v>3408</v>
      </c>
      <c r="K21" s="127"/>
      <c r="L21" s="127">
        <v>666480</v>
      </c>
      <c r="M21" s="127"/>
      <c r="N21" s="127">
        <v>-3408</v>
      </c>
      <c r="O21" s="127"/>
      <c r="P21" s="127">
        <v>2169648</v>
      </c>
    </row>
    <row r="22" spans="1:16" ht="14.15" customHeight="1">
      <c r="A22" s="37"/>
      <c r="B22" s="17"/>
      <c r="C22" s="14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pans="1:16" ht="14.15" customHeight="1">
      <c r="A23" s="9" t="s">
        <v>120</v>
      </c>
      <c r="B23" s="17"/>
      <c r="C23" s="14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 ht="14.15" customHeight="1">
      <c r="A24" s="11" t="s">
        <v>155</v>
      </c>
      <c r="B24" s="17"/>
      <c r="C24" s="14"/>
      <c r="D24" s="130">
        <v>0</v>
      </c>
      <c r="E24" s="129"/>
      <c r="F24" s="130">
        <v>0</v>
      </c>
      <c r="G24" s="128"/>
      <c r="H24" s="130">
        <v>0</v>
      </c>
      <c r="I24" s="128"/>
      <c r="J24" s="115">
        <v>0</v>
      </c>
      <c r="K24" s="128"/>
      <c r="L24" s="116">
        <v>39252</v>
      </c>
      <c r="M24" s="128"/>
      <c r="N24" s="116">
        <v>0</v>
      </c>
      <c r="O24" s="128"/>
      <c r="P24" s="65">
        <v>39252</v>
      </c>
    </row>
    <row r="25" spans="1:16" ht="14.15" customHeight="1">
      <c r="A25" s="11" t="s">
        <v>116</v>
      </c>
      <c r="B25" s="17"/>
      <c r="C25" s="14"/>
      <c r="D25" s="130">
        <v>0</v>
      </c>
      <c r="E25" s="129"/>
      <c r="F25" s="130">
        <v>0</v>
      </c>
      <c r="G25" s="128"/>
      <c r="H25" s="130">
        <v>0</v>
      </c>
      <c r="I25" s="128"/>
      <c r="J25" s="116">
        <v>0</v>
      </c>
      <c r="K25" s="128"/>
      <c r="L25" s="116">
        <v>-5753</v>
      </c>
      <c r="M25" s="128"/>
      <c r="N25" s="116">
        <v>0</v>
      </c>
      <c r="O25" s="128"/>
      <c r="P25" s="65">
        <v>-5753</v>
      </c>
    </row>
    <row r="26" spans="1:16" ht="14.15" customHeight="1">
      <c r="A26" s="9" t="s">
        <v>148</v>
      </c>
      <c r="B26" s="17"/>
      <c r="C26" s="14"/>
      <c r="D26" s="119">
        <v>0</v>
      </c>
      <c r="E26" s="128"/>
      <c r="F26" s="119">
        <v>0</v>
      </c>
      <c r="G26" s="128"/>
      <c r="H26" s="119">
        <v>0</v>
      </c>
      <c r="I26" s="128"/>
      <c r="J26" s="119">
        <v>0</v>
      </c>
      <c r="K26" s="128"/>
      <c r="L26" s="119">
        <v>33499</v>
      </c>
      <c r="M26" s="128"/>
      <c r="N26" s="119">
        <v>0</v>
      </c>
      <c r="O26" s="128"/>
      <c r="P26" s="119">
        <v>33499</v>
      </c>
    </row>
    <row r="27" spans="1:16" ht="14.15" customHeight="1">
      <c r="A27" s="37"/>
      <c r="B27" s="17"/>
      <c r="C27" s="14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16" ht="14.15" customHeight="1" thickBot="1">
      <c r="A28" s="37" t="s">
        <v>203</v>
      </c>
      <c r="B28" s="17"/>
      <c r="C28" s="12"/>
      <c r="D28" s="132">
        <v>300000</v>
      </c>
      <c r="E28" s="114"/>
      <c r="F28" s="132">
        <v>1173168</v>
      </c>
      <c r="G28" s="114"/>
      <c r="H28" s="132">
        <v>30000</v>
      </c>
      <c r="I28" s="114"/>
      <c r="J28" s="132">
        <v>3408</v>
      </c>
      <c r="K28" s="114"/>
      <c r="L28" s="132">
        <v>699979</v>
      </c>
      <c r="M28" s="114"/>
      <c r="N28" s="132">
        <v>-3408</v>
      </c>
      <c r="O28" s="114"/>
      <c r="P28" s="132">
        <v>2203147</v>
      </c>
    </row>
    <row r="29" spans="1:16" ht="18.649999999999999" customHeight="1" thickTop="1"/>
    <row r="30" spans="1:16" ht="18.649999999999999" customHeight="1">
      <c r="D30" s="89"/>
      <c r="F30" s="89"/>
      <c r="H30" s="89"/>
      <c r="J30" s="89"/>
      <c r="L30" s="89"/>
      <c r="N30" s="89"/>
      <c r="P30" s="89"/>
    </row>
  </sheetData>
  <mergeCells count="7">
    <mergeCell ref="D20:P20"/>
    <mergeCell ref="D10:P10"/>
    <mergeCell ref="A3:E3"/>
    <mergeCell ref="D4:P4"/>
    <mergeCell ref="H5:L5"/>
    <mergeCell ref="D9:P9"/>
    <mergeCell ref="N5:O5"/>
  </mergeCells>
  <pageMargins left="0.78740157480314998" right="0.78740157480314998" top="0.47244094488188998" bottom="0.511811023622047" header="0.511811023622047" footer="0.511811023622047"/>
  <pageSetup paperSize="9" scale="74" firstPageNumber="9" fitToHeight="0" orientation="landscape" useFirstPageNumber="1" r:id="rId1"/>
  <headerFooter>
    <oddFooter>&amp;L&amp;"Times New Roman,Regular"&amp;11The accompanying notes are an integral part of these interim financial statements.
&amp;C&amp;"Angsana New,Italic"&amp;14
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9"/>
  <sheetViews>
    <sheetView view="pageBreakPreview" zoomScaleNormal="80" zoomScaleSheetLayoutView="100" zoomScalePageLayoutView="70" workbookViewId="0"/>
  </sheetViews>
  <sheetFormatPr defaultColWidth="35" defaultRowHeight="20.25" customHeight="1"/>
  <cols>
    <col min="1" max="1" width="69.8984375" style="2" customWidth="1"/>
    <col min="2" max="2" width="15.3984375" style="135" customWidth="1"/>
    <col min="3" max="3" width="1.3984375" style="2" customWidth="1"/>
    <col min="4" max="4" width="15.3984375" style="135" customWidth="1"/>
    <col min="5" max="5" width="1.3984375" style="2" customWidth="1"/>
    <col min="6" max="6" width="15.3984375" style="2" customWidth="1"/>
    <col min="7" max="7" width="1.3984375" style="2" customWidth="1"/>
    <col min="8" max="8" width="15.3984375" style="2" customWidth="1"/>
    <col min="9" max="9" width="15.8984375" style="2" customWidth="1"/>
    <col min="10" max="10" width="15.09765625" style="2" customWidth="1"/>
    <col min="11" max="16384" width="35" style="2"/>
  </cols>
  <sheetData>
    <row r="1" spans="1:8" s="3" customFormat="1" ht="20.25" customHeight="1">
      <c r="A1" s="1" t="s">
        <v>122</v>
      </c>
    </row>
    <row r="2" spans="1:8" s="7" customFormat="1" ht="20.25" customHeight="1">
      <c r="A2" s="6" t="s">
        <v>162</v>
      </c>
    </row>
    <row r="3" spans="1:8" s="7" customFormat="1" ht="20.25" customHeight="1">
      <c r="A3" s="6"/>
    </row>
    <row r="4" spans="1:8" ht="19" customHeight="1">
      <c r="A4" s="9"/>
      <c r="B4" s="10" t="s">
        <v>39</v>
      </c>
      <c r="C4" s="10"/>
      <c r="D4" s="10"/>
      <c r="F4" s="10" t="s">
        <v>40</v>
      </c>
      <c r="G4" s="10"/>
      <c r="H4" s="10"/>
    </row>
    <row r="5" spans="1:8" ht="19" customHeight="1">
      <c r="A5" s="11"/>
      <c r="B5" s="13" t="s">
        <v>64</v>
      </c>
      <c r="C5" s="13"/>
      <c r="D5" s="13"/>
      <c r="E5" s="14"/>
      <c r="F5" s="13" t="s">
        <v>64</v>
      </c>
      <c r="G5" s="13"/>
      <c r="H5" s="13"/>
    </row>
    <row r="6" spans="1:8" ht="19" customHeight="1">
      <c r="B6" s="133" t="s">
        <v>163</v>
      </c>
      <c r="C6" s="133"/>
      <c r="D6" s="133"/>
      <c r="E6" s="14"/>
      <c r="F6" s="133" t="s">
        <v>163</v>
      </c>
      <c r="G6" s="133"/>
      <c r="H6" s="133"/>
    </row>
    <row r="7" spans="1:8" ht="19" customHeight="1">
      <c r="A7" s="11" t="s">
        <v>132</v>
      </c>
      <c r="B7" s="133" t="s">
        <v>123</v>
      </c>
      <c r="C7" s="133"/>
      <c r="D7" s="133"/>
      <c r="E7" s="14"/>
      <c r="F7" s="133" t="s">
        <v>123</v>
      </c>
      <c r="G7" s="133"/>
      <c r="H7" s="133"/>
    </row>
    <row r="8" spans="1:8" ht="19" customHeight="1">
      <c r="A8" s="9"/>
      <c r="B8" s="12">
        <v>2026</v>
      </c>
      <c r="C8" s="12"/>
      <c r="D8" s="12">
        <v>2025</v>
      </c>
      <c r="E8" s="12"/>
      <c r="F8" s="12">
        <v>2026</v>
      </c>
      <c r="G8" s="12"/>
      <c r="H8" s="12">
        <v>2025</v>
      </c>
    </row>
    <row r="9" spans="1:8" ht="19" customHeight="1">
      <c r="A9" s="11"/>
      <c r="B9" s="18" t="s">
        <v>125</v>
      </c>
      <c r="C9" s="18"/>
      <c r="D9" s="18"/>
      <c r="E9" s="18"/>
      <c r="F9" s="18"/>
      <c r="G9" s="18"/>
      <c r="H9" s="18"/>
    </row>
    <row r="10" spans="1:8" ht="19" customHeight="1">
      <c r="A10" s="134" t="s">
        <v>32</v>
      </c>
    </row>
    <row r="11" spans="1:8" ht="19" customHeight="1">
      <c r="A11" s="136" t="s">
        <v>146</v>
      </c>
      <c r="B11" s="65">
        <v>39177</v>
      </c>
      <c r="C11" s="137"/>
      <c r="D11" s="65">
        <v>39128</v>
      </c>
      <c r="E11" s="137"/>
      <c r="F11" s="65">
        <v>39252</v>
      </c>
      <c r="G11" s="65"/>
      <c r="H11" s="65">
        <v>49273</v>
      </c>
    </row>
    <row r="12" spans="1:8" ht="19" customHeight="1">
      <c r="A12" s="71" t="s">
        <v>164</v>
      </c>
      <c r="B12" s="129"/>
      <c r="C12" s="137"/>
      <c r="D12" s="65"/>
      <c r="E12" s="137"/>
      <c r="F12" s="65"/>
      <c r="G12" s="65"/>
      <c r="H12" s="65"/>
    </row>
    <row r="13" spans="1:8" ht="19" customHeight="1">
      <c r="A13" s="2" t="s">
        <v>145</v>
      </c>
      <c r="B13" s="65">
        <v>12382</v>
      </c>
      <c r="C13" s="137"/>
      <c r="D13" s="65">
        <v>17500</v>
      </c>
      <c r="E13" s="137"/>
      <c r="F13" s="65">
        <v>7151</v>
      </c>
      <c r="G13" s="65"/>
      <c r="H13" s="65">
        <v>12798</v>
      </c>
    </row>
    <row r="14" spans="1:8" ht="19" customHeight="1">
      <c r="A14" s="136" t="s">
        <v>101</v>
      </c>
      <c r="B14" s="129">
        <v>88663</v>
      </c>
      <c r="C14" s="137"/>
      <c r="D14" s="65">
        <v>80665</v>
      </c>
      <c r="E14" s="137"/>
      <c r="F14" s="65">
        <v>34016</v>
      </c>
      <c r="G14" s="65"/>
      <c r="H14" s="65">
        <v>31488</v>
      </c>
    </row>
    <row r="15" spans="1:8" ht="19" customHeight="1">
      <c r="A15" s="11" t="s">
        <v>121</v>
      </c>
      <c r="B15" s="65">
        <v>288</v>
      </c>
      <c r="C15" s="76"/>
      <c r="D15" s="65">
        <v>-628</v>
      </c>
      <c r="E15" s="89"/>
      <c r="F15" s="65">
        <v>0</v>
      </c>
      <c r="G15" s="65"/>
      <c r="H15" s="65">
        <v>0</v>
      </c>
    </row>
    <row r="16" spans="1:8" ht="19" customHeight="1">
      <c r="A16" s="11" t="s">
        <v>206</v>
      </c>
      <c r="B16" s="65">
        <v>1550</v>
      </c>
      <c r="C16" s="137"/>
      <c r="D16" s="65">
        <v>54</v>
      </c>
      <c r="E16" s="137"/>
      <c r="F16" s="65">
        <v>0</v>
      </c>
      <c r="G16" s="137"/>
      <c r="H16" s="130">
        <v>0</v>
      </c>
    </row>
    <row r="17" spans="1:8" ht="19" customHeight="1">
      <c r="A17" s="11" t="s">
        <v>165</v>
      </c>
      <c r="B17" s="65">
        <v>1265</v>
      </c>
      <c r="C17" s="76"/>
      <c r="D17" s="65">
        <v>1507</v>
      </c>
      <c r="E17" s="89"/>
      <c r="F17" s="65">
        <v>1265</v>
      </c>
      <c r="G17" s="76"/>
      <c r="H17" s="65">
        <v>0</v>
      </c>
    </row>
    <row r="18" spans="1:8" ht="19" customHeight="1">
      <c r="A18" s="2" t="s">
        <v>118</v>
      </c>
      <c r="B18" s="138">
        <v>-225</v>
      </c>
      <c r="C18" s="89"/>
      <c r="D18" s="138">
        <v>3976</v>
      </c>
      <c r="F18" s="65">
        <v>-885</v>
      </c>
      <c r="H18" s="76">
        <v>2963</v>
      </c>
    </row>
    <row r="19" spans="1:8" ht="19" customHeight="1">
      <c r="A19" s="2" t="s">
        <v>168</v>
      </c>
      <c r="B19" s="138">
        <v>1824</v>
      </c>
      <c r="C19" s="89"/>
      <c r="D19" s="138">
        <v>1074</v>
      </c>
      <c r="E19" s="89"/>
      <c r="F19" s="138">
        <v>1413</v>
      </c>
      <c r="G19" s="76"/>
      <c r="H19" s="65">
        <v>716</v>
      </c>
    </row>
    <row r="20" spans="1:8" ht="19" customHeight="1">
      <c r="A20" s="11" t="s">
        <v>169</v>
      </c>
      <c r="B20" s="65">
        <v>-172</v>
      </c>
      <c r="C20" s="76"/>
      <c r="D20" s="65">
        <v>-65</v>
      </c>
      <c r="E20" s="89"/>
      <c r="F20" s="65">
        <v>0</v>
      </c>
      <c r="G20" s="76"/>
      <c r="H20" s="65">
        <v>0</v>
      </c>
    </row>
    <row r="21" spans="1:8" ht="19" customHeight="1">
      <c r="A21" s="2" t="s">
        <v>167</v>
      </c>
      <c r="B21" s="65">
        <v>419</v>
      </c>
      <c r="C21" s="76"/>
      <c r="D21" s="65">
        <v>-353</v>
      </c>
      <c r="E21" s="89"/>
      <c r="F21" s="65">
        <v>411</v>
      </c>
      <c r="G21" s="76"/>
      <c r="H21" s="65">
        <v>-353</v>
      </c>
    </row>
    <row r="22" spans="1:8" ht="19" customHeight="1">
      <c r="A22" s="136" t="s">
        <v>72</v>
      </c>
      <c r="B22" s="65">
        <v>0</v>
      </c>
      <c r="C22" s="76"/>
      <c r="D22" s="65">
        <v>0</v>
      </c>
      <c r="E22" s="137"/>
      <c r="F22" s="65">
        <v>-7059</v>
      </c>
      <c r="G22" s="76"/>
      <c r="H22" s="65">
        <v>0</v>
      </c>
    </row>
    <row r="23" spans="1:8" ht="19" customHeight="1">
      <c r="A23" s="2" t="s">
        <v>144</v>
      </c>
      <c r="B23" s="65">
        <v>-471</v>
      </c>
      <c r="C23" s="137"/>
      <c r="D23" s="65">
        <v>-496</v>
      </c>
      <c r="E23" s="137"/>
      <c r="F23" s="65">
        <v>-2149</v>
      </c>
      <c r="G23" s="129"/>
      <c r="H23" s="138">
        <v>-1892</v>
      </c>
    </row>
    <row r="24" spans="1:8" ht="19" customHeight="1">
      <c r="A24" s="136" t="s">
        <v>166</v>
      </c>
      <c r="B24" s="65">
        <v>9429</v>
      </c>
      <c r="C24" s="76"/>
      <c r="D24" s="65">
        <v>8434</v>
      </c>
      <c r="E24" s="89"/>
      <c r="F24" s="65">
        <v>4430</v>
      </c>
      <c r="G24" s="139"/>
      <c r="H24" s="65">
        <v>3733</v>
      </c>
    </row>
    <row r="25" spans="1:8" ht="19" customHeight="1">
      <c r="B25" s="140">
        <v>154129</v>
      </c>
      <c r="C25" s="137"/>
      <c r="D25" s="140">
        <v>150796</v>
      </c>
      <c r="E25" s="137"/>
      <c r="F25" s="140">
        <v>77845</v>
      </c>
      <c r="G25" s="129">
        <v>0</v>
      </c>
      <c r="H25" s="140">
        <v>98726</v>
      </c>
    </row>
    <row r="26" spans="1:8" ht="19" customHeight="1">
      <c r="A26" s="141" t="s">
        <v>34</v>
      </c>
      <c r="B26" s="129"/>
      <c r="C26" s="137"/>
      <c r="D26" s="129"/>
      <c r="E26" s="137"/>
      <c r="F26" s="137"/>
      <c r="G26" s="137"/>
      <c r="H26" s="137"/>
    </row>
    <row r="27" spans="1:8" ht="19" customHeight="1">
      <c r="A27" s="136" t="s">
        <v>126</v>
      </c>
      <c r="B27" s="65">
        <v>2410</v>
      </c>
      <c r="C27" s="76"/>
      <c r="D27" s="65">
        <v>13182</v>
      </c>
      <c r="E27" s="137"/>
      <c r="F27" s="65">
        <v>-2367</v>
      </c>
      <c r="G27" s="76"/>
      <c r="H27" s="65">
        <v>3454</v>
      </c>
    </row>
    <row r="28" spans="1:8" ht="19" customHeight="1">
      <c r="A28" s="136" t="s">
        <v>2</v>
      </c>
      <c r="B28" s="65">
        <v>-47526</v>
      </c>
      <c r="C28" s="76"/>
      <c r="D28" s="65">
        <v>-53458</v>
      </c>
      <c r="E28" s="137"/>
      <c r="F28" s="65">
        <v>-15870</v>
      </c>
      <c r="G28" s="137"/>
      <c r="H28" s="65">
        <v>-4007</v>
      </c>
    </row>
    <row r="29" spans="1:8" ht="19" customHeight="1">
      <c r="A29" s="136" t="s">
        <v>3</v>
      </c>
      <c r="B29" s="65">
        <v>-20080</v>
      </c>
      <c r="C29" s="76"/>
      <c r="D29" s="65">
        <v>2673</v>
      </c>
      <c r="E29" s="137"/>
      <c r="F29" s="65">
        <v>-4443</v>
      </c>
      <c r="G29" s="137"/>
      <c r="H29" s="65">
        <v>-616</v>
      </c>
    </row>
    <row r="30" spans="1:8" ht="19" customHeight="1">
      <c r="A30" s="136" t="s">
        <v>131</v>
      </c>
      <c r="B30" s="65">
        <v>5695</v>
      </c>
      <c r="C30" s="76"/>
      <c r="D30" s="65">
        <v>-4877</v>
      </c>
      <c r="E30" s="137"/>
      <c r="F30" s="65">
        <v>624</v>
      </c>
      <c r="G30" s="137"/>
      <c r="H30" s="65">
        <v>310</v>
      </c>
    </row>
    <row r="31" spans="1:8" ht="19" customHeight="1">
      <c r="A31" s="136" t="s">
        <v>134</v>
      </c>
      <c r="B31" s="65">
        <v>-37283</v>
      </c>
      <c r="C31" s="76"/>
      <c r="D31" s="65">
        <v>-86126</v>
      </c>
      <c r="E31" s="137"/>
      <c r="F31" s="65">
        <v>-8408</v>
      </c>
      <c r="G31" s="76"/>
      <c r="H31" s="65">
        <v>-94384</v>
      </c>
    </row>
    <row r="32" spans="1:8" ht="19" customHeight="1">
      <c r="A32" s="136" t="s">
        <v>135</v>
      </c>
      <c r="B32" s="65">
        <v>-1845</v>
      </c>
      <c r="C32" s="76"/>
      <c r="D32" s="65">
        <v>-17021</v>
      </c>
      <c r="E32" s="137"/>
      <c r="F32" s="65">
        <v>-3011</v>
      </c>
      <c r="G32" s="76"/>
      <c r="H32" s="65">
        <v>-15980</v>
      </c>
    </row>
    <row r="33" spans="1:8" ht="19" customHeight="1">
      <c r="A33" s="136" t="s">
        <v>16</v>
      </c>
      <c r="B33" s="65">
        <v>-95</v>
      </c>
      <c r="C33" s="76"/>
      <c r="D33" s="65">
        <v>-88</v>
      </c>
      <c r="E33" s="137"/>
      <c r="F33" s="65">
        <v>0</v>
      </c>
      <c r="G33" s="76"/>
      <c r="H33" s="65">
        <v>0</v>
      </c>
    </row>
    <row r="34" spans="1:8" ht="19" customHeight="1">
      <c r="A34" s="2" t="s">
        <v>168</v>
      </c>
      <c r="B34" s="76">
        <v>-292</v>
      </c>
      <c r="C34" s="137"/>
      <c r="D34" s="76">
        <v>-187</v>
      </c>
      <c r="E34" s="137"/>
      <c r="F34" s="89">
        <v>-292</v>
      </c>
      <c r="G34" s="76"/>
      <c r="H34" s="89">
        <v>0</v>
      </c>
    </row>
    <row r="35" spans="1:8" ht="19" customHeight="1">
      <c r="A35" s="136" t="s">
        <v>137</v>
      </c>
      <c r="B35" s="65">
        <v>-68</v>
      </c>
      <c r="C35" s="76"/>
      <c r="D35" s="65">
        <v>-257</v>
      </c>
      <c r="E35" s="137"/>
      <c r="F35" s="65">
        <v>0</v>
      </c>
      <c r="G35" s="76"/>
      <c r="H35" s="65">
        <v>0</v>
      </c>
    </row>
    <row r="36" spans="1:8" ht="19" customHeight="1">
      <c r="A36" s="136" t="s">
        <v>36</v>
      </c>
      <c r="B36" s="78">
        <v>-11250</v>
      </c>
      <c r="C36" s="137"/>
      <c r="D36" s="78">
        <v>-8376</v>
      </c>
      <c r="E36" s="137"/>
      <c r="F36" s="142">
        <v>-4385</v>
      </c>
      <c r="G36" s="137"/>
      <c r="H36" s="142">
        <v>-3707</v>
      </c>
    </row>
    <row r="37" spans="1:8" ht="19" customHeight="1">
      <c r="A37" s="136" t="s">
        <v>170</v>
      </c>
      <c r="B37" s="65">
        <v>43795</v>
      </c>
      <c r="C37" s="137"/>
      <c r="D37" s="65">
        <v>-3739</v>
      </c>
      <c r="E37" s="137"/>
      <c r="F37" s="65">
        <v>39693</v>
      </c>
      <c r="G37" s="129">
        <v>0</v>
      </c>
      <c r="H37" s="65">
        <v>-16204</v>
      </c>
    </row>
    <row r="38" spans="1:8" ht="19" customHeight="1">
      <c r="A38" s="136" t="s">
        <v>171</v>
      </c>
      <c r="B38" s="65">
        <v>548</v>
      </c>
      <c r="C38" s="137"/>
      <c r="D38" s="65">
        <v>-306</v>
      </c>
      <c r="E38" s="137"/>
      <c r="F38" s="65">
        <v>-3</v>
      </c>
      <c r="G38" s="137"/>
      <c r="H38" s="65">
        <v>-3</v>
      </c>
    </row>
    <row r="39" spans="1:8" ht="19" customHeight="1">
      <c r="A39" s="37" t="s">
        <v>172</v>
      </c>
      <c r="B39" s="119">
        <v>44343</v>
      </c>
      <c r="C39" s="38"/>
      <c r="D39" s="119">
        <v>-4045</v>
      </c>
      <c r="E39" s="38"/>
      <c r="F39" s="119">
        <v>39690</v>
      </c>
      <c r="G39" s="38"/>
      <c r="H39" s="119">
        <v>-16207</v>
      </c>
    </row>
    <row r="40" spans="1:8" ht="19" customHeight="1">
      <c r="A40" s="9"/>
      <c r="B40" s="128"/>
      <c r="C40" s="38"/>
      <c r="D40" s="128"/>
      <c r="E40" s="38"/>
      <c r="F40" s="38"/>
      <c r="G40" s="38"/>
      <c r="H40" s="38"/>
    </row>
    <row r="41" spans="1:8" ht="19" customHeight="1">
      <c r="A41" s="1" t="s">
        <v>122</v>
      </c>
      <c r="B41" s="17"/>
      <c r="C41" s="17"/>
      <c r="D41" s="17"/>
      <c r="E41" s="17"/>
      <c r="F41" s="17"/>
      <c r="G41" s="17"/>
      <c r="H41" s="17"/>
    </row>
    <row r="42" spans="1:8" ht="19" customHeight="1">
      <c r="A42" s="6" t="s">
        <v>162</v>
      </c>
      <c r="B42" s="17"/>
      <c r="C42" s="17"/>
      <c r="D42" s="17"/>
      <c r="E42" s="17"/>
      <c r="F42" s="17"/>
      <c r="G42" s="17"/>
      <c r="H42" s="17"/>
    </row>
    <row r="43" spans="1:8" ht="19" customHeight="1">
      <c r="A43" s="6"/>
      <c r="B43" s="17"/>
      <c r="C43" s="17"/>
      <c r="D43" s="17"/>
      <c r="E43" s="17"/>
      <c r="F43" s="17"/>
      <c r="G43" s="17"/>
      <c r="H43" s="17"/>
    </row>
    <row r="44" spans="1:8" ht="19" customHeight="1">
      <c r="A44" s="11"/>
      <c r="B44" s="10" t="s">
        <v>39</v>
      </c>
      <c r="C44" s="10"/>
      <c r="D44" s="10"/>
      <c r="E44" s="17"/>
      <c r="F44" s="10" t="s">
        <v>40</v>
      </c>
      <c r="G44" s="10"/>
      <c r="H44" s="10"/>
    </row>
    <row r="45" spans="1:8" ht="19" customHeight="1">
      <c r="A45" s="11"/>
      <c r="B45" s="13" t="s">
        <v>64</v>
      </c>
      <c r="C45" s="13"/>
      <c r="D45" s="13"/>
      <c r="E45" s="17"/>
      <c r="F45" s="13" t="s">
        <v>64</v>
      </c>
      <c r="G45" s="13"/>
      <c r="H45" s="13"/>
    </row>
    <row r="46" spans="1:8" ht="19" customHeight="1">
      <c r="A46" s="11"/>
      <c r="B46" s="133" t="s">
        <v>163</v>
      </c>
      <c r="C46" s="133"/>
      <c r="D46" s="133"/>
      <c r="E46" s="14"/>
      <c r="F46" s="133" t="s">
        <v>163</v>
      </c>
      <c r="G46" s="133"/>
      <c r="H46" s="133"/>
    </row>
    <row r="47" spans="1:8" ht="19" customHeight="1">
      <c r="A47" s="11"/>
      <c r="B47" s="133" t="s">
        <v>123</v>
      </c>
      <c r="C47" s="133"/>
      <c r="D47" s="133"/>
      <c r="E47" s="14"/>
      <c r="F47" s="133" t="s">
        <v>123</v>
      </c>
      <c r="G47" s="133"/>
      <c r="H47" s="133"/>
    </row>
    <row r="48" spans="1:8" ht="19" customHeight="1">
      <c r="A48" s="9"/>
      <c r="B48" s="12">
        <f>B8</f>
        <v>2026</v>
      </c>
      <c r="C48" s="12"/>
      <c r="D48" s="12">
        <f>D8</f>
        <v>2025</v>
      </c>
      <c r="E48" s="12"/>
      <c r="F48" s="12">
        <f>F8</f>
        <v>2026</v>
      </c>
      <c r="G48" s="12"/>
      <c r="H48" s="12">
        <f>H8</f>
        <v>2025</v>
      </c>
    </row>
    <row r="49" spans="1:8" ht="19" customHeight="1">
      <c r="A49" s="9"/>
      <c r="B49" s="18" t="s">
        <v>125</v>
      </c>
      <c r="C49" s="18"/>
      <c r="D49" s="18"/>
      <c r="E49" s="18"/>
      <c r="F49" s="18"/>
      <c r="G49" s="18"/>
      <c r="H49" s="18"/>
    </row>
    <row r="50" spans="1:8" ht="19" customHeight="1">
      <c r="A50" s="134" t="s">
        <v>37</v>
      </c>
      <c r="B50" s="129"/>
      <c r="C50" s="137"/>
      <c r="D50" s="129"/>
      <c r="E50" s="137"/>
      <c r="F50" s="137"/>
      <c r="G50" s="137"/>
      <c r="H50" s="137"/>
    </row>
    <row r="51" spans="1:8" ht="19" customHeight="1">
      <c r="A51" s="2" t="s">
        <v>207</v>
      </c>
      <c r="B51" s="65">
        <v>0</v>
      </c>
      <c r="C51" s="76"/>
      <c r="D51" s="65">
        <v>0</v>
      </c>
      <c r="E51" s="137"/>
      <c r="F51" s="65">
        <v>-34591</v>
      </c>
      <c r="G51" s="76"/>
      <c r="H51" s="65">
        <v>-31500</v>
      </c>
    </row>
    <row r="52" spans="1:8" ht="19" customHeight="1">
      <c r="A52" s="2" t="s">
        <v>176</v>
      </c>
      <c r="B52" s="65">
        <v>-2</v>
      </c>
      <c r="C52" s="76"/>
      <c r="D52" s="65">
        <v>-79</v>
      </c>
      <c r="E52" s="137"/>
      <c r="F52" s="65">
        <v>0</v>
      </c>
      <c r="G52" s="76"/>
      <c r="H52" s="65">
        <v>0</v>
      </c>
    </row>
    <row r="53" spans="1:8" ht="19" customHeight="1">
      <c r="A53" s="2" t="s">
        <v>177</v>
      </c>
      <c r="B53" s="65">
        <v>-7616</v>
      </c>
      <c r="C53" s="76"/>
      <c r="D53" s="65">
        <v>-13561</v>
      </c>
      <c r="E53" s="137"/>
      <c r="F53" s="65">
        <v>-871</v>
      </c>
      <c r="G53" s="76"/>
      <c r="H53" s="65">
        <v>-3823</v>
      </c>
    </row>
    <row r="54" spans="1:8" ht="19" customHeight="1">
      <c r="A54" s="2" t="s">
        <v>180</v>
      </c>
      <c r="B54" s="65">
        <v>-862</v>
      </c>
      <c r="C54" s="76"/>
      <c r="D54" s="65">
        <v>-5268</v>
      </c>
      <c r="E54" s="89"/>
      <c r="F54" s="65">
        <v>-848</v>
      </c>
      <c r="G54" s="76"/>
      <c r="H54" s="65">
        <v>-4750</v>
      </c>
    </row>
    <row r="55" spans="1:8" ht="19" customHeight="1">
      <c r="A55" s="2" t="s">
        <v>178</v>
      </c>
      <c r="B55" s="65">
        <v>3</v>
      </c>
      <c r="C55" s="76"/>
      <c r="D55" s="65">
        <v>4</v>
      </c>
      <c r="E55" s="137"/>
      <c r="F55" s="65">
        <v>317</v>
      </c>
      <c r="G55" s="76"/>
      <c r="H55" s="65">
        <v>47</v>
      </c>
    </row>
    <row r="56" spans="1:8" ht="19" customHeight="1">
      <c r="A56" s="2" t="s">
        <v>179</v>
      </c>
      <c r="B56" s="65">
        <v>0</v>
      </c>
      <c r="C56" s="76"/>
      <c r="D56" s="65">
        <v>0</v>
      </c>
      <c r="E56" s="137"/>
      <c r="F56" s="65">
        <v>7059</v>
      </c>
      <c r="G56" s="76"/>
      <c r="H56" s="65">
        <v>0</v>
      </c>
    </row>
    <row r="57" spans="1:8" ht="19" customHeight="1">
      <c r="A57" s="37" t="s">
        <v>117</v>
      </c>
      <c r="B57" s="119">
        <v>-8477</v>
      </c>
      <c r="C57" s="38"/>
      <c r="D57" s="119">
        <v>-18904</v>
      </c>
      <c r="E57" s="38"/>
      <c r="F57" s="119">
        <v>-28934</v>
      </c>
      <c r="G57" s="38"/>
      <c r="H57" s="119">
        <v>-40026</v>
      </c>
    </row>
    <row r="58" spans="1:8" ht="19" customHeight="1">
      <c r="A58" s="37"/>
      <c r="B58" s="115"/>
      <c r="C58" s="38"/>
      <c r="D58" s="115"/>
      <c r="E58" s="38"/>
      <c r="F58" s="115"/>
      <c r="G58" s="38"/>
      <c r="H58" s="115"/>
    </row>
    <row r="59" spans="1:8" ht="19" customHeight="1">
      <c r="A59" s="134" t="s">
        <v>35</v>
      </c>
      <c r="B59" s="129"/>
      <c r="C59" s="137"/>
      <c r="D59" s="129"/>
      <c r="E59" s="137"/>
      <c r="F59" s="137"/>
      <c r="G59" s="137"/>
      <c r="H59" s="137"/>
    </row>
    <row r="60" spans="1:8" ht="19" customHeight="1">
      <c r="A60" s="136" t="s">
        <v>90</v>
      </c>
      <c r="B60" s="65">
        <v>24822</v>
      </c>
      <c r="C60" s="76"/>
      <c r="D60" s="65">
        <v>108905</v>
      </c>
      <c r="E60" s="89"/>
      <c r="F60" s="65">
        <v>8653</v>
      </c>
      <c r="G60" s="76"/>
      <c r="H60" s="65">
        <v>94664</v>
      </c>
    </row>
    <row r="61" spans="1:8" ht="19" customHeight="1">
      <c r="A61" s="136" t="s">
        <v>211</v>
      </c>
      <c r="B61" s="65">
        <v>748</v>
      </c>
      <c r="C61" s="76"/>
      <c r="D61" s="65">
        <v>-134</v>
      </c>
      <c r="E61" s="89"/>
      <c r="F61" s="65">
        <v>0</v>
      </c>
      <c r="G61" s="76"/>
      <c r="H61" s="65">
        <v>0</v>
      </c>
    </row>
    <row r="62" spans="1:8" ht="19" customHeight="1">
      <c r="A62" s="136" t="s">
        <v>181</v>
      </c>
      <c r="B62" s="65">
        <v>0</v>
      </c>
      <c r="C62" s="76"/>
      <c r="D62" s="65">
        <v>4053</v>
      </c>
      <c r="E62" s="137"/>
      <c r="F62" s="65">
        <v>185</v>
      </c>
      <c r="G62" s="76"/>
      <c r="H62" s="65">
        <v>4053</v>
      </c>
    </row>
    <row r="63" spans="1:8" ht="19" customHeight="1">
      <c r="A63" s="136" t="s">
        <v>182</v>
      </c>
      <c r="B63" s="65">
        <v>-14333</v>
      </c>
      <c r="C63" s="76"/>
      <c r="D63" s="65">
        <v>-4299</v>
      </c>
      <c r="E63" s="137"/>
      <c r="F63" s="65">
        <v>-10648</v>
      </c>
      <c r="G63" s="76"/>
      <c r="H63" s="65">
        <v>-4172</v>
      </c>
    </row>
    <row r="64" spans="1:8" ht="19" customHeight="1">
      <c r="A64" s="2" t="s">
        <v>100</v>
      </c>
      <c r="B64" s="65">
        <v>-60311</v>
      </c>
      <c r="C64" s="76"/>
      <c r="D64" s="65">
        <v>-55491</v>
      </c>
      <c r="E64" s="137"/>
      <c r="F64" s="65">
        <v>-23020</v>
      </c>
      <c r="G64" s="76"/>
      <c r="H64" s="65">
        <v>-20753</v>
      </c>
    </row>
    <row r="65" spans="1:10" ht="19" customHeight="1">
      <c r="A65" s="37" t="s">
        <v>105</v>
      </c>
      <c r="B65" s="119">
        <v>-49074</v>
      </c>
      <c r="C65" s="38"/>
      <c r="D65" s="119">
        <v>53034</v>
      </c>
      <c r="E65" s="38"/>
      <c r="F65" s="119">
        <v>-24830</v>
      </c>
      <c r="G65" s="38"/>
      <c r="H65" s="119">
        <v>73792</v>
      </c>
    </row>
    <row r="66" spans="1:10" ht="19" customHeight="1">
      <c r="A66" s="37"/>
      <c r="B66" s="143"/>
      <c r="C66" s="38"/>
      <c r="D66" s="143"/>
      <c r="E66" s="38"/>
      <c r="F66" s="143"/>
      <c r="G66" s="38"/>
      <c r="H66" s="143"/>
    </row>
    <row r="67" spans="1:10" ht="19" customHeight="1">
      <c r="A67" s="136" t="s">
        <v>183</v>
      </c>
      <c r="B67" s="130"/>
      <c r="C67" s="137"/>
      <c r="D67" s="130"/>
      <c r="E67" s="137"/>
      <c r="F67" s="130"/>
      <c r="G67" s="137"/>
      <c r="H67" s="130"/>
    </row>
    <row r="68" spans="1:10" ht="19" customHeight="1">
      <c r="A68" s="136" t="s">
        <v>54</v>
      </c>
      <c r="B68" s="65">
        <v>-13208</v>
      </c>
      <c r="C68" s="137"/>
      <c r="D68" s="65">
        <v>30085</v>
      </c>
      <c r="E68" s="137"/>
      <c r="F68" s="65">
        <v>-14074</v>
      </c>
      <c r="G68" s="137"/>
      <c r="H68" s="65">
        <v>17559</v>
      </c>
    </row>
    <row r="69" spans="1:10" ht="19" customHeight="1">
      <c r="A69" s="2" t="s">
        <v>63</v>
      </c>
      <c r="B69" s="78">
        <v>-13527</v>
      </c>
      <c r="C69" s="137"/>
      <c r="D69" s="78">
        <v>-3027</v>
      </c>
      <c r="E69" s="137"/>
      <c r="F69" s="78">
        <v>0</v>
      </c>
      <c r="G69" s="137"/>
      <c r="H69" s="78">
        <v>0</v>
      </c>
    </row>
    <row r="70" spans="1:10" ht="19" customHeight="1">
      <c r="A70" s="144" t="s">
        <v>185</v>
      </c>
      <c r="B70" s="114">
        <v>-26735</v>
      </c>
      <c r="C70" s="38"/>
      <c r="D70" s="114">
        <v>27058</v>
      </c>
      <c r="E70" s="38"/>
      <c r="F70" s="114">
        <v>-14074</v>
      </c>
      <c r="G70" s="38"/>
      <c r="H70" s="114">
        <v>17559</v>
      </c>
    </row>
    <row r="71" spans="1:10" ht="19" customHeight="1">
      <c r="A71" s="2" t="s">
        <v>76</v>
      </c>
      <c r="B71" s="65">
        <v>97600</v>
      </c>
      <c r="C71" s="137"/>
      <c r="D71" s="65">
        <v>146167</v>
      </c>
      <c r="E71" s="137"/>
      <c r="F71" s="65">
        <v>60979</v>
      </c>
      <c r="G71" s="137"/>
      <c r="H71" s="65">
        <v>103930</v>
      </c>
    </row>
    <row r="72" spans="1:10" ht="19" customHeight="1" thickBot="1">
      <c r="A72" s="37" t="s">
        <v>184</v>
      </c>
      <c r="B72" s="145">
        <v>70865</v>
      </c>
      <c r="C72" s="38"/>
      <c r="D72" s="145">
        <v>173225</v>
      </c>
      <c r="E72" s="38"/>
      <c r="F72" s="145">
        <v>46905</v>
      </c>
      <c r="G72" s="38"/>
      <c r="H72" s="145">
        <v>121489</v>
      </c>
      <c r="I72" s="89"/>
      <c r="J72" s="89"/>
    </row>
    <row r="73" spans="1:10" ht="19" customHeight="1" thickTop="1">
      <c r="A73" s="9"/>
      <c r="B73" s="2"/>
      <c r="C73" s="38"/>
      <c r="D73" s="2"/>
      <c r="E73" s="38"/>
      <c r="F73" s="38"/>
      <c r="G73" s="38"/>
      <c r="H73" s="38"/>
    </row>
    <row r="74" spans="1:10" ht="19" customHeight="1">
      <c r="A74" s="63" t="s">
        <v>38</v>
      </c>
    </row>
    <row r="75" spans="1:10" ht="19" customHeight="1">
      <c r="A75" s="2" t="s">
        <v>174</v>
      </c>
      <c r="B75" s="129">
        <v>4847</v>
      </c>
      <c r="C75" s="137"/>
      <c r="D75" s="65">
        <v>0</v>
      </c>
      <c r="E75" s="137"/>
      <c r="F75" s="65">
        <v>951</v>
      </c>
      <c r="G75" s="76"/>
      <c r="H75" s="65">
        <v>0</v>
      </c>
    </row>
    <row r="76" spans="1:10" ht="19" customHeight="1">
      <c r="A76" s="2" t="s">
        <v>175</v>
      </c>
      <c r="B76" s="129">
        <v>803</v>
      </c>
      <c r="C76" s="137"/>
      <c r="D76" s="65">
        <v>0</v>
      </c>
      <c r="E76" s="137"/>
      <c r="F76" s="65">
        <v>803</v>
      </c>
      <c r="G76" s="76"/>
      <c r="H76" s="65">
        <v>0</v>
      </c>
    </row>
    <row r="77" spans="1:10" ht="19" customHeight="1">
      <c r="A77" s="2" t="s">
        <v>208</v>
      </c>
      <c r="B77" s="129">
        <v>120061</v>
      </c>
      <c r="C77" s="137"/>
      <c r="D77" s="65">
        <v>48917</v>
      </c>
      <c r="E77" s="137"/>
      <c r="F77" s="65">
        <v>16021</v>
      </c>
      <c r="G77" s="76"/>
      <c r="H77" s="65">
        <v>21172</v>
      </c>
    </row>
    <row r="78" spans="1:10" ht="19" customHeight="1">
      <c r="A78" s="2" t="s">
        <v>209</v>
      </c>
      <c r="B78" s="138">
        <v>116742</v>
      </c>
      <c r="C78" s="89"/>
      <c r="D78" s="65">
        <v>48380</v>
      </c>
      <c r="E78" s="89"/>
      <c r="F78" s="76">
        <v>14520</v>
      </c>
      <c r="G78" s="76"/>
      <c r="H78" s="76">
        <v>20966</v>
      </c>
    </row>
    <row r="79" spans="1:10" ht="19" customHeight="1">
      <c r="A79" s="2" t="s">
        <v>173</v>
      </c>
      <c r="B79" s="138">
        <v>0</v>
      </c>
      <c r="C79" s="89"/>
      <c r="D79" s="65">
        <v>608</v>
      </c>
      <c r="E79" s="89"/>
      <c r="F79" s="65">
        <v>0</v>
      </c>
      <c r="G79" s="76"/>
      <c r="H79" s="76">
        <v>608</v>
      </c>
    </row>
    <row r="80" spans="1:10" ht="20.25" customHeight="1">
      <c r="B80" s="138"/>
      <c r="D80" s="138"/>
      <c r="F80" s="89"/>
      <c r="H80" s="89"/>
    </row>
    <row r="81" spans="1:9" ht="20.25" customHeight="1">
      <c r="A81" s="93"/>
      <c r="B81" s="146"/>
      <c r="C81" s="93"/>
      <c r="D81" s="146"/>
      <c r="E81" s="93"/>
      <c r="F81" s="93"/>
      <c r="G81" s="93"/>
      <c r="H81" s="93"/>
      <c r="I81" s="93"/>
    </row>
    <row r="82" spans="1:9" ht="20.25" customHeight="1">
      <c r="A82" s="93"/>
      <c r="B82" s="146"/>
      <c r="C82" s="93"/>
      <c r="D82" s="146"/>
      <c r="E82" s="93"/>
      <c r="F82" s="93"/>
      <c r="G82" s="93"/>
      <c r="H82" s="93"/>
      <c r="I82" s="93"/>
    </row>
    <row r="83" spans="1:9" ht="20.25" customHeight="1">
      <c r="A83" s="93"/>
      <c r="B83" s="146"/>
      <c r="C83" s="93"/>
      <c r="D83" s="146"/>
      <c r="E83" s="93"/>
      <c r="F83" s="93"/>
      <c r="G83" s="93"/>
      <c r="H83" s="93"/>
      <c r="I83" s="93"/>
    </row>
    <row r="84" spans="1:9" ht="20.25" customHeight="1">
      <c r="A84" s="93"/>
      <c r="B84" s="146"/>
      <c r="C84" s="93"/>
      <c r="D84" s="146"/>
      <c r="E84" s="93"/>
      <c r="F84" s="93"/>
      <c r="G84" s="93"/>
      <c r="H84" s="93"/>
      <c r="I84" s="93"/>
    </row>
    <row r="85" spans="1:9" ht="20.25" customHeight="1">
      <c r="A85" s="93"/>
      <c r="B85" s="146"/>
      <c r="C85" s="93"/>
      <c r="D85" s="146"/>
      <c r="E85" s="93"/>
      <c r="F85" s="93"/>
      <c r="G85" s="93"/>
      <c r="H85" s="93"/>
      <c r="I85" s="93"/>
    </row>
    <row r="86" spans="1:9" ht="20.25" customHeight="1">
      <c r="A86" s="93"/>
      <c r="B86" s="146"/>
      <c r="C86" s="93"/>
      <c r="D86" s="146"/>
      <c r="E86" s="93"/>
      <c r="F86" s="93"/>
      <c r="G86" s="93"/>
      <c r="H86" s="93"/>
      <c r="I86" s="93"/>
    </row>
    <row r="87" spans="1:9" ht="20.25" customHeight="1">
      <c r="A87" s="93"/>
      <c r="B87" s="146"/>
      <c r="C87" s="93"/>
      <c r="D87" s="146"/>
      <c r="E87" s="93"/>
      <c r="F87" s="93"/>
      <c r="G87" s="93"/>
      <c r="H87" s="93"/>
      <c r="I87" s="93"/>
    </row>
    <row r="88" spans="1:9" ht="20.25" customHeight="1">
      <c r="A88" s="93"/>
      <c r="B88" s="146"/>
      <c r="C88" s="93"/>
      <c r="D88" s="146"/>
      <c r="E88" s="93"/>
      <c r="F88" s="93"/>
      <c r="G88" s="93"/>
      <c r="H88" s="93"/>
      <c r="I88" s="93"/>
    </row>
    <row r="89" spans="1:9" ht="20.25" customHeight="1">
      <c r="A89" s="93"/>
      <c r="B89" s="146"/>
      <c r="C89" s="93"/>
      <c r="D89" s="146"/>
      <c r="E89" s="93"/>
      <c r="F89" s="93"/>
      <c r="G89" s="93"/>
      <c r="H89" s="93"/>
      <c r="I89" s="93"/>
    </row>
  </sheetData>
  <mergeCells count="18">
    <mergeCell ref="B49:H49"/>
    <mergeCell ref="B44:D44"/>
    <mergeCell ref="F44:H44"/>
    <mergeCell ref="B45:D45"/>
    <mergeCell ref="F45:H45"/>
    <mergeCell ref="B47:D47"/>
    <mergeCell ref="F47:H47"/>
    <mergeCell ref="B46:D46"/>
    <mergeCell ref="F46:H46"/>
    <mergeCell ref="B4:D4"/>
    <mergeCell ref="F4:H4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70866141732283505" right="0.70866141732283505" top="0.74803149606299202" bottom="0.74803149606299202" header="0.31496062992126" footer="0.31496062992126"/>
  <pageSetup paperSize="9" scale="73" firstPageNumber="10" fitToHeight="0" orientation="portrait" useFirstPageNumber="1" r:id="rId1"/>
  <headerFooter>
    <oddFooter>&amp;L&amp;"Times New Roman,Regular"&amp;11The accompanying notes are an integral part of these interim financial statements.
&amp;C&amp;"Angsana New,Italic"&amp;14
&amp;"Times New Roman,Regular"&amp;11&amp;P</oddFooter>
  </headerFooter>
  <rowBreaks count="1" manualBreakCount="1">
    <brk id="40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C3468-A96E-4B34-B3BE-AA8EEA827D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9D85CB-8E76-48C3-9D7E-C4B992C0AE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FC33EAD-BA29-4901-AF70-8D462DAD3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(3-5)</vt:lpstr>
      <vt:lpstr>SOCI (6-7)</vt:lpstr>
      <vt:lpstr>SCE-Conso (8)</vt:lpstr>
      <vt:lpstr>SCE-Separate (9)</vt:lpstr>
      <vt:lpstr>SCF (10-11)</vt:lpstr>
      <vt:lpstr>'SCE-Conso (8)'!Print_Area</vt:lpstr>
      <vt:lpstr>'SCE-Separate (9)'!Print_Area</vt:lpstr>
      <vt:lpstr>'SCF (10-11)'!Print_Area</vt:lpstr>
      <vt:lpstr>'SFP (3-5)'!Print_Area</vt:lpstr>
      <vt:lpstr>'SOCI (6-7)'!Print_Area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Patcharee Suriyasuttiwong</cp:lastModifiedBy>
  <cp:lastPrinted>2026-05-13T03:27:13Z</cp:lastPrinted>
  <dcterms:created xsi:type="dcterms:W3CDTF">2006-01-06T08:39:44Z</dcterms:created>
  <dcterms:modified xsi:type="dcterms:W3CDTF">2026-05-14T10:38:52Z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