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2026\Q1'2026\"/>
    </mc:Choice>
  </mc:AlternateContent>
  <xr:revisionPtr revIDLastSave="0" documentId="13_ncr:1_{54E4DFF6-7970-4927-A641-AB241451AF8A}" xr6:coauthVersionLast="47" xr6:coauthVersionMax="47" xr10:uidLastSave="{00000000-0000-0000-0000-000000000000}"/>
  <bookViews>
    <workbookView xWindow="-108" yWindow="-108" windowWidth="23256" windowHeight="12456" tabRatio="719" activeTab="4" xr2:uid="{00000000-000D-0000-FFFF-FFFF00000000}"/>
  </bookViews>
  <sheets>
    <sheet name="BS" sheetId="8" r:id="rId1"/>
    <sheet name="PL" sheetId="11" r:id="rId2"/>
    <sheet name="CE Conso" sheetId="12" r:id="rId3"/>
    <sheet name="CE only" sheetId="13" r:id="rId4"/>
    <sheet name="CF" sheetId="14" r:id="rId5"/>
    <sheet name="000" sheetId="2" state="veryHidden" r:id="rId6"/>
  </sheets>
  <definedNames>
    <definedName name="_xlnm.Print_Area" localSheetId="0">BS!$A$1:$L$114</definedName>
    <definedName name="_xlnm.Print_Area" localSheetId="2">'CE Conso'!$A$1:$R$23</definedName>
    <definedName name="_xlnm.Print_Area" localSheetId="3">'CE only'!$A$1:$N$22</definedName>
    <definedName name="_xlnm.Print_Area" localSheetId="4">CF!$A$1:$L$78</definedName>
    <definedName name="_xlnm.Print_Area" localSheetId="1">PL!$A$1:$L$53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1" l="1"/>
  <c r="E13" i="11"/>
  <c r="E19" i="11" s="1"/>
  <c r="E22" i="11" s="1"/>
  <c r="E62" i="8"/>
  <c r="E20" i="8"/>
  <c r="K99" i="8"/>
  <c r="I99" i="8"/>
  <c r="G99" i="8"/>
  <c r="O18" i="12"/>
  <c r="G100" i="8"/>
  <c r="G98" i="8"/>
  <c r="G97" i="8"/>
  <c r="G95" i="8"/>
  <c r="G94" i="8"/>
  <c r="I97" i="8" l="1"/>
  <c r="I95" i="8"/>
  <c r="I94" i="8"/>
  <c r="E97" i="8"/>
  <c r="E95" i="8"/>
  <c r="E94" i="8"/>
  <c r="K11" i="13" l="1"/>
  <c r="O12" i="12"/>
  <c r="K12" i="12"/>
  <c r="K9" i="14" l="1"/>
  <c r="G9" i="14"/>
  <c r="G21" i="14" s="1"/>
  <c r="G34" i="14" s="1"/>
  <c r="G37" i="14" s="1"/>
  <c r="E9" i="14"/>
  <c r="E21" i="14" s="1"/>
  <c r="E34" i="14" s="1"/>
  <c r="E37" i="14" s="1"/>
  <c r="K66" i="14"/>
  <c r="K56" i="14"/>
  <c r="K26" i="14"/>
  <c r="K13" i="14"/>
  <c r="G66" i="14"/>
  <c r="G56" i="14"/>
  <c r="I14" i="13"/>
  <c r="G14" i="13"/>
  <c r="E14" i="13"/>
  <c r="I13" i="13"/>
  <c r="G13" i="13"/>
  <c r="E13" i="13"/>
  <c r="K12" i="13"/>
  <c r="M12" i="13" s="1"/>
  <c r="K13" i="13"/>
  <c r="M10" i="13"/>
  <c r="I15" i="12"/>
  <c r="G15" i="12"/>
  <c r="E15" i="12"/>
  <c r="O14" i="12"/>
  <c r="K14" i="12"/>
  <c r="I14" i="12"/>
  <c r="G14" i="12"/>
  <c r="E14" i="12"/>
  <c r="Q13" i="12"/>
  <c r="O15" i="12"/>
  <c r="K15" i="12"/>
  <c r="M11" i="12"/>
  <c r="K50" i="11"/>
  <c r="K45" i="11"/>
  <c r="K40" i="11"/>
  <c r="K18" i="11"/>
  <c r="K13" i="11"/>
  <c r="K19" i="11" s="1"/>
  <c r="K22" i="11" s="1"/>
  <c r="G18" i="11"/>
  <c r="G13" i="11"/>
  <c r="G19" i="11" s="1"/>
  <c r="G22" i="11" s="1"/>
  <c r="E56" i="14"/>
  <c r="I56" i="14"/>
  <c r="E66" i="14"/>
  <c r="I66" i="14"/>
  <c r="M16" i="13"/>
  <c r="K18" i="13"/>
  <c r="M18" i="13"/>
  <c r="E19" i="13"/>
  <c r="G19" i="13"/>
  <c r="I19" i="13"/>
  <c r="E20" i="13"/>
  <c r="G20" i="13"/>
  <c r="I20" i="13"/>
  <c r="M17" i="12"/>
  <c r="Q17" i="12" s="1"/>
  <c r="O20" i="12"/>
  <c r="Q19" i="12"/>
  <c r="E20" i="12"/>
  <c r="G20" i="12"/>
  <c r="I20" i="12"/>
  <c r="E21" i="12"/>
  <c r="G21" i="12"/>
  <c r="I21" i="12"/>
  <c r="I13" i="11"/>
  <c r="E24" i="11"/>
  <c r="I18" i="11"/>
  <c r="K21" i="14" l="1"/>
  <c r="K34" i="14" s="1"/>
  <c r="K37" i="14" s="1"/>
  <c r="K67" i="14" s="1"/>
  <c r="K69" i="14" s="1"/>
  <c r="G67" i="14"/>
  <c r="G69" i="14" s="1"/>
  <c r="I19" i="11"/>
  <c r="I22" i="11" s="1"/>
  <c r="K14" i="13"/>
  <c r="M11" i="13"/>
  <c r="Q11" i="12"/>
  <c r="M12" i="12"/>
  <c r="O21" i="12"/>
  <c r="E100" i="8" s="1"/>
  <c r="E67" i="14"/>
  <c r="E69" i="14" s="1"/>
  <c r="K24" i="11"/>
  <c r="G24" i="11"/>
  <c r="E43" i="11"/>
  <c r="E40" i="11" s="1"/>
  <c r="E29" i="11"/>
  <c r="E48" i="11" s="1"/>
  <c r="E45" i="11" s="1"/>
  <c r="I24" i="11" l="1"/>
  <c r="I9" i="14"/>
  <c r="I21" i="14" s="1"/>
  <c r="I34" i="14" s="1"/>
  <c r="I37" i="14" s="1"/>
  <c r="I67" i="14" s="1"/>
  <c r="I69" i="14" s="1"/>
  <c r="M14" i="13"/>
  <c r="M13" i="13"/>
  <c r="Q12" i="12"/>
  <c r="Q14" i="12" s="1"/>
  <c r="M14" i="12"/>
  <c r="Q15" i="12"/>
  <c r="M15" i="12"/>
  <c r="E50" i="11"/>
  <c r="K18" i="12"/>
  <c r="K29" i="11"/>
  <c r="G43" i="11"/>
  <c r="G40" i="11" s="1"/>
  <c r="G29" i="11"/>
  <c r="G48" i="11" s="1"/>
  <c r="G45" i="11" s="1"/>
  <c r="K17" i="13" l="1"/>
  <c r="I29" i="11"/>
  <c r="I45" i="11" s="1"/>
  <c r="I40" i="11"/>
  <c r="I50" i="11" s="1"/>
  <c r="M18" i="12"/>
  <c r="K20" i="12"/>
  <c r="K21" i="12"/>
  <c r="E98" i="8" s="1"/>
  <c r="G50" i="11"/>
  <c r="M17" i="13" l="1"/>
  <c r="K19" i="13"/>
  <c r="K20" i="13"/>
  <c r="I98" i="8" s="1"/>
  <c r="Q18" i="12"/>
  <c r="M20" i="12"/>
  <c r="M21" i="12"/>
  <c r="I101" i="8"/>
  <c r="K73" i="8"/>
  <c r="I73" i="8"/>
  <c r="G73" i="8"/>
  <c r="E73" i="8"/>
  <c r="E74" i="8" s="1"/>
  <c r="K62" i="8"/>
  <c r="I62" i="8"/>
  <c r="G62" i="8"/>
  <c r="K30" i="8"/>
  <c r="I30" i="8"/>
  <c r="G30" i="8"/>
  <c r="E30" i="8"/>
  <c r="K20" i="8"/>
  <c r="I20" i="8"/>
  <c r="G20" i="8"/>
  <c r="M20" i="13" l="1"/>
  <c r="M19" i="13"/>
  <c r="G101" i="8"/>
  <c r="K101" i="8"/>
  <c r="E99" i="8"/>
  <c r="E101" i="8" s="1"/>
  <c r="E102" i="8" s="1"/>
  <c r="Q20" i="12"/>
  <c r="Q21" i="12"/>
  <c r="G74" i="8"/>
  <c r="I31" i="8"/>
  <c r="K31" i="8"/>
  <c r="I74" i="8"/>
  <c r="I102" i="8" s="1"/>
  <c r="E31" i="8"/>
  <c r="G31" i="8"/>
  <c r="K74" i="8"/>
  <c r="E103" i="8" l="1"/>
  <c r="I103" i="8"/>
  <c r="G102" i="8"/>
  <c r="G103" i="8" s="1"/>
  <c r="K102" i="8"/>
  <c r="K103" i="8" s="1"/>
</calcChain>
</file>

<file path=xl/sharedStrings.xml><?xml version="1.0" encoding="utf-8"?>
<sst xmlns="http://schemas.openxmlformats.org/spreadsheetml/2006/main" count="314" uniqueCount="194">
  <si>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</si>
  <si>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</si>
  <si>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</si>
  <si>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</si>
  <si>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</si>
  <si>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</si>
  <si>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</si>
  <si>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</si>
  <si>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</si>
  <si>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</si>
  <si>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</si>
  <si>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</si>
  <si>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</si>
  <si>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</si>
  <si>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</si>
  <si>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</si>
  <si>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รวมหนี้สิน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</si>
  <si>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</si>
  <si>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</si>
  <si>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</si>
  <si>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</si>
  <si>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</si>
  <si>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</si>
  <si>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</si>
  <si>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</si>
  <si>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</si>
  <si>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</si>
  <si>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</si>
  <si>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</si>
  <si>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</si>
  <si>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ค่าใช้จ่ายในการบริหาร</t>
  </si>
  <si>
    <t>จัดสรรแล้ว -</t>
  </si>
  <si>
    <t xml:space="preserve">   ส่วนที่ถึงกำหนดชำระภายในหนึ่งปี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</si>
  <si>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</si>
  <si>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</si>
  <si>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</si>
  <si>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 xml:space="preserve">   ทุนออกจำหน่ายและชำระเต็มมูลค่าแล้ว</t>
  </si>
  <si>
    <t xml:space="preserve">   ทุนจดทะเบียน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</si>
  <si>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</si>
  <si>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</si>
  <si>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</si>
  <si>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ต้นทุนขายและบริการ</t>
  </si>
  <si>
    <t>อสังหาริมทรัพย์เพื่อการลงทุน</t>
  </si>
  <si>
    <t>หนี้สินและส่วนของผู้ถือหุ้น (ต่อ)</t>
  </si>
  <si>
    <t>(หน่วย: พันบาท)</t>
  </si>
  <si>
    <t>งบการเงินรวม</t>
  </si>
  <si>
    <t>งบการเงินเฉพาะกิจการ</t>
  </si>
  <si>
    <t>ส่วนที่เป็นของผู้ถือหุ้นของบริษัทฯ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</si>
  <si>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</si>
  <si>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</si>
  <si>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</si>
  <si>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</si>
  <si>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มูลค่างานที่แล้วเสร็จแต่ยังไม่ได้เรียกเก็บ</t>
  </si>
  <si>
    <t>งานระหว่างก่อสร้าง</t>
  </si>
  <si>
    <t>เงินฝากธนาคารที่มีภาระค้ำประกัน</t>
  </si>
  <si>
    <t>สินทรัพย์ไม่มีตัวตน</t>
  </si>
  <si>
    <t>ค่าใช้จ่ายรอตัดบัญชี</t>
  </si>
  <si>
    <t>ต้นทุนงานบริการค้างจ่าย</t>
  </si>
  <si>
    <t>รายได้รับล่วงหน้า</t>
  </si>
  <si>
    <t>ส่วนของผู้มีส่วนได้เสียที่ไม่มีอำนาจควบคุมของบริษัทย่อย</t>
  </si>
  <si>
    <t>ของบริษัทฯ</t>
  </si>
  <si>
    <t>ภาษีเงินได้หัก ณ ที่จ่าย</t>
  </si>
  <si>
    <t>หนี้สินภาษีเงินได้รอการตัดบัญชี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</si>
  <si>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</si>
  <si>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</si>
  <si>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</si>
  <si>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</si>
  <si>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</si>
  <si>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</si>
  <si>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</si>
  <si>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</si>
  <si>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</si>
  <si>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</si>
  <si>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มูลค่างานที่แล้วเสร็จแต่ยังไม่ได้เรียกเก็บ</t>
  </si>
  <si>
    <t xml:space="preserve">   งานระหว่างก่อสร้าง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</si>
  <si>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</si>
  <si>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</si>
  <si>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</si>
  <si>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</si>
  <si>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</si>
  <si>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</si>
  <si>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</si>
  <si>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</si>
  <si>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</si>
  <si>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</si>
  <si>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</si>
  <si>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</si>
  <si>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</si>
  <si>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</si>
  <si>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ชำระคืนเงินกู้ยืมระยะยาวจากสถาบันการเงิน</t>
  </si>
  <si>
    <t>ข้อมูลกระแสเงินสดเปิดเผยเพิ่มเติม:</t>
  </si>
  <si>
    <t>รายการที่ไม่เกี่ยวข้องกับเงินสด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</si>
  <si>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</si>
  <si>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</si>
  <si>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หมายเหตุ</t>
  </si>
  <si>
    <t>กำไรขาดทุนเบ็ดเสร็จอื่น:</t>
  </si>
  <si>
    <t>การแบ่งปันกำไรขาดทุนเบ็ดเสร็จรวม</t>
  </si>
  <si>
    <t>กำไรขาดทุน: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</si>
  <si>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</si>
  <si>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</si>
  <si>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</si>
  <si>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</si>
  <si>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กรรมการ</t>
  </si>
  <si>
    <t>งบกำไรขาดทุนเบ็ดเสร็จ</t>
  </si>
  <si>
    <t>งบกำไรขาดทุนเบ็ดเสร็จ (ต่อ)</t>
  </si>
  <si>
    <t>จำนวนหุ้นสามัญถัวเฉลี่ยถ่วงน้ำหนัก (พันหุ้น)</t>
  </si>
  <si>
    <t xml:space="preserve">   ต้นทุนงานบริการค้างจ่าย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</si>
  <si>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</si>
  <si>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</si>
  <si>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รายได้รับล่วงหน้า</t>
  </si>
  <si>
    <t>ค่าใช้จ่ายในการขายและจัดจำหน่าย</t>
  </si>
  <si>
    <t>สินทรัพย์ทางการเงินหมุนเวียนอื่น</t>
  </si>
  <si>
    <t>รายได้ค่าเช่า</t>
  </si>
  <si>
    <t>ต้นทุนทางการเงิน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</si>
  <si>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</si>
  <si>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</si>
  <si>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</t>
  </si>
  <si>
    <t>สินทรัพย์ไม่มีตัวตนเพิ่มขึ้น</t>
  </si>
  <si>
    <t xml:space="preserve">   โอนสินทรัพย์สิทธิการใช้เป็นที่ดิน อาคารและอุปกรณ์</t>
  </si>
  <si>
    <t xml:space="preserve">   เจ้าหนี้จากการซื้อที่ดิน อาคารและอุปกรณ์</t>
  </si>
  <si>
    <t>รายได้จากสัญญาที่ทำกับลูกค้า</t>
  </si>
  <si>
    <t>รายได้ทางการเงิน</t>
  </si>
  <si>
    <t xml:space="preserve">   การได้มาซึ่งสินทรัพย์สิทธิการใช้และสินทรัพย์ไม่มีตัวตน</t>
  </si>
  <si>
    <t xml:space="preserve">      ภายใต้สัญญาเช่า</t>
  </si>
  <si>
    <t>กำไรจากการดำเนินงาน</t>
  </si>
  <si>
    <t>(หน่วย: พันบาท ยกเว้นกำไรต่อหุ้นแสดงเป็นบาท)</t>
  </si>
  <si>
    <t>สินทรัพย์ทางการเงินหมุนเวียนอื่นเพิ่มขึ้น</t>
  </si>
  <si>
    <t xml:space="preserve">   รายได้ทางการเงิน</t>
  </si>
  <si>
    <t xml:space="preserve">   ต้นทุนทางการเงิน</t>
  </si>
  <si>
    <t>บริษัท ไทย ออโต ทูลส์ แอนด์ ดาย จำกัด (มหาชน) และบริษัทย่อย</t>
  </si>
  <si>
    <t xml:space="preserve">      หุ้นสามัญ 400,000,000 หุ้น มูลค่าหุ้นละ 1 บาท</t>
  </si>
  <si>
    <t xml:space="preserve">   สำรองจากการประมาณการหนี้สิน (กลับรายการ)</t>
  </si>
  <si>
    <t>ทุนเรือนหุ้นที่ออก</t>
  </si>
  <si>
    <t>สำรองตามกฎหมาย</t>
  </si>
  <si>
    <t>ไม่มีอำนาจควบคุม</t>
  </si>
  <si>
    <t>ยังไม่ได้จัดสรร</t>
  </si>
  <si>
    <t>ค่าใช้จ่ายรอตัดบัญชีเพิ่มขึ้น</t>
  </si>
  <si>
    <t>กำไรก่อนค่าใช้จ่ายภาษีเงินได้</t>
  </si>
  <si>
    <t>ค่าใช้จ่ายภาษีเงินได้</t>
  </si>
  <si>
    <t xml:space="preserve">การแบ่งปันกำไร </t>
  </si>
  <si>
    <t xml:space="preserve">กำไรต่อหุ้นขั้นพื้นฐาน </t>
  </si>
  <si>
    <t>กำไรส่วนที่เป็นของผู้ถือหุ้นของบริษัทฯ (บาท)</t>
  </si>
  <si>
    <t>กำไรก่อนภาษี</t>
  </si>
  <si>
    <t>รายการปรับกระทบยอดกำไรก่อนภาษีเป็นเงินสดรับ (จ่าย)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</si>
  <si>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</si>
  <si>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</si>
  <si>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</si>
  <si>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</si>
  <si>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</si>
  <si>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</si>
  <si>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ส่วนเกินมูลค่า</t>
  </si>
  <si>
    <t>หุ้นสามัญ</t>
  </si>
  <si>
    <t>รวม</t>
  </si>
  <si>
    <t xml:space="preserve">   สถาบันการเงิน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</si>
  <si>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</si>
  <si>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</si>
  <si>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</si>
  <si>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ส่วนเกินมูลค่าหุ้นสามัญ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</si>
  <si>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</si>
  <si>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</si>
  <si>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</si>
  <si>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</si>
  <si>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เงินให้กู้ยืมระยะสั้นแก่กิจการที่เกี่ยวข้องกัน</t>
  </si>
  <si>
    <t>ประมาณการหนี้สินหมุนเวียนอื่น</t>
  </si>
  <si>
    <t xml:space="preserve">   ประมาณการหนี้สินไม่หมุนเวียนสำหรับผลประโยชน์พนักงาน</t>
  </si>
  <si>
    <t>ยอดคงเหลือ ณ วันที่ 1 มกราคม 2568</t>
  </si>
  <si>
    <t>เงินสดรับจากการขายและเช่ากลับคืน</t>
  </si>
  <si>
    <t xml:space="preserve">   สถาบันการเงินเพิ่มขึ้น(ลดลง)</t>
  </si>
  <si>
    <t>ณ วันที่ 31 มีนาคม 2569</t>
  </si>
  <si>
    <t>31 มีนาคม 2569</t>
  </si>
  <si>
    <t>31 ธันวาคม 2568</t>
  </si>
  <si>
    <t>หนี้สินตามสัญญาขายและเช่ากลับคืนที่ถึงกำหนดชำระ</t>
  </si>
  <si>
    <t xml:space="preserve">   ภายในหนึ่งปี</t>
  </si>
  <si>
    <t>หนี้สินตามสัญญาขายและเช่ากลับคืน - สุทธิจากส่วนที่</t>
  </si>
  <si>
    <t xml:space="preserve">   ถึงกำหนดชำระภายในหนึ่งปี</t>
  </si>
  <si>
    <t>ยอดคงเหลือ ณ วันที่ 31 มีนาคม 2568</t>
  </si>
  <si>
    <t>เงินกู้ยืมระยะสั้นจากกิจการที่เกี่ยวข้องกันเพิ่มขึ้น(ลดลง)</t>
  </si>
  <si>
    <t xml:space="preserve">   สินทรัพย์ไม่หมุนเวียนอื่น</t>
  </si>
  <si>
    <t xml:space="preserve">   โอนกลับการปรับลดสินค้าคงเหลือเป็นมูลค่าสุทธิที่จะได้รับ 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</si>
  <si>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</si>
  <si>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</si>
  <si>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</si>
  <si>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</si>
  <si>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2, 3</t>
  </si>
  <si>
    <t>2, 7</t>
  </si>
  <si>
    <t>ชำระคืนหนี้สินตามสัญญาเช่า</t>
  </si>
  <si>
    <t>ชำระคืนหนี้สินตามสัญญาขายและเช่ากลับคืน</t>
  </si>
  <si>
    <t>เงินสดรับจากเงินกู้ยืมระยะยาวจากสถาบันการเงิน</t>
  </si>
  <si>
    <t>เงินฝากธนาคารที่มีภาระค้ำประกันเพิ่มขึ้น</t>
  </si>
  <si>
    <t xml:space="preserve">   ขาดทุนจากการจำหน่ายและตัดจำหน่ายที่ดิน อาคารและอุปกรณ์</t>
  </si>
  <si>
    <t>เงินให้กู้ยืมระยะสั้นแก่กิจการที่เกี่ยวข้องกันลดลง</t>
  </si>
  <si>
    <t>เงินสดสุทธิจาก(ใช้ไปใน)กิจกรรมลงทุน</t>
  </si>
  <si>
    <t xml:space="preserve">      และสินทรัพย์ไม่มีตัวตน</t>
  </si>
  <si>
    <t>เงินสดสุทธิจาก(ใช้ไปใน)กิจกรรมดำเนินงาน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</si>
</sst>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106">
    <xf numFmtId="0" fontId="0" fillId="0" borderId="0" xfId="0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/>
    <xf numFmtId="4" fontId="9" fillId="0" borderId="0" xfId="1" applyFont="1" applyFill="1" applyAlignment="1"/>
    <xf numFmtId="3" fontId="9" fillId="0" borderId="0" xfId="1" applyNumberFormat="1" applyFont="1" applyFill="1" applyAlignment="1"/>
    <xf numFmtId="41" fontId="9" fillId="0" borderId="3" xfId="4" applyNumberFormat="1" applyFont="1" applyFill="1" applyBorder="1" applyAlignment="1"/>
    <xf numFmtId="9" fontId="9" fillId="0" borderId="0" xfId="17" applyFont="1" applyFill="1" applyAlignment="1"/>
    <xf numFmtId="41" fontId="9" fillId="0" borderId="5" xfId="4" applyNumberFormat="1" applyFont="1" applyFill="1" applyBorder="1" applyAlignment="1"/>
    <xf numFmtId="41" fontId="9" fillId="0" borderId="6" xfId="4" applyNumberFormat="1" applyFont="1" applyFill="1" applyBorder="1" applyAlignment="1"/>
    <xf numFmtId="168" fontId="9" fillId="0" borderId="0" xfId="4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37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168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8" fontId="9" fillId="0" borderId="0" xfId="0" applyNumberFormat="1" applyFont="1"/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/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13" fillId="0" borderId="0" xfId="0" applyNumberFormat="1" applyFont="1"/>
    <xf numFmtId="41" fontId="9" fillId="0" borderId="3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41" fontId="9" fillId="0" borderId="0" xfId="0" applyNumberFormat="1" applyFont="1" applyAlignment="1">
      <alignment horizontal="right"/>
    </xf>
    <xf numFmtId="41" fontId="9" fillId="0" borderId="5" xfId="0" applyNumberFormat="1" applyFont="1" applyBorder="1" applyAlignment="1">
      <alignment horizontal="center"/>
    </xf>
    <xf numFmtId="0" fontId="8" fillId="0" borderId="0" xfId="0" quotePrefix="1" applyFont="1" applyAlignment="1">
      <alignment horizontal="left"/>
    </xf>
    <xf numFmtId="41" fontId="9" fillId="0" borderId="6" xfId="0" applyNumberFormat="1" applyFont="1" applyBorder="1" applyAlignment="1">
      <alignment horizontal="center"/>
    </xf>
    <xf numFmtId="37" fontId="9" fillId="0" borderId="0" xfId="0" applyNumberFormat="1" applyFont="1"/>
    <xf numFmtId="41" fontId="13" fillId="0" borderId="0" xfId="0" applyNumberFormat="1" applyFont="1" applyAlignment="1">
      <alignment horizontal="right"/>
    </xf>
    <xf numFmtId="0" fontId="8" fillId="0" borderId="0" xfId="14" applyFont="1" applyAlignment="1">
      <alignment horizontal="left"/>
    </xf>
    <xf numFmtId="0" fontId="9" fillId="0" borderId="0" xfId="14" applyFont="1"/>
    <xf numFmtId="0" fontId="8" fillId="0" borderId="0" xfId="14" applyFont="1"/>
    <xf numFmtId="0" fontId="9" fillId="0" borderId="0" xfId="14" applyFont="1" applyAlignment="1">
      <alignment horizontal="right"/>
    </xf>
    <xf numFmtId="0" fontId="9" fillId="0" borderId="0" xfId="14" applyFont="1" applyAlignment="1">
      <alignment horizontal="center"/>
    </xf>
    <xf numFmtId="0" fontId="9" fillId="0" borderId="3" xfId="14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1" fillId="0" borderId="0" xfId="14" applyFont="1" applyAlignment="1">
      <alignment horizontal="center"/>
    </xf>
    <xf numFmtId="41" fontId="9" fillId="0" borderId="0" xfId="14" applyNumberFormat="1" applyFont="1"/>
    <xf numFmtId="168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0" fontId="9" fillId="0" borderId="4" xfId="14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 vertical="top"/>
    </xf>
    <xf numFmtId="37" fontId="9" fillId="0" borderId="0" xfId="13" quotePrefix="1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right"/>
    </xf>
    <xf numFmtId="37" fontId="8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center" vertical="top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/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41" fontId="9" fillId="0" borderId="5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41" fontId="9" fillId="0" borderId="3" xfId="0" applyNumberFormat="1" applyFont="1" applyBorder="1" applyAlignment="1">
      <alignment horizontal="right"/>
    </xf>
    <xf numFmtId="49" fontId="12" fillId="0" borderId="0" xfId="0" applyNumberFormat="1" applyFont="1"/>
    <xf numFmtId="169" fontId="12" fillId="0" borderId="0" xfId="0" applyNumberFormat="1" applyFont="1"/>
    <xf numFmtId="1" fontId="12" fillId="0" borderId="0" xfId="0" applyNumberFormat="1" applyFont="1" applyAlignment="1">
      <alignment horizontal="center"/>
    </xf>
    <xf numFmtId="41" fontId="9" fillId="0" borderId="3" xfId="0" applyNumberFormat="1" applyFont="1" applyBorder="1"/>
    <xf numFmtId="0" fontId="13" fillId="0" borderId="0" xfId="0" applyFont="1" applyAlignment="1">
      <alignment horizontal="right"/>
    </xf>
    <xf numFmtId="41" fontId="12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0" xfId="0" applyNumberFormat="1" applyFont="1"/>
    <xf numFmtId="41" fontId="9" fillId="0" borderId="6" xfId="0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center"/>
    </xf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49" fontId="13" fillId="0" borderId="0" xfId="0" applyNumberFormat="1" applyFont="1"/>
    <xf numFmtId="41" fontId="13" fillId="0" borderId="7" xfId="0" applyNumberFormat="1" applyFont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170" fontId="9" fillId="0" borderId="0" xfId="0" applyNumberFormat="1" applyFont="1"/>
    <xf numFmtId="0" fontId="10" fillId="0" borderId="0" xfId="0" applyFont="1" applyAlignment="1">
      <alignment horizontal="center" vertical="top"/>
    </xf>
    <xf numFmtId="0" fontId="9" fillId="0" borderId="3" xfId="0" quotePrefix="1" applyFont="1" applyBorder="1" applyAlignment="1">
      <alignment horizontal="center" vertical="top"/>
    </xf>
    <xf numFmtId="1" fontId="10" fillId="0" borderId="0" xfId="0" applyNumberFormat="1" applyFont="1" applyAlignment="1">
      <alignment horizontal="center" vertical="top"/>
    </xf>
    <xf numFmtId="168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/>
    </xf>
    <xf numFmtId="37" fontId="9" fillId="0" borderId="6" xfId="0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right"/>
    </xf>
    <xf numFmtId="0" fontId="9" fillId="0" borderId="8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0" xfId="14" applyFont="1" applyAlignment="1">
      <alignment horizontal="left"/>
    </xf>
    <xf numFmtId="168" fontId="8" fillId="0" borderId="3" xfId="0" applyNumberFormat="1" applyFont="1" applyBorder="1" applyAlignment="1">
      <alignment horizontal="center" vertical="top"/>
    </xf>
    <xf numFmtId="168" fontId="9" fillId="0" borderId="5" xfId="0" applyNumberFormat="1" applyFont="1" applyBorder="1" applyAlignment="1">
      <alignment horizontal="center" vertical="top"/>
    </xf>
    <xf numFmtId="0" fontId="9" fillId="0" borderId="3" xfId="14" applyFont="1" applyBorder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ce-t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3" xfId="11" xr:uid="{00000000-0005-0000-0000-00000B000000}"/>
    <cellStyle name="Normal 5" xfId="12" xr:uid="{00000000-0005-0000-0000-00000C000000}"/>
    <cellStyle name="Normal_ce-t" xfId="13" xr:uid="{00000000-0005-0000-0000-00000D000000}"/>
    <cellStyle name="Normal_CE-Thai" xfId="14" xr:uid="{00000000-0005-0000-0000-00000E000000}"/>
    <cellStyle name="Percent" xfId="17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showGridLines="0" view="pageBreakPreview" zoomScale="85" zoomScaleNormal="85" zoomScaleSheetLayoutView="85" workbookViewId="0">
      <selection activeCell="E71" sqref="E71:E72"/>
    </sheetView>
  </sheetViews>
  <sheetFormatPr defaultColWidth="9.33203125" defaultRowHeight="21.9" customHeight="1"/>
  <cols>
    <col min="1" max="1" width="39.109375" style="12" customWidth="1"/>
    <col min="2" max="2" width="1.6640625" style="12" customWidth="1"/>
    <col min="3" max="3" width="6.44140625" style="12" customWidth="1"/>
    <col min="4" max="4" width="1" style="12" customWidth="1"/>
    <col min="5" max="5" width="13.44140625" style="12" customWidth="1"/>
    <col min="6" max="6" width="1" style="12" customWidth="1"/>
    <col min="7" max="7" width="13.44140625" style="12" customWidth="1"/>
    <col min="8" max="8" width="1.44140625" style="12" customWidth="1"/>
    <col min="9" max="9" width="13.44140625" style="12" customWidth="1"/>
    <col min="10" max="10" width="0.88671875" style="12" customWidth="1"/>
    <col min="11" max="11" width="13.44140625" style="12" customWidth="1"/>
    <col min="12" max="12" width="0.44140625" style="12" customWidth="1"/>
    <col min="13" max="13" width="11.6640625" style="4" bestFit="1" customWidth="1"/>
    <col min="14" max="14" width="11.5546875" style="4" customWidth="1"/>
    <col min="15" max="15" width="10.6640625" style="12" customWidth="1"/>
    <col min="16" max="16" width="10.44140625" style="12" bestFit="1" customWidth="1"/>
    <col min="17" max="17" width="8.6640625" style="12" bestFit="1" customWidth="1"/>
    <col min="18" max="18" width="9.5546875" style="12" bestFit="1" customWidth="1"/>
    <col min="19" max="19" width="10.33203125" style="12" customWidth="1"/>
    <col min="20" max="16384" width="9.33203125" style="12"/>
  </cols>
  <sheetData>
    <row r="1" spans="1:14" ht="21.9" customHeight="1">
      <c r="A1" s="63" t="s">
        <v>129</v>
      </c>
      <c r="B1" s="60"/>
      <c r="C1" s="16"/>
      <c r="D1" s="16"/>
      <c r="E1" s="16"/>
      <c r="F1" s="16"/>
      <c r="G1" s="16"/>
      <c r="H1" s="60"/>
      <c r="I1" s="60"/>
      <c r="J1" s="60"/>
      <c r="K1" s="38"/>
      <c r="L1" s="60"/>
    </row>
    <row r="2" spans="1:14" ht="21.9" customHeight="1">
      <c r="A2" s="63" t="s">
        <v>144</v>
      </c>
      <c r="B2" s="60"/>
      <c r="C2" s="16"/>
      <c r="D2" s="16"/>
      <c r="E2" s="16"/>
      <c r="F2" s="16"/>
      <c r="G2" s="16"/>
      <c r="H2" s="60"/>
      <c r="I2" s="61"/>
      <c r="J2" s="60"/>
      <c r="K2" s="61"/>
      <c r="L2" s="60"/>
    </row>
    <row r="3" spans="1:14" ht="21.9" customHeight="1">
      <c r="A3" s="11" t="s">
        <v>168</v>
      </c>
      <c r="B3" s="60"/>
      <c r="C3" s="16"/>
      <c r="D3" s="16"/>
      <c r="E3" s="16"/>
      <c r="F3" s="16"/>
      <c r="G3" s="16"/>
      <c r="H3" s="60"/>
      <c r="I3" s="61"/>
      <c r="J3" s="60"/>
      <c r="K3" s="61"/>
      <c r="L3" s="60"/>
    </row>
    <row r="4" spans="1:14" ht="21.9" customHeight="1">
      <c r="B4" s="60"/>
      <c r="C4" s="16"/>
      <c r="D4" s="16"/>
      <c r="E4" s="16"/>
      <c r="F4" s="16"/>
      <c r="G4" s="16"/>
      <c r="H4" s="60"/>
      <c r="I4" s="19"/>
      <c r="J4" s="60"/>
      <c r="K4" s="19" t="s">
        <v>44</v>
      </c>
      <c r="L4" s="60"/>
    </row>
    <row r="5" spans="1:14" ht="21.9" customHeight="1">
      <c r="B5" s="60"/>
      <c r="C5" s="16"/>
      <c r="D5" s="16"/>
      <c r="E5" s="98" t="s">
        <v>45</v>
      </c>
      <c r="F5" s="98"/>
      <c r="G5" s="98"/>
      <c r="H5" s="60"/>
      <c r="I5" s="99" t="s">
        <v>46</v>
      </c>
      <c r="J5" s="99"/>
      <c r="K5" s="99"/>
      <c r="L5" s="60"/>
    </row>
    <row r="6" spans="1:14" ht="21.9" customHeight="1">
      <c r="B6" s="60"/>
      <c r="C6" s="89" t="s">
        <v>94</v>
      </c>
      <c r="D6" s="89"/>
      <c r="E6" s="90" t="s">
        <v>169</v>
      </c>
      <c r="F6" s="91"/>
      <c r="G6" s="90" t="s">
        <v>170</v>
      </c>
      <c r="H6" s="92"/>
      <c r="I6" s="90" t="s">
        <v>169</v>
      </c>
      <c r="J6" s="91"/>
      <c r="K6" s="90" t="s">
        <v>170</v>
      </c>
      <c r="L6" s="91"/>
    </row>
    <row r="7" spans="1:14" ht="21.9" customHeight="1">
      <c r="B7" s="60"/>
      <c r="C7" s="89"/>
      <c r="D7" s="89"/>
      <c r="E7" s="64" t="s">
        <v>98</v>
      </c>
      <c r="F7" s="91"/>
      <c r="G7" s="64" t="s">
        <v>99</v>
      </c>
      <c r="H7" s="92"/>
      <c r="I7" s="64" t="s">
        <v>98</v>
      </c>
      <c r="J7" s="91"/>
      <c r="K7" s="64" t="s">
        <v>99</v>
      </c>
      <c r="L7" s="91"/>
    </row>
    <row r="8" spans="1:14" ht="21.9" customHeight="1">
      <c r="B8" s="60"/>
      <c r="C8" s="89"/>
      <c r="D8" s="89"/>
      <c r="E8" s="64" t="s">
        <v>100</v>
      </c>
      <c r="F8" s="91"/>
      <c r="G8" s="64"/>
      <c r="H8" s="92"/>
      <c r="I8" s="64" t="s">
        <v>100</v>
      </c>
      <c r="J8" s="91"/>
      <c r="K8" s="64"/>
      <c r="L8" s="91"/>
    </row>
    <row r="9" spans="1:14" ht="21.9" customHeight="1">
      <c r="A9" s="66" t="s">
        <v>20</v>
      </c>
      <c r="B9" s="42"/>
      <c r="C9" s="42"/>
      <c r="D9" s="42"/>
      <c r="E9" s="42"/>
      <c r="F9" s="42"/>
      <c r="G9" s="42"/>
      <c r="H9" s="42"/>
      <c r="M9" s="12"/>
      <c r="N9" s="12"/>
    </row>
    <row r="10" spans="1:14" ht="21.9" customHeight="1">
      <c r="A10" s="66" t="s">
        <v>0</v>
      </c>
      <c r="B10" s="42"/>
      <c r="C10" s="69"/>
      <c r="D10" s="42"/>
      <c r="E10" s="42"/>
      <c r="F10" s="42"/>
      <c r="G10" s="42"/>
      <c r="H10" s="42"/>
      <c r="M10" s="12"/>
      <c r="N10" s="12"/>
    </row>
    <row r="11" spans="1:14" ht="21.9" customHeight="1">
      <c r="A11" s="71" t="s">
        <v>21</v>
      </c>
      <c r="B11" s="42"/>
      <c r="C11" s="69"/>
      <c r="D11" s="42"/>
      <c r="E11" s="38">
        <v>25305</v>
      </c>
      <c r="F11" s="38"/>
      <c r="G11" s="38">
        <v>10626</v>
      </c>
      <c r="H11" s="38"/>
      <c r="I11" s="38">
        <v>15660</v>
      </c>
      <c r="J11" s="38"/>
      <c r="K11" s="38">
        <v>1026</v>
      </c>
      <c r="M11" s="12"/>
      <c r="N11" s="12"/>
    </row>
    <row r="12" spans="1:14" ht="21.9" customHeight="1">
      <c r="A12" s="42" t="s">
        <v>158</v>
      </c>
      <c r="B12" s="42"/>
      <c r="C12" s="69" t="s">
        <v>183</v>
      </c>
      <c r="D12" s="42"/>
      <c r="E12" s="38">
        <v>355383</v>
      </c>
      <c r="F12" s="38"/>
      <c r="G12" s="38">
        <v>333563</v>
      </c>
      <c r="H12" s="38"/>
      <c r="I12" s="38">
        <v>133210</v>
      </c>
      <c r="J12" s="38"/>
      <c r="K12" s="38">
        <v>130574</v>
      </c>
      <c r="M12" s="12"/>
      <c r="N12" s="12"/>
    </row>
    <row r="13" spans="1:14" ht="21.9" customHeight="1">
      <c r="A13" s="42" t="s">
        <v>52</v>
      </c>
      <c r="B13" s="42"/>
      <c r="C13" s="69">
        <v>4</v>
      </c>
      <c r="D13" s="42"/>
      <c r="E13" s="38">
        <v>188800</v>
      </c>
      <c r="F13" s="38"/>
      <c r="G13" s="38">
        <v>180797</v>
      </c>
      <c r="H13" s="38"/>
      <c r="I13" s="38">
        <v>6423</v>
      </c>
      <c r="J13" s="38"/>
      <c r="K13" s="38">
        <v>301</v>
      </c>
      <c r="M13" s="12"/>
      <c r="N13" s="12"/>
    </row>
    <row r="14" spans="1:14" ht="21.9" customHeight="1">
      <c r="A14" s="42" t="s">
        <v>162</v>
      </c>
      <c r="B14" s="42"/>
      <c r="C14" s="69">
        <v>2</v>
      </c>
      <c r="D14" s="42"/>
      <c r="E14" s="38">
        <v>0</v>
      </c>
      <c r="F14" s="38"/>
      <c r="G14" s="38">
        <v>0</v>
      </c>
      <c r="H14" s="38"/>
      <c r="I14" s="38">
        <v>203870</v>
      </c>
      <c r="J14" s="38"/>
      <c r="K14" s="38">
        <v>228570</v>
      </c>
      <c r="M14" s="12"/>
      <c r="N14" s="12"/>
    </row>
    <row r="15" spans="1:14" ht="21.9" customHeight="1">
      <c r="A15" s="42" t="s">
        <v>53</v>
      </c>
      <c r="B15" s="42"/>
      <c r="C15" s="69"/>
      <c r="D15" s="42"/>
      <c r="E15" s="38">
        <v>2545</v>
      </c>
      <c r="F15" s="38"/>
      <c r="G15" s="38">
        <v>2705</v>
      </c>
      <c r="H15" s="38"/>
      <c r="I15" s="38">
        <v>0</v>
      </c>
      <c r="J15" s="38"/>
      <c r="K15" s="38">
        <v>0</v>
      </c>
      <c r="M15" s="12"/>
      <c r="N15" s="12"/>
    </row>
    <row r="16" spans="1:14" ht="21.9" customHeight="1">
      <c r="A16" s="71" t="s">
        <v>33</v>
      </c>
      <c r="B16" s="42"/>
      <c r="C16" s="69"/>
      <c r="D16" s="42"/>
      <c r="E16" s="38">
        <v>106810</v>
      </c>
      <c r="F16" s="38"/>
      <c r="G16" s="38">
        <v>116416</v>
      </c>
      <c r="H16" s="38"/>
      <c r="I16" s="38">
        <v>48664</v>
      </c>
      <c r="J16" s="38"/>
      <c r="K16" s="38">
        <v>56623</v>
      </c>
      <c r="L16" s="3"/>
      <c r="M16" s="3"/>
      <c r="N16" s="12"/>
    </row>
    <row r="17" spans="1:14" ht="21.9" customHeight="1">
      <c r="A17" s="71" t="s">
        <v>61</v>
      </c>
      <c r="B17" s="42"/>
      <c r="C17" s="69"/>
      <c r="D17" s="42"/>
      <c r="E17" s="38">
        <v>47489</v>
      </c>
      <c r="F17" s="38"/>
      <c r="G17" s="38">
        <v>39438</v>
      </c>
      <c r="H17" s="38"/>
      <c r="I17" s="38">
        <v>23638</v>
      </c>
      <c r="J17" s="38"/>
      <c r="K17" s="38">
        <v>20158</v>
      </c>
      <c r="M17" s="12"/>
      <c r="N17" s="12"/>
    </row>
    <row r="18" spans="1:14" ht="21.9" customHeight="1">
      <c r="A18" s="37" t="s">
        <v>111</v>
      </c>
      <c r="B18" s="42"/>
      <c r="C18" s="69"/>
      <c r="D18" s="42"/>
      <c r="E18" s="38">
        <v>983</v>
      </c>
      <c r="F18" s="38"/>
      <c r="G18" s="38">
        <v>892</v>
      </c>
      <c r="H18" s="38"/>
      <c r="I18" s="38">
        <v>279</v>
      </c>
      <c r="J18" s="38"/>
      <c r="K18" s="38">
        <v>230</v>
      </c>
      <c r="M18" s="12"/>
      <c r="N18" s="12"/>
    </row>
    <row r="19" spans="1:14" ht="21.9" customHeight="1">
      <c r="A19" s="71" t="s">
        <v>22</v>
      </c>
      <c r="B19" s="42"/>
      <c r="C19" s="69"/>
      <c r="D19" s="42"/>
      <c r="E19" s="38">
        <v>8974</v>
      </c>
      <c r="F19" s="38"/>
      <c r="G19" s="38">
        <v>7266</v>
      </c>
      <c r="H19" s="38"/>
      <c r="I19" s="38">
        <v>2572</v>
      </c>
      <c r="J19" s="38"/>
      <c r="K19" s="38">
        <v>1957</v>
      </c>
      <c r="M19" s="12"/>
      <c r="N19" s="12"/>
    </row>
    <row r="20" spans="1:14" ht="21.9" customHeight="1">
      <c r="A20" s="66" t="s">
        <v>1</v>
      </c>
      <c r="B20" s="42"/>
      <c r="C20" s="69"/>
      <c r="D20" s="42"/>
      <c r="E20" s="70">
        <f>SUM(E11:E19)</f>
        <v>736289</v>
      </c>
      <c r="F20" s="38"/>
      <c r="G20" s="70">
        <f>SUM(G11:G19)</f>
        <v>691703</v>
      </c>
      <c r="H20" s="38"/>
      <c r="I20" s="70">
        <f>SUM(I11:I19)</f>
        <v>434316</v>
      </c>
      <c r="J20" s="38"/>
      <c r="K20" s="70">
        <f>SUM(K11:K19)</f>
        <v>439439</v>
      </c>
      <c r="M20" s="12"/>
      <c r="N20" s="12"/>
    </row>
    <row r="21" spans="1:14" ht="21.9" customHeight="1">
      <c r="A21" s="66" t="s">
        <v>13</v>
      </c>
      <c r="B21" s="42"/>
      <c r="C21" s="69"/>
      <c r="D21" s="42"/>
      <c r="E21" s="38"/>
      <c r="F21" s="38"/>
      <c r="G21" s="38"/>
      <c r="H21" s="38"/>
      <c r="I21" s="38"/>
      <c r="J21" s="38"/>
      <c r="K21" s="38"/>
      <c r="M21" s="12"/>
      <c r="N21" s="12"/>
    </row>
    <row r="22" spans="1:14" ht="21.9" customHeight="1">
      <c r="A22" s="71" t="s">
        <v>54</v>
      </c>
      <c r="B22" s="42"/>
      <c r="C22" s="69"/>
      <c r="D22" s="42"/>
      <c r="E22" s="38">
        <v>32340</v>
      </c>
      <c r="F22" s="38"/>
      <c r="G22" s="38">
        <v>27340</v>
      </c>
      <c r="H22" s="38"/>
      <c r="I22" s="38">
        <v>6000</v>
      </c>
      <c r="J22" s="38"/>
      <c r="K22" s="38">
        <v>6000</v>
      </c>
      <c r="M22" s="12"/>
      <c r="N22" s="12"/>
    </row>
    <row r="23" spans="1:14" ht="21.9" customHeight="1">
      <c r="A23" s="71" t="s">
        <v>34</v>
      </c>
      <c r="B23" s="42"/>
      <c r="C23" s="69"/>
      <c r="D23" s="42"/>
      <c r="E23" s="38">
        <v>0</v>
      </c>
      <c r="F23" s="38"/>
      <c r="G23" s="38">
        <v>0</v>
      </c>
      <c r="H23" s="38"/>
      <c r="I23" s="38">
        <v>368600</v>
      </c>
      <c r="J23" s="38"/>
      <c r="K23" s="38">
        <v>368600</v>
      </c>
      <c r="M23" s="12"/>
      <c r="N23" s="12"/>
    </row>
    <row r="24" spans="1:14" ht="21.9" customHeight="1">
      <c r="A24" s="71" t="s">
        <v>42</v>
      </c>
      <c r="B24" s="42"/>
      <c r="C24" s="69"/>
      <c r="D24" s="42"/>
      <c r="E24" s="38">
        <v>0</v>
      </c>
      <c r="F24" s="38"/>
      <c r="G24" s="38">
        <v>0</v>
      </c>
      <c r="H24" s="38"/>
      <c r="I24" s="38">
        <v>54294</v>
      </c>
      <c r="J24" s="38"/>
      <c r="K24" s="38">
        <v>54709</v>
      </c>
      <c r="M24" s="12"/>
      <c r="N24" s="12"/>
    </row>
    <row r="25" spans="1:14" ht="21.9" customHeight="1">
      <c r="A25" s="71" t="s">
        <v>35</v>
      </c>
      <c r="B25" s="42"/>
      <c r="C25" s="69">
        <v>5</v>
      </c>
      <c r="D25" s="42"/>
      <c r="E25" s="38">
        <v>1348264</v>
      </c>
      <c r="F25" s="38"/>
      <c r="G25" s="38">
        <v>1363502</v>
      </c>
      <c r="H25" s="38"/>
      <c r="I25" s="38">
        <v>392185</v>
      </c>
      <c r="J25" s="38"/>
      <c r="K25" s="38">
        <v>396302</v>
      </c>
      <c r="M25" s="12"/>
      <c r="N25" s="12"/>
    </row>
    <row r="26" spans="1:14" ht="21.9" customHeight="1">
      <c r="A26" s="37" t="s">
        <v>114</v>
      </c>
      <c r="B26" s="42"/>
      <c r="C26" s="69"/>
      <c r="D26" s="42"/>
      <c r="E26" s="38">
        <v>54151</v>
      </c>
      <c r="F26" s="38"/>
      <c r="G26" s="38">
        <v>55445</v>
      </c>
      <c r="H26" s="38"/>
      <c r="I26" s="38">
        <v>13289</v>
      </c>
      <c r="J26" s="38"/>
      <c r="K26" s="38">
        <v>13551</v>
      </c>
      <c r="M26" s="12"/>
      <c r="N26" s="12"/>
    </row>
    <row r="27" spans="1:14" ht="21.9" customHeight="1">
      <c r="A27" s="71" t="s">
        <v>55</v>
      </c>
      <c r="B27" s="42"/>
      <c r="C27" s="69"/>
      <c r="D27" s="42"/>
      <c r="E27" s="38">
        <v>5619</v>
      </c>
      <c r="F27" s="38"/>
      <c r="G27" s="38">
        <v>6346</v>
      </c>
      <c r="H27" s="38"/>
      <c r="I27" s="38">
        <v>222</v>
      </c>
      <c r="J27" s="38"/>
      <c r="K27" s="38">
        <v>262</v>
      </c>
      <c r="M27" s="12"/>
      <c r="N27" s="12"/>
    </row>
    <row r="28" spans="1:14" ht="21.9" customHeight="1">
      <c r="A28" s="71" t="s">
        <v>56</v>
      </c>
      <c r="B28" s="42"/>
      <c r="C28" s="69"/>
      <c r="D28" s="42"/>
      <c r="E28" s="38">
        <v>16806</v>
      </c>
      <c r="F28" s="38"/>
      <c r="G28" s="38">
        <v>15268</v>
      </c>
      <c r="H28" s="38"/>
      <c r="I28" s="38">
        <v>11384</v>
      </c>
      <c r="J28" s="38"/>
      <c r="K28" s="38">
        <v>10164</v>
      </c>
      <c r="M28" s="12"/>
      <c r="N28" s="12"/>
    </row>
    <row r="29" spans="1:14" ht="21.9" customHeight="1">
      <c r="A29" s="71" t="s">
        <v>23</v>
      </c>
      <c r="B29" s="42"/>
      <c r="C29" s="69"/>
      <c r="D29" s="42"/>
      <c r="E29" s="38">
        <v>58</v>
      </c>
      <c r="F29" s="38"/>
      <c r="G29" s="38">
        <v>58</v>
      </c>
      <c r="H29" s="38"/>
      <c r="I29" s="38">
        <v>22</v>
      </c>
      <c r="J29" s="38"/>
      <c r="K29" s="38">
        <v>22</v>
      </c>
      <c r="M29" s="12"/>
      <c r="N29" s="12"/>
    </row>
    <row r="30" spans="1:14" ht="21.9" customHeight="1">
      <c r="A30" s="66" t="s">
        <v>12</v>
      </c>
      <c r="B30" s="42"/>
      <c r="C30" s="69"/>
      <c r="D30" s="42"/>
      <c r="E30" s="70">
        <f>SUM(E22:E29)</f>
        <v>1457238</v>
      </c>
      <c r="F30" s="38"/>
      <c r="G30" s="70">
        <f>SUM(G22:G29)</f>
        <v>1467959</v>
      </c>
      <c r="H30" s="38"/>
      <c r="I30" s="70">
        <f>SUM(I22:J29)</f>
        <v>845996</v>
      </c>
      <c r="J30" s="38"/>
      <c r="K30" s="70">
        <f>SUM(K22:L29)</f>
        <v>849610</v>
      </c>
      <c r="M30" s="12"/>
      <c r="N30" s="12"/>
    </row>
    <row r="31" spans="1:14" ht="21.9" customHeight="1" thickBot="1">
      <c r="A31" s="66" t="s">
        <v>2</v>
      </c>
      <c r="B31" s="42"/>
      <c r="C31" s="42"/>
      <c r="D31" s="42"/>
      <c r="E31" s="81">
        <f>E20+E30</f>
        <v>2193527</v>
      </c>
      <c r="F31" s="38"/>
      <c r="G31" s="81">
        <f>G20+G30</f>
        <v>2159662</v>
      </c>
      <c r="H31" s="38"/>
      <c r="I31" s="81">
        <f>I20+I30</f>
        <v>1280312</v>
      </c>
      <c r="J31" s="38"/>
      <c r="K31" s="81">
        <f>K20+K30</f>
        <v>1289049</v>
      </c>
      <c r="M31" s="12"/>
      <c r="N31" s="12"/>
    </row>
    <row r="32" spans="1:14" ht="21.9" customHeight="1" thickTop="1">
      <c r="A32" s="66"/>
      <c r="B32" s="42"/>
      <c r="C32" s="42"/>
      <c r="D32" s="42"/>
      <c r="E32" s="38"/>
      <c r="F32" s="38"/>
      <c r="G32" s="38"/>
      <c r="H32" s="38"/>
      <c r="M32" s="12"/>
      <c r="N32" s="12"/>
    </row>
    <row r="33" spans="1:14" ht="21.9" customHeight="1">
      <c r="A33" s="42" t="s">
        <v>3</v>
      </c>
      <c r="B33" s="42"/>
      <c r="C33" s="42"/>
      <c r="D33" s="42"/>
      <c r="E33" s="38"/>
      <c r="F33" s="38"/>
      <c r="G33" s="38"/>
      <c r="H33" s="38"/>
      <c r="M33" s="12"/>
      <c r="N33" s="12"/>
    </row>
    <row r="34" spans="1:14" ht="21.9" customHeight="1">
      <c r="A34" s="66"/>
      <c r="B34" s="42"/>
      <c r="C34" s="42"/>
      <c r="D34" s="42"/>
      <c r="E34" s="38"/>
      <c r="F34" s="38"/>
      <c r="G34" s="38"/>
      <c r="H34" s="38"/>
      <c r="M34" s="12"/>
      <c r="N34" s="12"/>
    </row>
    <row r="35" spans="1:14" ht="21.9" customHeight="1">
      <c r="A35" s="66"/>
      <c r="B35" s="42"/>
      <c r="C35" s="42"/>
      <c r="D35" s="42"/>
      <c r="E35" s="38"/>
      <c r="F35" s="38"/>
      <c r="G35" s="38"/>
      <c r="H35" s="38"/>
      <c r="M35" s="12"/>
      <c r="N35" s="12"/>
    </row>
    <row r="36" spans="1:14" ht="21.9" customHeight="1">
      <c r="A36" s="66"/>
      <c r="B36" s="42"/>
      <c r="C36" s="42"/>
      <c r="D36" s="42"/>
      <c r="E36" s="38"/>
      <c r="F36" s="38"/>
      <c r="G36" s="38"/>
      <c r="H36" s="38"/>
      <c r="M36" s="12"/>
      <c r="N36" s="12"/>
    </row>
    <row r="37" spans="1:14" ht="21.9" customHeight="1">
      <c r="A37" s="66"/>
      <c r="B37" s="42"/>
      <c r="C37" s="42"/>
      <c r="D37" s="42"/>
      <c r="E37" s="38"/>
      <c r="F37" s="38"/>
      <c r="G37" s="38"/>
      <c r="H37" s="38"/>
      <c r="M37" s="12"/>
      <c r="N37" s="12"/>
    </row>
    <row r="38" spans="1:14" ht="21.9" customHeight="1">
      <c r="B38" s="42"/>
      <c r="C38" s="42"/>
      <c r="D38" s="42"/>
      <c r="E38" s="42"/>
      <c r="F38" s="42"/>
      <c r="G38" s="42"/>
      <c r="H38" s="42"/>
      <c r="M38" s="12"/>
      <c r="N38" s="12"/>
    </row>
    <row r="39" spans="1:14" ht="21.9" customHeight="1">
      <c r="A39" s="11" t="s">
        <v>129</v>
      </c>
      <c r="B39" s="60"/>
      <c r="C39" s="16"/>
      <c r="D39" s="60"/>
      <c r="E39" s="60"/>
      <c r="F39" s="60"/>
      <c r="G39" s="60"/>
      <c r="H39" s="60"/>
      <c r="M39" s="12"/>
      <c r="N39" s="12"/>
    </row>
    <row r="40" spans="1:14" ht="21.9" customHeight="1">
      <c r="A40" s="63" t="s">
        <v>145</v>
      </c>
      <c r="B40" s="60"/>
      <c r="C40" s="16"/>
      <c r="D40" s="60"/>
      <c r="E40" s="61"/>
      <c r="F40" s="61"/>
      <c r="G40" s="61"/>
      <c r="H40" s="60"/>
      <c r="M40" s="12"/>
      <c r="N40" s="12"/>
    </row>
    <row r="41" spans="1:14" ht="21.9" customHeight="1">
      <c r="A41" s="11" t="s">
        <v>168</v>
      </c>
      <c r="B41" s="60"/>
      <c r="C41" s="16"/>
      <c r="D41" s="16"/>
      <c r="E41" s="16"/>
      <c r="F41" s="16"/>
      <c r="G41" s="16"/>
      <c r="H41" s="60"/>
      <c r="I41" s="61"/>
      <c r="J41" s="60"/>
      <c r="K41" s="61"/>
      <c r="L41" s="60"/>
    </row>
    <row r="42" spans="1:14" ht="21.9" customHeight="1">
      <c r="B42" s="60"/>
      <c r="C42" s="16"/>
      <c r="D42" s="16"/>
      <c r="E42" s="16"/>
      <c r="F42" s="16"/>
      <c r="G42" s="16"/>
      <c r="H42" s="60"/>
      <c r="I42" s="19"/>
      <c r="J42" s="60"/>
      <c r="K42" s="19" t="s">
        <v>44</v>
      </c>
      <c r="L42" s="60"/>
    </row>
    <row r="43" spans="1:14" ht="21.9" customHeight="1">
      <c r="B43" s="60"/>
      <c r="C43" s="16"/>
      <c r="D43" s="16"/>
      <c r="E43" s="98" t="s">
        <v>45</v>
      </c>
      <c r="F43" s="98"/>
      <c r="G43" s="98"/>
      <c r="H43" s="60"/>
      <c r="I43" s="99" t="s">
        <v>46</v>
      </c>
      <c r="J43" s="99"/>
      <c r="K43" s="99"/>
      <c r="L43" s="60"/>
    </row>
    <row r="44" spans="1:14" ht="21.9" customHeight="1">
      <c r="B44" s="60"/>
      <c r="C44" s="89" t="s">
        <v>94</v>
      </c>
      <c r="D44" s="89"/>
      <c r="E44" s="90" t="s">
        <v>169</v>
      </c>
      <c r="F44" s="91"/>
      <c r="G44" s="90" t="s">
        <v>170</v>
      </c>
      <c r="H44" s="92"/>
      <c r="I44" s="90" t="s">
        <v>169</v>
      </c>
      <c r="J44" s="91"/>
      <c r="K44" s="90" t="s">
        <v>170</v>
      </c>
      <c r="L44" s="91"/>
    </row>
    <row r="45" spans="1:14" ht="21.9" customHeight="1">
      <c r="B45" s="60"/>
      <c r="C45" s="89"/>
      <c r="D45" s="89"/>
      <c r="E45" s="64" t="s">
        <v>98</v>
      </c>
      <c r="F45" s="91"/>
      <c r="G45" s="64" t="s">
        <v>99</v>
      </c>
      <c r="H45" s="92"/>
      <c r="I45" s="64" t="s">
        <v>98</v>
      </c>
      <c r="J45" s="91"/>
      <c r="K45" s="64" t="s">
        <v>99</v>
      </c>
      <c r="L45" s="91"/>
    </row>
    <row r="46" spans="1:14" ht="21.9" customHeight="1">
      <c r="B46" s="60"/>
      <c r="C46" s="89"/>
      <c r="D46" s="89"/>
      <c r="E46" s="64" t="s">
        <v>100</v>
      </c>
      <c r="F46" s="91"/>
      <c r="G46" s="64"/>
      <c r="H46" s="92"/>
      <c r="I46" s="64" t="s">
        <v>100</v>
      </c>
      <c r="J46" s="91"/>
      <c r="K46" s="64"/>
      <c r="L46" s="91"/>
    </row>
    <row r="47" spans="1:14" ht="21.9" customHeight="1">
      <c r="A47" s="66" t="s">
        <v>24</v>
      </c>
      <c r="B47" s="42"/>
      <c r="C47" s="69"/>
      <c r="D47" s="42"/>
      <c r="E47" s="28"/>
      <c r="F47" s="28"/>
      <c r="G47" s="28"/>
      <c r="H47" s="42"/>
      <c r="I47" s="28"/>
      <c r="J47" s="28"/>
      <c r="K47" s="28"/>
      <c r="M47" s="12"/>
      <c r="N47" s="12"/>
    </row>
    <row r="48" spans="1:14" ht="21.9" customHeight="1">
      <c r="A48" s="66" t="s">
        <v>4</v>
      </c>
      <c r="B48" s="42"/>
      <c r="C48" s="69"/>
      <c r="D48" s="42"/>
      <c r="E48" s="42"/>
      <c r="F48" s="42"/>
      <c r="G48" s="42"/>
      <c r="H48" s="42"/>
      <c r="I48" s="42"/>
      <c r="J48" s="42"/>
      <c r="K48" s="42"/>
      <c r="M48" s="12"/>
      <c r="N48" s="12"/>
    </row>
    <row r="49" spans="1:14" ht="21.9" customHeight="1">
      <c r="A49" s="42" t="s">
        <v>88</v>
      </c>
      <c r="B49" s="42"/>
      <c r="C49" s="69"/>
      <c r="D49" s="42"/>
      <c r="E49" s="42"/>
      <c r="F49" s="42"/>
      <c r="G49" s="42"/>
      <c r="H49" s="42"/>
      <c r="I49" s="42"/>
      <c r="J49" s="42"/>
      <c r="K49" s="42"/>
      <c r="M49" s="12"/>
      <c r="N49" s="12"/>
    </row>
    <row r="50" spans="1:14" ht="21.9" customHeight="1">
      <c r="A50" s="42" t="s">
        <v>153</v>
      </c>
      <c r="B50" s="42"/>
      <c r="C50" s="69">
        <v>6</v>
      </c>
      <c r="D50" s="42"/>
      <c r="E50" s="38">
        <v>171613</v>
      </c>
      <c r="F50" s="38"/>
      <c r="G50" s="38">
        <v>154473</v>
      </c>
      <c r="H50" s="38"/>
      <c r="I50" s="38">
        <v>56158</v>
      </c>
      <c r="J50" s="38"/>
      <c r="K50" s="38">
        <v>55450</v>
      </c>
      <c r="M50" s="12"/>
      <c r="N50" s="12"/>
    </row>
    <row r="51" spans="1:14" ht="21.9" customHeight="1">
      <c r="A51" s="71" t="s">
        <v>159</v>
      </c>
      <c r="B51" s="42"/>
      <c r="C51" s="69" t="s">
        <v>184</v>
      </c>
      <c r="D51" s="42"/>
      <c r="E51" s="38">
        <v>437526</v>
      </c>
      <c r="F51" s="38"/>
      <c r="G51" s="38">
        <v>426087</v>
      </c>
      <c r="H51" s="38"/>
      <c r="I51" s="38">
        <v>172603</v>
      </c>
      <c r="J51" s="38"/>
      <c r="K51" s="38">
        <v>180640</v>
      </c>
      <c r="M51" s="12"/>
      <c r="N51" s="12"/>
    </row>
    <row r="52" spans="1:14" ht="21.9" customHeight="1">
      <c r="A52" s="71" t="s">
        <v>154</v>
      </c>
      <c r="B52" s="42"/>
      <c r="C52" s="69">
        <v>2</v>
      </c>
      <c r="D52" s="42"/>
      <c r="E52" s="38">
        <v>0</v>
      </c>
      <c r="F52" s="38"/>
      <c r="G52" s="38">
        <v>0</v>
      </c>
      <c r="H52" s="38"/>
      <c r="I52" s="38">
        <v>107600</v>
      </c>
      <c r="J52" s="38"/>
      <c r="K52" s="38">
        <v>103500</v>
      </c>
      <c r="M52" s="12"/>
      <c r="N52" s="12"/>
    </row>
    <row r="53" spans="1:14" ht="21.9" customHeight="1">
      <c r="A53" s="71" t="s">
        <v>38</v>
      </c>
      <c r="B53" s="42"/>
      <c r="C53" s="69"/>
      <c r="D53" s="42"/>
      <c r="E53" s="38"/>
      <c r="F53" s="38"/>
      <c r="G53" s="38"/>
      <c r="H53" s="38"/>
      <c r="I53" s="38"/>
      <c r="J53" s="38"/>
      <c r="K53" s="38"/>
      <c r="M53" s="12"/>
      <c r="N53" s="12"/>
    </row>
    <row r="54" spans="1:14" ht="21.9" customHeight="1">
      <c r="A54" s="71" t="s">
        <v>39</v>
      </c>
      <c r="B54" s="42"/>
      <c r="C54" s="69">
        <v>8</v>
      </c>
      <c r="D54" s="42"/>
      <c r="E54" s="38">
        <v>68846</v>
      </c>
      <c r="F54" s="38"/>
      <c r="G54" s="38">
        <v>71794</v>
      </c>
      <c r="H54" s="38"/>
      <c r="I54" s="38">
        <v>14904</v>
      </c>
      <c r="J54" s="38"/>
      <c r="K54" s="38">
        <v>23422</v>
      </c>
      <c r="M54" s="12"/>
      <c r="N54" s="12"/>
    </row>
    <row r="55" spans="1:14" ht="21.9" customHeight="1">
      <c r="A55" s="71" t="s">
        <v>115</v>
      </c>
      <c r="B55" s="42"/>
      <c r="C55" s="69">
        <v>9</v>
      </c>
      <c r="D55" s="42"/>
      <c r="E55" s="38">
        <v>10951</v>
      </c>
      <c r="F55" s="38"/>
      <c r="G55" s="38">
        <v>12542</v>
      </c>
      <c r="H55" s="38"/>
      <c r="I55" s="38">
        <v>3603</v>
      </c>
      <c r="J55" s="38"/>
      <c r="K55" s="38">
        <v>3701</v>
      </c>
      <c r="M55" s="12"/>
      <c r="N55" s="12"/>
    </row>
    <row r="56" spans="1:14" ht="21.9" customHeight="1">
      <c r="A56" s="71" t="s">
        <v>171</v>
      </c>
      <c r="B56" s="42"/>
      <c r="C56" s="69"/>
      <c r="D56" s="42"/>
      <c r="E56" s="38"/>
      <c r="F56" s="38"/>
      <c r="G56" s="38"/>
      <c r="H56" s="38"/>
      <c r="I56" s="38"/>
      <c r="J56" s="38"/>
      <c r="K56" s="38"/>
      <c r="M56" s="12"/>
      <c r="N56" s="12"/>
    </row>
    <row r="57" spans="1:14" ht="21.9" customHeight="1">
      <c r="A57" s="71" t="s">
        <v>172</v>
      </c>
      <c r="B57" s="42"/>
      <c r="C57" s="69">
        <v>10</v>
      </c>
      <c r="D57" s="42"/>
      <c r="E57" s="38">
        <v>3109</v>
      </c>
      <c r="F57" s="38"/>
      <c r="G57" s="38">
        <v>3117</v>
      </c>
      <c r="H57" s="38"/>
      <c r="I57" s="38">
        <v>3109</v>
      </c>
      <c r="J57" s="38"/>
      <c r="K57" s="38">
        <v>3117</v>
      </c>
      <c r="M57" s="12"/>
      <c r="N57" s="12"/>
    </row>
    <row r="58" spans="1:14" ht="21.9" customHeight="1">
      <c r="A58" s="71" t="s">
        <v>57</v>
      </c>
      <c r="B58" s="42"/>
      <c r="C58" s="69"/>
      <c r="D58" s="42"/>
      <c r="E58" s="38">
        <v>18344</v>
      </c>
      <c r="F58" s="38"/>
      <c r="G58" s="38">
        <v>25470</v>
      </c>
      <c r="H58" s="38"/>
      <c r="I58" s="38">
        <v>0</v>
      </c>
      <c r="J58" s="38"/>
      <c r="K58" s="38">
        <v>0</v>
      </c>
      <c r="M58" s="12"/>
      <c r="N58" s="12"/>
    </row>
    <row r="59" spans="1:14" ht="21.9" customHeight="1">
      <c r="A59" s="71" t="s">
        <v>58</v>
      </c>
      <c r="B59" s="42"/>
      <c r="C59" s="69"/>
      <c r="D59" s="42"/>
      <c r="E59" s="38">
        <v>3764</v>
      </c>
      <c r="F59" s="38"/>
      <c r="G59" s="38">
        <v>2878</v>
      </c>
      <c r="H59" s="38"/>
      <c r="I59" s="38">
        <v>283</v>
      </c>
      <c r="J59" s="38"/>
      <c r="K59" s="38">
        <v>94</v>
      </c>
      <c r="M59" s="12"/>
      <c r="N59" s="12"/>
    </row>
    <row r="60" spans="1:14" ht="21.9" customHeight="1">
      <c r="A60" s="71" t="s">
        <v>163</v>
      </c>
      <c r="B60" s="42"/>
      <c r="C60" s="69"/>
      <c r="D60" s="42"/>
      <c r="E60" s="38">
        <v>10444</v>
      </c>
      <c r="F60" s="38"/>
      <c r="G60" s="38">
        <v>6817</v>
      </c>
      <c r="H60" s="38"/>
      <c r="I60" s="38">
        <v>54</v>
      </c>
      <c r="J60" s="38"/>
      <c r="K60" s="38">
        <v>129</v>
      </c>
      <c r="M60" s="12"/>
      <c r="N60" s="12"/>
    </row>
    <row r="61" spans="1:14" ht="21.9" customHeight="1">
      <c r="A61" s="71" t="s">
        <v>25</v>
      </c>
      <c r="B61" s="42"/>
      <c r="C61" s="69"/>
      <c r="D61" s="42"/>
      <c r="E61" s="38">
        <v>4864</v>
      </c>
      <c r="F61" s="38"/>
      <c r="G61" s="38">
        <v>5800</v>
      </c>
      <c r="H61" s="38"/>
      <c r="I61" s="38">
        <v>1020</v>
      </c>
      <c r="J61" s="38"/>
      <c r="K61" s="38">
        <v>987</v>
      </c>
      <c r="M61" s="12"/>
      <c r="N61" s="12"/>
    </row>
    <row r="62" spans="1:14" ht="21.9" customHeight="1">
      <c r="A62" s="66" t="s">
        <v>5</v>
      </c>
      <c r="B62" s="42"/>
      <c r="C62" s="69"/>
      <c r="D62" s="42"/>
      <c r="E62" s="70">
        <f>SUM(E50:E61)</f>
        <v>729461</v>
      </c>
      <c r="F62" s="38"/>
      <c r="G62" s="70">
        <f>SUM(G50:G61)</f>
        <v>708978</v>
      </c>
      <c r="H62" s="38"/>
      <c r="I62" s="70">
        <f>SUM(I50:I61)</f>
        <v>359334</v>
      </c>
      <c r="J62" s="38"/>
      <c r="K62" s="70">
        <f>SUM(K50:K61)</f>
        <v>371040</v>
      </c>
      <c r="M62" s="12"/>
      <c r="N62" s="12"/>
    </row>
    <row r="63" spans="1:14" ht="21.9" customHeight="1">
      <c r="A63" s="66" t="s">
        <v>18</v>
      </c>
      <c r="B63" s="42"/>
      <c r="C63" s="69"/>
      <c r="D63" s="42"/>
      <c r="E63" s="38"/>
      <c r="F63" s="38"/>
      <c r="G63" s="38"/>
      <c r="H63" s="38"/>
      <c r="I63" s="38"/>
      <c r="J63" s="38"/>
      <c r="K63" s="38"/>
      <c r="M63" s="12"/>
      <c r="N63" s="12"/>
    </row>
    <row r="64" spans="1:14" ht="21.9" customHeight="1">
      <c r="A64" s="71" t="s">
        <v>40</v>
      </c>
      <c r="B64" s="42"/>
      <c r="C64" s="69"/>
      <c r="D64" s="42"/>
      <c r="E64" s="38"/>
      <c r="F64" s="38"/>
      <c r="G64" s="38"/>
      <c r="H64" s="38"/>
      <c r="I64" s="38"/>
      <c r="J64" s="38"/>
      <c r="K64" s="38"/>
      <c r="M64" s="12"/>
      <c r="N64" s="12"/>
    </row>
    <row r="65" spans="1:14" ht="21.9" customHeight="1">
      <c r="A65" s="71" t="s">
        <v>32</v>
      </c>
      <c r="B65" s="42"/>
      <c r="C65" s="69">
        <v>8</v>
      </c>
      <c r="D65" s="42"/>
      <c r="E65" s="38">
        <v>185181</v>
      </c>
      <c r="F65" s="38"/>
      <c r="G65" s="38">
        <v>187126</v>
      </c>
      <c r="H65" s="38"/>
      <c r="I65" s="38">
        <v>17758</v>
      </c>
      <c r="J65" s="38"/>
      <c r="K65" s="38">
        <v>21146</v>
      </c>
      <c r="M65" s="12"/>
      <c r="N65" s="12"/>
    </row>
    <row r="66" spans="1:14" ht="21.9" customHeight="1">
      <c r="A66" s="71" t="s">
        <v>116</v>
      </c>
      <c r="B66" s="42"/>
      <c r="C66" s="69"/>
      <c r="D66" s="42"/>
      <c r="E66" s="38"/>
      <c r="F66" s="38"/>
      <c r="G66" s="38"/>
      <c r="H66" s="38"/>
      <c r="I66" s="38"/>
      <c r="J66" s="38"/>
      <c r="K66" s="38"/>
      <c r="M66" s="12"/>
      <c r="N66" s="12"/>
    </row>
    <row r="67" spans="1:14" ht="21.9" customHeight="1">
      <c r="A67" s="71" t="s">
        <v>32</v>
      </c>
      <c r="B67" s="42"/>
      <c r="C67" s="69">
        <v>9</v>
      </c>
      <c r="D67" s="42"/>
      <c r="E67" s="38">
        <v>7536</v>
      </c>
      <c r="F67" s="38"/>
      <c r="G67" s="38">
        <v>9837</v>
      </c>
      <c r="H67" s="38"/>
      <c r="I67" s="38">
        <v>3506</v>
      </c>
      <c r="J67" s="38"/>
      <c r="K67" s="38">
        <v>4355</v>
      </c>
      <c r="M67" s="12"/>
      <c r="N67" s="12"/>
    </row>
    <row r="68" spans="1:14" ht="21.9" customHeight="1">
      <c r="A68" s="71" t="s">
        <v>173</v>
      </c>
      <c r="B68" s="42"/>
      <c r="C68" s="69"/>
      <c r="D68" s="42"/>
      <c r="E68" s="38"/>
      <c r="F68" s="38"/>
      <c r="G68" s="38"/>
      <c r="H68" s="38"/>
      <c r="I68" s="38"/>
      <c r="J68" s="38"/>
      <c r="K68" s="38"/>
      <c r="M68" s="12"/>
      <c r="N68" s="12"/>
    </row>
    <row r="69" spans="1:14" ht="21.9" customHeight="1">
      <c r="A69" s="71" t="s">
        <v>174</v>
      </c>
      <c r="B69" s="42"/>
      <c r="C69" s="69">
        <v>10</v>
      </c>
      <c r="D69" s="42"/>
      <c r="E69" s="38">
        <v>10188</v>
      </c>
      <c r="F69" s="38"/>
      <c r="G69" s="38">
        <v>10981</v>
      </c>
      <c r="H69" s="38"/>
      <c r="I69" s="38">
        <v>10188</v>
      </c>
      <c r="J69" s="38"/>
      <c r="K69" s="38">
        <v>10981</v>
      </c>
      <c r="M69" s="12"/>
      <c r="N69" s="12"/>
    </row>
    <row r="70" spans="1:14" ht="21.9" customHeight="1">
      <c r="A70" s="71" t="s">
        <v>155</v>
      </c>
      <c r="B70" s="42"/>
      <c r="C70" s="69"/>
      <c r="D70" s="42"/>
      <c r="E70" s="38"/>
      <c r="F70" s="38"/>
      <c r="G70" s="38"/>
      <c r="H70" s="38"/>
      <c r="I70" s="38"/>
      <c r="J70" s="38"/>
      <c r="K70" s="38"/>
      <c r="M70" s="12"/>
      <c r="N70" s="12"/>
    </row>
    <row r="71" spans="1:14" ht="21.9" customHeight="1">
      <c r="A71" s="71" t="s">
        <v>156</v>
      </c>
      <c r="B71" s="42"/>
      <c r="C71" s="69"/>
      <c r="D71" s="42"/>
      <c r="E71" s="38">
        <v>62799</v>
      </c>
      <c r="F71" s="38"/>
      <c r="G71" s="38">
        <v>61119</v>
      </c>
      <c r="H71" s="38"/>
      <c r="I71" s="38">
        <v>23901</v>
      </c>
      <c r="J71" s="38"/>
      <c r="K71" s="38">
        <v>23355</v>
      </c>
      <c r="M71" s="12"/>
      <c r="N71" s="12"/>
    </row>
    <row r="72" spans="1:14" ht="21.9" customHeight="1">
      <c r="A72" s="71" t="s">
        <v>62</v>
      </c>
      <c r="B72" s="42"/>
      <c r="C72" s="69"/>
      <c r="D72" s="42"/>
      <c r="E72" s="38">
        <v>31454</v>
      </c>
      <c r="F72" s="38"/>
      <c r="G72" s="38">
        <v>32943</v>
      </c>
      <c r="H72" s="38"/>
      <c r="I72" s="38">
        <v>25350</v>
      </c>
      <c r="J72" s="38"/>
      <c r="K72" s="38">
        <v>25467</v>
      </c>
      <c r="M72" s="12"/>
      <c r="N72" s="12"/>
    </row>
    <row r="73" spans="1:14" ht="21.9" customHeight="1">
      <c r="A73" s="11" t="s">
        <v>19</v>
      </c>
      <c r="B73" s="42"/>
      <c r="C73" s="69"/>
      <c r="D73" s="42"/>
      <c r="E73" s="70">
        <f>SUM(E64:E72)</f>
        <v>297158</v>
      </c>
      <c r="F73" s="38"/>
      <c r="G73" s="70">
        <f>SUM(G64:G72)</f>
        <v>302006</v>
      </c>
      <c r="H73" s="38"/>
      <c r="I73" s="70">
        <f>SUM(I64:I72)</f>
        <v>80703</v>
      </c>
      <c r="J73" s="38"/>
      <c r="K73" s="70">
        <f>SUM(K64:K72)</f>
        <v>85304</v>
      </c>
      <c r="M73" s="12"/>
      <c r="N73" s="12"/>
    </row>
    <row r="74" spans="1:14" ht="21.9" customHeight="1">
      <c r="A74" s="11" t="s">
        <v>16</v>
      </c>
      <c r="B74" s="42"/>
      <c r="C74" s="69"/>
      <c r="D74" s="42"/>
      <c r="E74" s="70">
        <f>SUM(E62+E73)</f>
        <v>1026619</v>
      </c>
      <c r="F74" s="38"/>
      <c r="G74" s="70">
        <f>SUM(G62+G73)</f>
        <v>1010984</v>
      </c>
      <c r="H74" s="38"/>
      <c r="I74" s="70">
        <f>SUM(I62+I73)</f>
        <v>440037</v>
      </c>
      <c r="J74" s="38"/>
      <c r="K74" s="70">
        <f>SUM(K62+K73)</f>
        <v>456344</v>
      </c>
      <c r="M74" s="12"/>
      <c r="N74" s="31"/>
    </row>
    <row r="75" spans="1:14" ht="21.9" customHeight="1">
      <c r="A75" s="11"/>
      <c r="B75" s="42"/>
      <c r="C75" s="69"/>
      <c r="D75" s="42"/>
      <c r="E75" s="38"/>
      <c r="F75" s="38"/>
      <c r="G75" s="38"/>
      <c r="H75" s="38"/>
      <c r="M75" s="12"/>
      <c r="N75" s="12"/>
    </row>
    <row r="76" spans="1:14" ht="21.9" customHeight="1">
      <c r="A76" s="42" t="s">
        <v>3</v>
      </c>
      <c r="B76" s="42"/>
      <c r="C76" s="69"/>
      <c r="D76" s="42"/>
      <c r="E76" s="38"/>
      <c r="F76" s="38"/>
      <c r="G76" s="38"/>
      <c r="H76" s="38"/>
      <c r="M76" s="12"/>
      <c r="N76" s="12"/>
    </row>
    <row r="77" spans="1:14" ht="21.9" customHeight="1">
      <c r="A77" s="11"/>
      <c r="B77" s="42"/>
      <c r="C77" s="69"/>
      <c r="D77" s="42"/>
      <c r="E77" s="38"/>
      <c r="F77" s="38"/>
      <c r="G77" s="38"/>
      <c r="H77" s="38"/>
      <c r="M77" s="12"/>
      <c r="N77" s="12"/>
    </row>
    <row r="78" spans="1:14" ht="21.9" customHeight="1">
      <c r="A78" s="11"/>
      <c r="B78" s="42"/>
      <c r="C78" s="69"/>
      <c r="D78" s="42"/>
      <c r="E78" s="38"/>
      <c r="F78" s="38"/>
      <c r="G78" s="38"/>
      <c r="H78" s="38"/>
      <c r="M78" s="12"/>
      <c r="N78" s="12"/>
    </row>
    <row r="79" spans="1:14" ht="21.9" customHeight="1">
      <c r="A79" s="11"/>
      <c r="B79" s="42"/>
      <c r="C79" s="69"/>
      <c r="D79" s="42"/>
      <c r="E79" s="38"/>
      <c r="F79" s="38"/>
      <c r="G79" s="38"/>
      <c r="H79" s="38"/>
      <c r="M79" s="12"/>
      <c r="N79" s="12"/>
    </row>
    <row r="80" spans="1:14" ht="21.9" customHeight="1">
      <c r="A80" s="11" t="s">
        <v>129</v>
      </c>
      <c r="B80" s="60"/>
      <c r="C80" s="16"/>
      <c r="D80" s="60"/>
      <c r="E80" s="60"/>
      <c r="F80" s="60"/>
      <c r="G80" s="60"/>
      <c r="H80" s="60"/>
      <c r="M80" s="12"/>
      <c r="N80" s="12"/>
    </row>
    <row r="81" spans="1:14" ht="21.9" customHeight="1">
      <c r="A81" s="63" t="s">
        <v>145</v>
      </c>
      <c r="B81" s="60"/>
      <c r="C81" s="16"/>
      <c r="D81" s="60"/>
      <c r="E81" s="61"/>
      <c r="F81" s="61"/>
      <c r="G81" s="61"/>
      <c r="H81" s="60"/>
      <c r="M81" s="12"/>
      <c r="N81" s="12"/>
    </row>
    <row r="82" spans="1:14" ht="21.9" customHeight="1">
      <c r="A82" s="11" t="s">
        <v>168</v>
      </c>
      <c r="B82" s="60"/>
      <c r="C82" s="16"/>
      <c r="D82" s="16"/>
      <c r="E82" s="16"/>
      <c r="F82" s="16"/>
      <c r="G82" s="16"/>
      <c r="H82" s="60"/>
      <c r="I82" s="61"/>
      <c r="J82" s="60"/>
      <c r="K82" s="61"/>
      <c r="L82" s="60"/>
    </row>
    <row r="83" spans="1:14" ht="21.9" customHeight="1">
      <c r="B83" s="60"/>
      <c r="C83" s="16"/>
      <c r="D83" s="16"/>
      <c r="E83" s="16"/>
      <c r="F83" s="16"/>
      <c r="G83" s="16"/>
      <c r="H83" s="60"/>
      <c r="I83" s="19"/>
      <c r="J83" s="60"/>
      <c r="K83" s="19" t="s">
        <v>44</v>
      </c>
      <c r="L83" s="60"/>
    </row>
    <row r="84" spans="1:14" ht="21.9" customHeight="1">
      <c r="B84" s="60"/>
      <c r="C84" s="16"/>
      <c r="D84" s="16"/>
      <c r="E84" s="98" t="s">
        <v>45</v>
      </c>
      <c r="F84" s="98"/>
      <c r="G84" s="98"/>
      <c r="H84" s="60"/>
      <c r="I84" s="99" t="s">
        <v>46</v>
      </c>
      <c r="J84" s="99"/>
      <c r="K84" s="99"/>
      <c r="L84" s="60"/>
    </row>
    <row r="85" spans="1:14" ht="21.9" customHeight="1">
      <c r="B85" s="60"/>
      <c r="C85" s="89"/>
      <c r="D85" s="89"/>
      <c r="E85" s="90" t="s">
        <v>169</v>
      </c>
      <c r="F85" s="91"/>
      <c r="G85" s="90" t="s">
        <v>170</v>
      </c>
      <c r="H85" s="92"/>
      <c r="I85" s="90" t="s">
        <v>169</v>
      </c>
      <c r="J85" s="91"/>
      <c r="K85" s="90" t="s">
        <v>170</v>
      </c>
      <c r="L85" s="91"/>
    </row>
    <row r="86" spans="1:14" ht="21.9" customHeight="1">
      <c r="B86" s="60"/>
      <c r="C86" s="89"/>
      <c r="D86" s="89"/>
      <c r="E86" s="64" t="s">
        <v>98</v>
      </c>
      <c r="F86" s="91"/>
      <c r="G86" s="64" t="s">
        <v>99</v>
      </c>
      <c r="H86" s="92"/>
      <c r="I86" s="64" t="s">
        <v>98</v>
      </c>
      <c r="J86" s="91"/>
      <c r="K86" s="64" t="s">
        <v>99</v>
      </c>
      <c r="L86" s="91"/>
    </row>
    <row r="87" spans="1:14" ht="21.9" customHeight="1">
      <c r="B87" s="60"/>
      <c r="C87" s="89"/>
      <c r="D87" s="89"/>
      <c r="E87" s="64" t="s">
        <v>100</v>
      </c>
      <c r="F87" s="91"/>
      <c r="G87" s="64"/>
      <c r="H87" s="92"/>
      <c r="I87" s="64" t="s">
        <v>100</v>
      </c>
      <c r="J87" s="91"/>
      <c r="K87" s="64"/>
      <c r="L87" s="91"/>
    </row>
    <row r="88" spans="1:14" ht="21.9" customHeight="1">
      <c r="A88" s="27" t="s">
        <v>43</v>
      </c>
      <c r="B88" s="60"/>
      <c r="C88" s="23"/>
      <c r="D88" s="24"/>
      <c r="E88" s="28"/>
      <c r="F88" s="28"/>
      <c r="G88" s="28"/>
      <c r="H88" s="93"/>
      <c r="I88" s="28"/>
      <c r="J88" s="28"/>
      <c r="K88" s="28"/>
      <c r="M88" s="12"/>
      <c r="N88" s="12"/>
    </row>
    <row r="89" spans="1:14" ht="21.9" customHeight="1">
      <c r="A89" s="66" t="s">
        <v>6</v>
      </c>
      <c r="B89" s="42"/>
      <c r="C89" s="42"/>
      <c r="D89" s="42"/>
      <c r="E89" s="19"/>
      <c r="F89" s="19"/>
      <c r="G89" s="19"/>
      <c r="H89" s="19"/>
      <c r="I89" s="19"/>
      <c r="J89" s="19"/>
      <c r="K89" s="19"/>
      <c r="M89" s="12"/>
      <c r="N89" s="12"/>
    </row>
    <row r="90" spans="1:14" ht="21.9" customHeight="1">
      <c r="A90" s="42" t="s">
        <v>26</v>
      </c>
      <c r="B90" s="42"/>
      <c r="C90" s="69"/>
      <c r="D90" s="42"/>
      <c r="E90" s="19"/>
      <c r="F90" s="19"/>
      <c r="G90" s="19"/>
      <c r="H90" s="19"/>
      <c r="I90" s="19"/>
      <c r="J90" s="19"/>
      <c r="K90" s="19"/>
      <c r="M90" s="12"/>
      <c r="N90" s="12"/>
    </row>
    <row r="91" spans="1:14" ht="21.9" customHeight="1">
      <c r="A91" s="42" t="s">
        <v>37</v>
      </c>
      <c r="B91" s="42"/>
      <c r="C91" s="42"/>
      <c r="D91" s="42"/>
      <c r="E91" s="19"/>
      <c r="F91" s="19"/>
      <c r="G91" s="19"/>
      <c r="H91" s="19"/>
      <c r="I91" s="19"/>
      <c r="J91" s="19"/>
      <c r="K91" s="19"/>
      <c r="M91" s="12"/>
      <c r="N91" s="12"/>
    </row>
    <row r="92" spans="1:14" ht="21.9" customHeight="1" thickBot="1">
      <c r="A92" s="71" t="s">
        <v>130</v>
      </c>
      <c r="B92" s="42"/>
      <c r="C92" s="42"/>
      <c r="D92" s="42"/>
      <c r="E92" s="94">
        <v>400000</v>
      </c>
      <c r="F92" s="19"/>
      <c r="G92" s="94">
        <v>400000</v>
      </c>
      <c r="H92" s="19"/>
      <c r="I92" s="94">
        <v>400000</v>
      </c>
      <c r="J92" s="19"/>
      <c r="K92" s="94">
        <v>400000</v>
      </c>
      <c r="M92" s="12"/>
      <c r="N92" s="12"/>
    </row>
    <row r="93" spans="1:14" ht="21.9" customHeight="1" thickTop="1">
      <c r="A93" s="71" t="s">
        <v>36</v>
      </c>
      <c r="B93" s="42"/>
      <c r="C93" s="42"/>
      <c r="D93" s="42"/>
      <c r="E93" s="19"/>
      <c r="F93" s="19"/>
      <c r="G93" s="19"/>
      <c r="H93" s="19"/>
      <c r="M93" s="12"/>
      <c r="N93" s="12"/>
    </row>
    <row r="94" spans="1:14" ht="21.9" customHeight="1">
      <c r="A94" s="71" t="s">
        <v>130</v>
      </c>
      <c r="B94" s="42"/>
      <c r="C94" s="69"/>
      <c r="D94" s="42"/>
      <c r="E94" s="38">
        <f>'CE Conso'!E21</f>
        <v>400000</v>
      </c>
      <c r="F94" s="38"/>
      <c r="G94" s="38">
        <f>'CE Conso'!E17</f>
        <v>400000</v>
      </c>
      <c r="H94" s="38"/>
      <c r="I94" s="38">
        <f>'CE only'!E20</f>
        <v>400000</v>
      </c>
      <c r="J94" s="38"/>
      <c r="K94" s="38">
        <v>400000</v>
      </c>
      <c r="M94" s="12"/>
      <c r="N94" s="12"/>
    </row>
    <row r="95" spans="1:14" ht="21.9" customHeight="1">
      <c r="A95" s="71" t="s">
        <v>157</v>
      </c>
      <c r="B95" s="42"/>
      <c r="C95" s="69"/>
      <c r="D95" s="42"/>
      <c r="E95" s="38">
        <f>'CE Conso'!G21</f>
        <v>21250</v>
      </c>
      <c r="F95" s="38"/>
      <c r="G95" s="38">
        <f>'CE Conso'!G17</f>
        <v>21250</v>
      </c>
      <c r="H95" s="38"/>
      <c r="I95" s="38">
        <f>'CE only'!G20</f>
        <v>21250</v>
      </c>
      <c r="J95" s="38"/>
      <c r="K95" s="38">
        <v>21250</v>
      </c>
      <c r="M95" s="12"/>
      <c r="N95" s="12"/>
    </row>
    <row r="96" spans="1:14" ht="21.9" customHeight="1">
      <c r="A96" s="71" t="s">
        <v>14</v>
      </c>
      <c r="B96" s="42"/>
      <c r="C96" s="42"/>
      <c r="D96" s="42"/>
      <c r="E96" s="38"/>
      <c r="F96" s="38"/>
      <c r="G96" s="38"/>
      <c r="H96" s="38"/>
      <c r="I96" s="38"/>
      <c r="J96" s="38"/>
      <c r="K96" s="38"/>
      <c r="M96" s="12"/>
      <c r="N96" s="12"/>
    </row>
    <row r="97" spans="1:14" ht="21.9" customHeight="1">
      <c r="A97" s="71" t="s">
        <v>27</v>
      </c>
      <c r="B97" s="42"/>
      <c r="C97" s="69"/>
      <c r="D97" s="42"/>
      <c r="E97" s="38">
        <f>'CE Conso'!I21</f>
        <v>23061</v>
      </c>
      <c r="F97" s="38"/>
      <c r="G97" s="38">
        <f>'CE Conso'!I17</f>
        <v>23061</v>
      </c>
      <c r="H97" s="38"/>
      <c r="I97" s="38">
        <f>'CE only'!I20</f>
        <v>23061</v>
      </c>
      <c r="J97" s="38"/>
      <c r="K97" s="38">
        <v>23061</v>
      </c>
      <c r="M97" s="12"/>
      <c r="N97" s="12"/>
    </row>
    <row r="98" spans="1:14" ht="21.9" customHeight="1">
      <c r="A98" s="71" t="s">
        <v>28</v>
      </c>
      <c r="B98" s="42"/>
      <c r="C98" s="69"/>
      <c r="D98" s="42"/>
      <c r="E98" s="72">
        <f>'CE Conso'!K21</f>
        <v>701989</v>
      </c>
      <c r="F98" s="38"/>
      <c r="G98" s="72">
        <f>'CE Conso'!K17</f>
        <v>684079</v>
      </c>
      <c r="H98" s="38"/>
      <c r="I98" s="72">
        <f>'CE only'!K20</f>
        <v>395964</v>
      </c>
      <c r="J98" s="38"/>
      <c r="K98" s="72">
        <v>388394</v>
      </c>
      <c r="M98" s="12"/>
      <c r="N98" s="12"/>
    </row>
    <row r="99" spans="1:14" ht="21.9" customHeight="1">
      <c r="A99" s="71" t="s">
        <v>48</v>
      </c>
      <c r="B99" s="42"/>
      <c r="C99" s="69"/>
      <c r="D99" s="42"/>
      <c r="E99" s="38">
        <f>SUM(E94:E98)</f>
        <v>1146300</v>
      </c>
      <c r="F99" s="38"/>
      <c r="G99" s="38">
        <f>SUM(G94:G98)</f>
        <v>1128390</v>
      </c>
      <c r="H99" s="38"/>
      <c r="I99" s="38">
        <f>SUM(I94:I98)</f>
        <v>840275</v>
      </c>
      <c r="J99" s="38"/>
      <c r="K99" s="38">
        <f>SUM(K94:K98)</f>
        <v>832705</v>
      </c>
      <c r="M99" s="12"/>
      <c r="N99" s="12"/>
    </row>
    <row r="100" spans="1:14" ht="21.9" customHeight="1">
      <c r="A100" s="71" t="s">
        <v>59</v>
      </c>
      <c r="B100" s="42"/>
      <c r="C100" s="69"/>
      <c r="D100" s="42"/>
      <c r="E100" s="38">
        <f>'CE Conso'!O21</f>
        <v>20608</v>
      </c>
      <c r="F100" s="38"/>
      <c r="G100" s="38">
        <f>'CE Conso'!O17</f>
        <v>20288</v>
      </c>
      <c r="H100" s="38"/>
      <c r="I100" s="38">
        <v>0</v>
      </c>
      <c r="J100" s="38"/>
      <c r="K100" s="38">
        <v>0</v>
      </c>
      <c r="M100" s="12"/>
      <c r="N100" s="12"/>
    </row>
    <row r="101" spans="1:14" ht="21.9" customHeight="1">
      <c r="A101" s="66" t="s">
        <v>17</v>
      </c>
      <c r="B101" s="42"/>
      <c r="C101" s="42"/>
      <c r="D101" s="42"/>
      <c r="E101" s="70">
        <f>E99+E100</f>
        <v>1166908</v>
      </c>
      <c r="F101" s="38"/>
      <c r="G101" s="70">
        <f>G99+G100</f>
        <v>1148678</v>
      </c>
      <c r="H101" s="38"/>
      <c r="I101" s="70">
        <f>I99+I100</f>
        <v>840275</v>
      </c>
      <c r="J101" s="38"/>
      <c r="K101" s="70">
        <f>K99+K100</f>
        <v>832705</v>
      </c>
      <c r="M101" s="12"/>
      <c r="N101" s="12"/>
    </row>
    <row r="102" spans="1:14" ht="21.9" customHeight="1" thickBot="1">
      <c r="A102" s="66" t="s">
        <v>7</v>
      </c>
      <c r="B102" s="42"/>
      <c r="C102" s="42"/>
      <c r="D102" s="42"/>
      <c r="E102" s="95">
        <f>E74+E101</f>
        <v>2193527</v>
      </c>
      <c r="F102" s="38"/>
      <c r="G102" s="95">
        <f>G74+G101</f>
        <v>2159662</v>
      </c>
      <c r="H102" s="38"/>
      <c r="I102" s="95">
        <f>I74+I101</f>
        <v>1280312</v>
      </c>
      <c r="J102" s="38"/>
      <c r="K102" s="95">
        <f>K74+K101</f>
        <v>1289049</v>
      </c>
      <c r="M102" s="12"/>
      <c r="N102" s="12"/>
    </row>
    <row r="103" spans="1:14" ht="21.9" customHeight="1" thickTop="1">
      <c r="A103" s="42"/>
      <c r="B103" s="42"/>
      <c r="C103" s="42"/>
      <c r="D103" s="42"/>
      <c r="E103" s="38">
        <f>E102-E31</f>
        <v>0</v>
      </c>
      <c r="F103" s="31"/>
      <c r="G103" s="38">
        <f>G102-G31</f>
        <v>0</v>
      </c>
      <c r="H103" s="31"/>
      <c r="I103" s="38">
        <f>I102-I31</f>
        <v>0</v>
      </c>
      <c r="J103" s="38"/>
      <c r="K103" s="38">
        <f>K102-K31</f>
        <v>0</v>
      </c>
      <c r="L103" s="38"/>
    </row>
    <row r="104" spans="1:14" ht="21.9" customHeight="1">
      <c r="A104" s="42" t="s">
        <v>3</v>
      </c>
      <c r="B104" s="42"/>
      <c r="C104" s="42"/>
      <c r="D104" s="42"/>
      <c r="E104" s="42"/>
      <c r="F104" s="42"/>
      <c r="G104" s="42"/>
      <c r="H104" s="42"/>
      <c r="I104" s="38"/>
      <c r="J104" s="38"/>
      <c r="K104" s="38"/>
      <c r="L104" s="38"/>
    </row>
    <row r="105" spans="1:14" ht="21.9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1:14" ht="21.9" customHeight="1">
      <c r="A106" s="96"/>
      <c r="B106" s="96"/>
      <c r="C106" s="96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1:14" ht="21.9" customHeight="1">
      <c r="A107" s="97"/>
      <c r="B107" s="97"/>
      <c r="C107" s="97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1:14" ht="21.9" customHeight="1">
      <c r="A108" s="97"/>
      <c r="B108" s="97"/>
      <c r="C108" s="97"/>
      <c r="D108" s="71" t="s">
        <v>102</v>
      </c>
      <c r="E108" s="42"/>
      <c r="F108" s="42"/>
      <c r="G108" s="42"/>
      <c r="J108" s="42"/>
      <c r="K108" s="42"/>
      <c r="L108" s="42"/>
    </row>
    <row r="109" spans="1:14" ht="21.9" customHeight="1">
      <c r="A109" s="96"/>
      <c r="B109" s="96"/>
      <c r="C109" s="96"/>
      <c r="D109" s="42"/>
      <c r="E109" s="42"/>
      <c r="F109" s="42"/>
      <c r="G109" s="42"/>
      <c r="J109" s="42"/>
      <c r="K109" s="42"/>
      <c r="L109" s="42"/>
    </row>
    <row r="110" spans="1:14" ht="21.9" customHeight="1">
      <c r="A110" s="42"/>
      <c r="B110" s="42"/>
      <c r="C110" s="42"/>
      <c r="D110" s="42"/>
      <c r="E110" s="42"/>
      <c r="F110" s="42"/>
      <c r="G110" s="42"/>
      <c r="J110" s="42"/>
      <c r="K110" s="42"/>
      <c r="L110" s="42"/>
    </row>
    <row r="111" spans="1:14" ht="21.9" customHeight="1">
      <c r="A111" s="42"/>
      <c r="B111" s="42"/>
      <c r="C111" s="42"/>
      <c r="D111" s="42"/>
      <c r="E111" s="42"/>
      <c r="F111" s="42"/>
      <c r="G111" s="42"/>
      <c r="J111" s="42"/>
      <c r="K111" s="42"/>
      <c r="L111" s="42"/>
    </row>
  </sheetData>
  <mergeCells count="6">
    <mergeCell ref="E5:G5"/>
    <mergeCell ref="I5:K5"/>
    <mergeCell ref="E43:G43"/>
    <mergeCell ref="I43:K43"/>
    <mergeCell ref="E84:G84"/>
    <mergeCell ref="I84:K84"/>
  </mergeCells>
  <printOptions horizontalCentered="1"/>
  <pageMargins left="0.98425196850393704" right="0.196850393700787" top="0.78740157480314998" bottom="0.196850393700787" header="0.196850393700787" footer="0.196850393700787"/>
  <pageSetup paperSize="9" scale="85" fitToHeight="0" orientation="portrait" r:id="rId1"/>
  <rowBreaks count="2" manualBreakCount="2">
    <brk id="3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4A2CF-D059-4E14-9341-97AB4F57561A}">
  <dimension ref="A1:R53"/>
  <sheetViews>
    <sheetView showGridLines="0" view="pageBreakPreview" topLeftCell="A34" zoomScale="88" zoomScaleNormal="85" zoomScaleSheetLayoutView="88" workbookViewId="0">
      <selection activeCell="E48" sqref="E48"/>
    </sheetView>
  </sheetViews>
  <sheetFormatPr defaultColWidth="9.33203125" defaultRowHeight="21.9" customHeight="1"/>
  <cols>
    <col min="1" max="1" width="38.6640625" style="12" customWidth="1"/>
    <col min="2" max="2" width="1.6640625" style="12" customWidth="1"/>
    <col min="3" max="3" width="8.6640625" style="12" customWidth="1"/>
    <col min="4" max="4" width="1.6640625" style="12" customWidth="1"/>
    <col min="5" max="5" width="12.6640625" style="12" customWidth="1"/>
    <col min="6" max="6" width="1.6640625" style="12" customWidth="1"/>
    <col min="7" max="7" width="12.6640625" style="12" customWidth="1"/>
    <col min="8" max="8" width="1.6640625" style="12" customWidth="1"/>
    <col min="9" max="9" width="12.6640625" style="12" customWidth="1"/>
    <col min="10" max="10" width="1.6640625" style="12" customWidth="1"/>
    <col min="11" max="11" width="12.6640625" style="12" customWidth="1"/>
    <col min="12" max="12" width="1.6640625" style="12" customWidth="1"/>
    <col min="13" max="13" width="11.6640625" style="12" bestFit="1" customWidth="1"/>
    <col min="14" max="14" width="10.5546875" style="12" bestFit="1" customWidth="1"/>
    <col min="15" max="15" width="9.6640625" style="12" bestFit="1" customWidth="1"/>
    <col min="16" max="16" width="9.33203125" style="12" bestFit="1" customWidth="1"/>
    <col min="17" max="16384" width="9.33203125" style="12"/>
  </cols>
  <sheetData>
    <row r="1" spans="1:18" ht="21.9" customHeight="1">
      <c r="A1" s="11"/>
      <c r="B1" s="60"/>
      <c r="C1" s="16"/>
      <c r="D1" s="16"/>
      <c r="E1" s="16"/>
      <c r="F1" s="16"/>
      <c r="G1" s="16"/>
      <c r="H1" s="60"/>
      <c r="I1" s="61"/>
      <c r="J1" s="60"/>
      <c r="K1" s="62" t="s">
        <v>65</v>
      </c>
    </row>
    <row r="2" spans="1:18" ht="21.9" customHeight="1">
      <c r="A2" s="63" t="s">
        <v>129</v>
      </c>
      <c r="B2" s="60"/>
      <c r="C2" s="16"/>
      <c r="D2" s="16"/>
      <c r="E2" s="16"/>
      <c r="F2" s="16"/>
      <c r="G2" s="16"/>
      <c r="H2" s="60"/>
      <c r="I2" s="60"/>
      <c r="J2" s="60"/>
      <c r="K2" s="60"/>
    </row>
    <row r="3" spans="1:18" ht="21.9" customHeight="1">
      <c r="A3" s="63" t="s">
        <v>103</v>
      </c>
      <c r="B3" s="60"/>
      <c r="C3" s="16"/>
      <c r="D3" s="16"/>
      <c r="E3" s="16"/>
      <c r="F3" s="16"/>
      <c r="G3" s="16"/>
      <c r="H3" s="60"/>
      <c r="I3" s="61"/>
      <c r="J3" s="60"/>
      <c r="K3" s="61"/>
    </row>
    <row r="4" spans="1:18" ht="21.9" customHeight="1">
      <c r="A4" s="11" t="s">
        <v>179</v>
      </c>
      <c r="B4" s="60"/>
      <c r="C4" s="16"/>
      <c r="D4" s="16"/>
      <c r="E4" s="16"/>
      <c r="F4" s="16"/>
      <c r="G4" s="16"/>
      <c r="H4" s="60"/>
      <c r="I4" s="61"/>
      <c r="J4" s="60"/>
      <c r="K4" s="61"/>
    </row>
    <row r="5" spans="1:18" ht="21.9" customHeight="1">
      <c r="B5" s="60"/>
      <c r="C5" s="16"/>
      <c r="D5" s="16"/>
      <c r="E5" s="16"/>
      <c r="F5" s="16"/>
      <c r="G5" s="16"/>
      <c r="H5" s="60"/>
      <c r="I5" s="19"/>
      <c r="J5" s="60"/>
      <c r="K5" s="19"/>
      <c r="L5" s="19" t="s">
        <v>125</v>
      </c>
    </row>
    <row r="6" spans="1:18" ht="21.9" customHeight="1">
      <c r="B6" s="60"/>
      <c r="C6" s="16"/>
      <c r="D6" s="16"/>
      <c r="E6" s="100" t="s">
        <v>45</v>
      </c>
      <c r="F6" s="100"/>
      <c r="G6" s="100"/>
      <c r="H6" s="60"/>
      <c r="I6" s="101" t="s">
        <v>46</v>
      </c>
      <c r="J6" s="101"/>
      <c r="K6" s="101"/>
      <c r="L6" s="19"/>
    </row>
    <row r="7" spans="1:18" ht="21.9" customHeight="1">
      <c r="A7" s="64"/>
      <c r="B7" s="26"/>
      <c r="C7" s="23" t="s">
        <v>94</v>
      </c>
      <c r="D7" s="65"/>
      <c r="E7" s="25" t="s">
        <v>180</v>
      </c>
      <c r="F7" s="26"/>
      <c r="G7" s="25">
        <v>2568</v>
      </c>
      <c r="H7" s="26"/>
      <c r="I7" s="25" t="s">
        <v>180</v>
      </c>
      <c r="J7" s="26"/>
      <c r="K7" s="25">
        <v>2568</v>
      </c>
    </row>
    <row r="8" spans="1:18" ht="21.9" customHeight="1">
      <c r="A8" s="66" t="s">
        <v>97</v>
      </c>
      <c r="B8" s="26"/>
      <c r="C8" s="65"/>
      <c r="D8" s="65"/>
      <c r="E8" s="25"/>
      <c r="F8" s="26"/>
      <c r="G8" s="25"/>
      <c r="H8" s="26"/>
      <c r="I8" s="25"/>
      <c r="J8" s="26"/>
      <c r="K8" s="25"/>
    </row>
    <row r="9" spans="1:18" ht="21.9" customHeight="1">
      <c r="A9" s="66" t="s">
        <v>8</v>
      </c>
      <c r="B9" s="26"/>
      <c r="C9" s="65"/>
      <c r="D9" s="65"/>
      <c r="E9" s="65"/>
      <c r="F9" s="65"/>
      <c r="G9" s="65"/>
      <c r="H9" s="67"/>
      <c r="I9" s="68"/>
      <c r="J9" s="67"/>
      <c r="K9" s="68"/>
    </row>
    <row r="10" spans="1:18" ht="21.9" customHeight="1">
      <c r="A10" s="32" t="s">
        <v>120</v>
      </c>
      <c r="B10" s="42"/>
      <c r="C10" s="69">
        <v>11</v>
      </c>
      <c r="D10" s="69"/>
      <c r="E10" s="10">
        <v>611270</v>
      </c>
      <c r="F10" s="69"/>
      <c r="G10" s="10">
        <v>676464</v>
      </c>
      <c r="H10" s="69"/>
      <c r="I10" s="10">
        <v>232163</v>
      </c>
      <c r="J10" s="69"/>
      <c r="K10" s="10">
        <v>265457</v>
      </c>
      <c r="M10" s="4"/>
      <c r="N10" s="31"/>
      <c r="O10" s="4"/>
      <c r="P10" s="31"/>
      <c r="Q10" s="4"/>
      <c r="R10" s="31"/>
    </row>
    <row r="11" spans="1:18" ht="21.9" customHeight="1">
      <c r="A11" s="32" t="s">
        <v>112</v>
      </c>
      <c r="B11" s="42"/>
      <c r="C11" s="69"/>
      <c r="D11" s="69"/>
      <c r="E11" s="10">
        <v>0</v>
      </c>
      <c r="F11" s="69"/>
      <c r="G11" s="10">
        <v>0</v>
      </c>
      <c r="H11" s="69"/>
      <c r="I11" s="10">
        <v>2778</v>
      </c>
      <c r="J11" s="69"/>
      <c r="K11" s="10">
        <v>2778</v>
      </c>
      <c r="M11" s="4"/>
      <c r="N11" s="31"/>
      <c r="O11" s="4"/>
      <c r="P11" s="31"/>
      <c r="Q11" s="4"/>
      <c r="R11" s="31"/>
    </row>
    <row r="12" spans="1:18" ht="21.9" customHeight="1">
      <c r="A12" s="42" t="s">
        <v>29</v>
      </c>
      <c r="B12" s="42"/>
      <c r="C12" s="69"/>
      <c r="D12" s="69"/>
      <c r="E12" s="10">
        <v>54</v>
      </c>
      <c r="F12" s="69"/>
      <c r="G12" s="10">
        <v>39</v>
      </c>
      <c r="H12" s="69"/>
      <c r="I12" s="10">
        <v>0</v>
      </c>
      <c r="J12" s="69"/>
      <c r="K12" s="10">
        <v>0</v>
      </c>
      <c r="M12" s="4"/>
      <c r="N12" s="31"/>
      <c r="O12" s="4"/>
      <c r="P12" s="31"/>
      <c r="Q12" s="4"/>
      <c r="R12" s="31"/>
    </row>
    <row r="13" spans="1:18" ht="21.9" customHeight="1">
      <c r="A13" s="66" t="s">
        <v>9</v>
      </c>
      <c r="B13" s="42"/>
      <c r="C13" s="42"/>
      <c r="D13" s="42"/>
      <c r="E13" s="70">
        <f>SUM(E10:E12)</f>
        <v>611324</v>
      </c>
      <c r="F13" s="42"/>
      <c r="G13" s="70">
        <f>SUM(G10:G12)</f>
        <v>676503</v>
      </c>
      <c r="H13" s="42"/>
      <c r="I13" s="70">
        <f>SUM(I10:I12)</f>
        <v>234941</v>
      </c>
      <c r="J13" s="42"/>
      <c r="K13" s="70">
        <f>SUM(K10:K12)</f>
        <v>268235</v>
      </c>
      <c r="O13" s="4"/>
      <c r="P13" s="31"/>
    </row>
    <row r="14" spans="1:18" ht="21.9" customHeight="1">
      <c r="A14" s="66" t="s">
        <v>10</v>
      </c>
      <c r="B14" s="42"/>
      <c r="C14" s="69"/>
      <c r="D14" s="69"/>
      <c r="E14" s="38"/>
      <c r="F14" s="69"/>
      <c r="G14" s="38"/>
      <c r="H14" s="69"/>
      <c r="I14" s="38"/>
      <c r="J14" s="69"/>
      <c r="K14" s="38"/>
      <c r="M14" s="31"/>
      <c r="N14" s="31"/>
      <c r="O14" s="31"/>
      <c r="P14" s="31"/>
      <c r="Q14" s="31"/>
      <c r="R14" s="31"/>
    </row>
    <row r="15" spans="1:18" ht="21.9" customHeight="1">
      <c r="A15" s="71" t="s">
        <v>41</v>
      </c>
      <c r="B15" s="42"/>
      <c r="C15" s="42"/>
      <c r="D15" s="42"/>
      <c r="E15" s="38">
        <v>545420</v>
      </c>
      <c r="F15" s="42"/>
      <c r="G15" s="38">
        <v>616441</v>
      </c>
      <c r="H15" s="42"/>
      <c r="I15" s="38">
        <v>211501</v>
      </c>
      <c r="J15" s="42"/>
      <c r="K15" s="38">
        <v>238983</v>
      </c>
      <c r="M15" s="4"/>
      <c r="N15" s="31"/>
      <c r="O15" s="4"/>
      <c r="P15" s="31"/>
      <c r="Q15" s="4"/>
      <c r="R15" s="31"/>
    </row>
    <row r="16" spans="1:18" ht="21.9" customHeight="1">
      <c r="A16" s="71" t="s">
        <v>110</v>
      </c>
      <c r="B16" s="42"/>
      <c r="C16" s="42"/>
      <c r="D16" s="42"/>
      <c r="E16" s="38">
        <v>6179</v>
      </c>
      <c r="F16" s="42"/>
      <c r="G16" s="38">
        <v>7851</v>
      </c>
      <c r="H16" s="42"/>
      <c r="I16" s="38">
        <v>2568</v>
      </c>
      <c r="J16" s="42"/>
      <c r="K16" s="38">
        <v>2910</v>
      </c>
      <c r="M16" s="4"/>
      <c r="N16" s="31"/>
      <c r="O16" s="4"/>
      <c r="P16" s="31"/>
      <c r="Q16" s="4"/>
      <c r="R16" s="31"/>
    </row>
    <row r="17" spans="1:18" ht="21.9" customHeight="1">
      <c r="A17" s="71" t="s">
        <v>30</v>
      </c>
      <c r="B17" s="42"/>
      <c r="C17" s="42"/>
      <c r="D17" s="42"/>
      <c r="E17" s="38">
        <v>29496</v>
      </c>
      <c r="F17" s="42"/>
      <c r="G17" s="38">
        <v>28639</v>
      </c>
      <c r="H17" s="42"/>
      <c r="I17" s="38">
        <v>11632</v>
      </c>
      <c r="J17" s="42"/>
      <c r="K17" s="38">
        <v>11793</v>
      </c>
      <c r="M17" s="4"/>
      <c r="N17" s="31"/>
      <c r="O17" s="4"/>
      <c r="P17" s="31"/>
      <c r="Q17" s="4"/>
      <c r="R17" s="31"/>
    </row>
    <row r="18" spans="1:18" ht="21.9" customHeight="1">
      <c r="A18" s="66" t="s">
        <v>11</v>
      </c>
      <c r="B18" s="42"/>
      <c r="C18" s="42"/>
      <c r="D18" s="42"/>
      <c r="E18" s="70">
        <f>SUM(E15:E17)</f>
        <v>581095</v>
      </c>
      <c r="F18" s="42"/>
      <c r="G18" s="70">
        <f>SUM(G15:G17)</f>
        <v>652931</v>
      </c>
      <c r="H18" s="42"/>
      <c r="I18" s="70">
        <f>SUM(I15:I17)</f>
        <v>225701</v>
      </c>
      <c r="J18" s="42"/>
      <c r="K18" s="70">
        <f>SUM(K15:K17)</f>
        <v>253686</v>
      </c>
    </row>
    <row r="19" spans="1:18" ht="21.9" customHeight="1">
      <c r="A19" s="14" t="s">
        <v>124</v>
      </c>
      <c r="B19" s="42"/>
      <c r="C19" s="42"/>
      <c r="D19" s="42"/>
      <c r="E19" s="38">
        <f>SUM(E13-E18)</f>
        <v>30229</v>
      </c>
      <c r="F19" s="42"/>
      <c r="G19" s="38">
        <f>SUM(G13-G18)</f>
        <v>23572</v>
      </c>
      <c r="H19" s="42"/>
      <c r="I19" s="38">
        <f>SUM(I13-I18)</f>
        <v>9240</v>
      </c>
      <c r="J19" s="42"/>
      <c r="K19" s="38">
        <f>SUM(K13-K18)</f>
        <v>14549</v>
      </c>
    </row>
    <row r="20" spans="1:18" ht="21.9" customHeight="1">
      <c r="A20" s="32" t="s">
        <v>121</v>
      </c>
      <c r="B20" s="42"/>
      <c r="C20" s="69"/>
      <c r="D20" s="69"/>
      <c r="E20" s="10">
        <v>102</v>
      </c>
      <c r="F20" s="69"/>
      <c r="G20" s="10">
        <v>35</v>
      </c>
      <c r="H20" s="69"/>
      <c r="I20" s="10">
        <v>3603</v>
      </c>
      <c r="J20" s="69"/>
      <c r="K20" s="10">
        <v>4315</v>
      </c>
      <c r="M20" s="4"/>
      <c r="N20" s="31"/>
      <c r="O20" s="4"/>
      <c r="P20" s="31"/>
      <c r="Q20" s="4"/>
      <c r="R20" s="31"/>
    </row>
    <row r="21" spans="1:18" ht="21.9" customHeight="1">
      <c r="A21" s="32" t="s">
        <v>113</v>
      </c>
      <c r="B21" s="42"/>
      <c r="C21" s="42"/>
      <c r="D21" s="42"/>
      <c r="E21" s="72">
        <v>-6566</v>
      </c>
      <c r="F21" s="42"/>
      <c r="G21" s="72">
        <v>-9113</v>
      </c>
      <c r="H21" s="42"/>
      <c r="I21" s="72">
        <v>-3757</v>
      </c>
      <c r="J21" s="42"/>
      <c r="K21" s="72">
        <v>-4462</v>
      </c>
      <c r="M21" s="4"/>
      <c r="N21" s="31"/>
      <c r="O21" s="4"/>
      <c r="P21" s="31"/>
      <c r="Q21" s="4"/>
      <c r="R21" s="31"/>
    </row>
    <row r="22" spans="1:18" ht="21.9" customHeight="1">
      <c r="A22" s="66" t="s">
        <v>137</v>
      </c>
      <c r="B22" s="42"/>
      <c r="C22" s="42"/>
      <c r="D22" s="42"/>
      <c r="E22" s="38">
        <f>SUM(E19:E21)</f>
        <v>23765</v>
      </c>
      <c r="F22" s="42"/>
      <c r="G22" s="38">
        <f>SUM(G19:G21)</f>
        <v>14494</v>
      </c>
      <c r="H22" s="42"/>
      <c r="I22" s="38">
        <f>SUM(I19:I21)</f>
        <v>9086</v>
      </c>
      <c r="J22" s="42"/>
      <c r="K22" s="38">
        <f>SUM(K19:K21)</f>
        <v>14402</v>
      </c>
    </row>
    <row r="23" spans="1:18" ht="21.9" customHeight="1">
      <c r="A23" s="42" t="s">
        <v>138</v>
      </c>
      <c r="B23" s="42"/>
      <c r="C23" s="69">
        <v>12</v>
      </c>
      <c r="D23" s="69"/>
      <c r="E23" s="72">
        <v>-5535</v>
      </c>
      <c r="F23" s="69"/>
      <c r="G23" s="72">
        <v>-1176</v>
      </c>
      <c r="H23" s="69"/>
      <c r="I23" s="72">
        <v>-1516</v>
      </c>
      <c r="J23" s="69"/>
      <c r="K23" s="72">
        <v>-1974</v>
      </c>
      <c r="M23" s="6"/>
      <c r="N23" s="6"/>
      <c r="O23" s="6"/>
      <c r="P23" s="6"/>
      <c r="Q23" s="4"/>
      <c r="R23" s="31"/>
    </row>
    <row r="24" spans="1:18" ht="21.9" customHeight="1">
      <c r="A24" s="11" t="s">
        <v>101</v>
      </c>
      <c r="B24" s="42"/>
      <c r="C24" s="19"/>
      <c r="D24" s="19"/>
      <c r="E24" s="70">
        <f>SUM(E22:E23)</f>
        <v>18230</v>
      </c>
      <c r="F24" s="19"/>
      <c r="G24" s="70">
        <f>SUM(G22:G23)</f>
        <v>13318</v>
      </c>
      <c r="H24" s="19"/>
      <c r="I24" s="70">
        <f>SUM(I22:I23)</f>
        <v>7570</v>
      </c>
      <c r="J24" s="19"/>
      <c r="K24" s="70">
        <f>SUM(K22:K23)</f>
        <v>12428</v>
      </c>
    </row>
    <row r="25" spans="1:18" ht="21.9" customHeight="1">
      <c r="A25" s="11"/>
      <c r="B25" s="42"/>
      <c r="C25" s="19"/>
      <c r="D25" s="31"/>
      <c r="E25" s="38"/>
      <c r="F25" s="31"/>
      <c r="G25" s="38"/>
      <c r="H25" s="31"/>
      <c r="I25" s="38"/>
      <c r="J25" s="31"/>
      <c r="K25" s="38"/>
    </row>
    <row r="26" spans="1:18" ht="21.9" customHeight="1">
      <c r="A26" s="73" t="s">
        <v>95</v>
      </c>
      <c r="E26" s="31"/>
      <c r="G26" s="31"/>
      <c r="I26" s="31"/>
      <c r="K26" s="31"/>
    </row>
    <row r="27" spans="1:18" ht="21.9" customHeight="1">
      <c r="A27" s="73" t="s">
        <v>63</v>
      </c>
      <c r="B27" s="42"/>
      <c r="C27" s="74"/>
      <c r="D27" s="75"/>
      <c r="E27" s="76">
        <v>0</v>
      </c>
      <c r="F27" s="77"/>
      <c r="G27" s="76">
        <v>0</v>
      </c>
      <c r="H27" s="77"/>
      <c r="I27" s="76">
        <v>0</v>
      </c>
      <c r="J27" s="77"/>
      <c r="K27" s="76">
        <v>0</v>
      </c>
    </row>
    <row r="28" spans="1:18" ht="21.9" customHeight="1">
      <c r="A28" s="73"/>
      <c r="B28" s="42"/>
      <c r="C28" s="74"/>
      <c r="D28" s="75"/>
      <c r="E28" s="78"/>
      <c r="F28" s="77"/>
      <c r="G28" s="78"/>
      <c r="H28" s="77"/>
      <c r="I28" s="78"/>
      <c r="J28" s="77"/>
      <c r="K28" s="78"/>
    </row>
    <row r="29" spans="1:18" ht="21.9" customHeight="1" thickBot="1">
      <c r="A29" s="73" t="s">
        <v>64</v>
      </c>
      <c r="B29" s="42"/>
      <c r="C29" s="74"/>
      <c r="D29" s="75"/>
      <c r="E29" s="79">
        <f>E24+E27</f>
        <v>18230</v>
      </c>
      <c r="F29" s="77"/>
      <c r="G29" s="79">
        <f>G24+G27</f>
        <v>13318</v>
      </c>
      <c r="H29" s="77"/>
      <c r="I29" s="79">
        <f>I24+I27</f>
        <v>7570</v>
      </c>
      <c r="J29" s="77"/>
      <c r="K29" s="79">
        <f>K24+K27</f>
        <v>12428</v>
      </c>
      <c r="M29" s="31"/>
    </row>
    <row r="30" spans="1:18" ht="21.9" customHeight="1" thickTop="1">
      <c r="B30" s="42"/>
      <c r="C30" s="19"/>
      <c r="D30" s="19"/>
      <c r="E30" s="38"/>
      <c r="F30" s="80"/>
      <c r="G30" s="38"/>
      <c r="H30" s="80"/>
      <c r="I30" s="38"/>
      <c r="J30" s="80"/>
      <c r="K30" s="38"/>
      <c r="M30" s="4"/>
      <c r="N30" s="31"/>
    </row>
    <row r="31" spans="1:18" ht="21.9" customHeight="1">
      <c r="A31" s="12" t="s">
        <v>3</v>
      </c>
      <c r="B31" s="42"/>
      <c r="C31" s="19"/>
      <c r="D31" s="19"/>
      <c r="E31" s="36"/>
      <c r="F31" s="80"/>
      <c r="G31" s="36"/>
      <c r="H31" s="80"/>
      <c r="I31" s="36"/>
      <c r="J31" s="80"/>
      <c r="K31" s="36"/>
      <c r="M31" s="4"/>
      <c r="N31" s="31"/>
    </row>
    <row r="32" spans="1:18" ht="21.9" customHeight="1">
      <c r="A32" s="11"/>
      <c r="B32" s="60"/>
      <c r="C32" s="16"/>
      <c r="D32" s="16"/>
      <c r="E32" s="16"/>
      <c r="F32" s="16"/>
      <c r="G32" s="16"/>
      <c r="H32" s="60"/>
      <c r="I32" s="61"/>
      <c r="J32" s="60"/>
      <c r="K32" s="62" t="s">
        <v>65</v>
      </c>
    </row>
    <row r="33" spans="1:18" ht="21.9" customHeight="1">
      <c r="A33" s="63" t="s">
        <v>129</v>
      </c>
      <c r="B33" s="60"/>
      <c r="C33" s="16"/>
      <c r="D33" s="16"/>
      <c r="E33" s="16"/>
      <c r="F33" s="16"/>
      <c r="G33" s="16"/>
      <c r="H33" s="60"/>
      <c r="I33" s="60"/>
      <c r="J33" s="60"/>
      <c r="K33" s="60"/>
    </row>
    <row r="34" spans="1:18" ht="21.9" customHeight="1">
      <c r="A34" s="63" t="s">
        <v>104</v>
      </c>
      <c r="B34" s="60"/>
      <c r="C34" s="16"/>
      <c r="D34" s="16"/>
      <c r="E34" s="16"/>
      <c r="F34" s="16"/>
      <c r="G34" s="16"/>
      <c r="H34" s="60"/>
      <c r="I34" s="61"/>
      <c r="J34" s="60"/>
      <c r="K34" s="61"/>
    </row>
    <row r="35" spans="1:18" ht="21.9" customHeight="1">
      <c r="A35" s="11" t="s">
        <v>179</v>
      </c>
      <c r="B35" s="60"/>
      <c r="C35" s="16"/>
      <c r="D35" s="16"/>
      <c r="E35" s="16"/>
      <c r="F35" s="16"/>
      <c r="G35" s="16"/>
      <c r="H35" s="60"/>
      <c r="I35" s="61"/>
      <c r="J35" s="60"/>
      <c r="K35" s="61"/>
    </row>
    <row r="36" spans="1:18" ht="21.9" customHeight="1">
      <c r="B36" s="60"/>
      <c r="C36" s="16"/>
      <c r="D36" s="16"/>
      <c r="E36" s="16"/>
      <c r="F36" s="16"/>
      <c r="G36" s="16"/>
      <c r="H36" s="60"/>
      <c r="I36" s="19"/>
      <c r="J36" s="60"/>
      <c r="K36" s="19"/>
      <c r="L36" s="19" t="s">
        <v>125</v>
      </c>
    </row>
    <row r="37" spans="1:18" ht="21.9" customHeight="1">
      <c r="B37" s="60"/>
      <c r="C37" s="16"/>
      <c r="D37" s="16"/>
      <c r="E37" s="100" t="s">
        <v>45</v>
      </c>
      <c r="F37" s="100"/>
      <c r="G37" s="100"/>
      <c r="H37" s="60"/>
      <c r="I37" s="101" t="s">
        <v>46</v>
      </c>
      <c r="J37" s="101"/>
      <c r="K37" s="101"/>
      <c r="L37" s="19"/>
    </row>
    <row r="38" spans="1:18" ht="21.9" customHeight="1">
      <c r="A38" s="64"/>
      <c r="B38" s="26"/>
      <c r="C38" s="23" t="s">
        <v>94</v>
      </c>
      <c r="D38" s="65"/>
      <c r="E38" s="25" t="s">
        <v>180</v>
      </c>
      <c r="F38" s="26"/>
      <c r="G38" s="25">
        <v>2568</v>
      </c>
      <c r="H38" s="26"/>
      <c r="I38" s="25" t="s">
        <v>180</v>
      </c>
      <c r="J38" s="26"/>
      <c r="K38" s="25">
        <v>2568</v>
      </c>
    </row>
    <row r="39" spans="1:18" ht="21.9" customHeight="1">
      <c r="A39" s="27" t="s">
        <v>139</v>
      </c>
      <c r="B39" s="42"/>
      <c r="C39" s="19"/>
      <c r="D39" s="19"/>
      <c r="E39" s="38"/>
      <c r="F39" s="19"/>
      <c r="G39" s="38"/>
      <c r="H39" s="31"/>
      <c r="I39" s="38"/>
      <c r="J39" s="31"/>
      <c r="K39" s="38"/>
    </row>
    <row r="40" spans="1:18" ht="21.9" customHeight="1" thickBot="1">
      <c r="A40" s="12" t="s">
        <v>47</v>
      </c>
      <c r="B40" s="42"/>
      <c r="C40" s="19"/>
      <c r="D40" s="19"/>
      <c r="E40" s="43">
        <f>E43-E42</f>
        <v>17910</v>
      </c>
      <c r="F40" s="20"/>
      <c r="G40" s="43">
        <f>G43-G42</f>
        <v>13286</v>
      </c>
      <c r="H40" s="20"/>
      <c r="I40" s="81">
        <f>I24</f>
        <v>7570</v>
      </c>
      <c r="J40" s="36"/>
      <c r="K40" s="81">
        <f>K24</f>
        <v>12428</v>
      </c>
      <c r="M40" s="4"/>
      <c r="N40" s="31"/>
      <c r="O40" s="4"/>
      <c r="P40" s="31"/>
      <c r="Q40" s="4"/>
      <c r="R40" s="31"/>
    </row>
    <row r="41" spans="1:18" ht="21.9" customHeight="1" thickTop="1">
      <c r="A41" s="12" t="s">
        <v>107</v>
      </c>
      <c r="B41" s="42"/>
      <c r="C41" s="19"/>
      <c r="D41" s="19"/>
      <c r="E41" s="43"/>
      <c r="F41" s="20"/>
      <c r="G41" s="43"/>
      <c r="H41" s="20"/>
      <c r="I41" s="38"/>
      <c r="J41" s="36"/>
      <c r="K41" s="38"/>
      <c r="M41" s="4"/>
      <c r="N41" s="31"/>
      <c r="O41" s="4"/>
      <c r="P41" s="31"/>
      <c r="Q41" s="4"/>
      <c r="R41" s="31"/>
    </row>
    <row r="42" spans="1:18" ht="21.9" customHeight="1">
      <c r="A42" s="12" t="s">
        <v>108</v>
      </c>
      <c r="B42" s="42"/>
      <c r="C42" s="19"/>
      <c r="D42" s="19"/>
      <c r="E42" s="38">
        <v>320</v>
      </c>
      <c r="F42" s="20"/>
      <c r="G42" s="38">
        <v>32</v>
      </c>
      <c r="H42" s="20"/>
      <c r="I42" s="36"/>
      <c r="J42" s="36"/>
      <c r="K42" s="36"/>
      <c r="M42" s="4"/>
      <c r="N42" s="31"/>
    </row>
    <row r="43" spans="1:18" ht="21.9" customHeight="1" thickBot="1">
      <c r="B43" s="42"/>
      <c r="C43" s="19"/>
      <c r="D43" s="19"/>
      <c r="E43" s="82">
        <f>E24</f>
        <v>18230</v>
      </c>
      <c r="F43" s="29"/>
      <c r="G43" s="82">
        <f>G24</f>
        <v>13318</v>
      </c>
      <c r="H43" s="29"/>
      <c r="I43" s="29"/>
      <c r="J43" s="29"/>
      <c r="K43" s="29"/>
    </row>
    <row r="44" spans="1:18" ht="21.9" customHeight="1" thickTop="1">
      <c r="A44" s="73" t="s">
        <v>96</v>
      </c>
      <c r="B44" s="42"/>
      <c r="C44" s="83"/>
      <c r="D44" s="84"/>
      <c r="E44" s="33"/>
      <c r="F44" s="77"/>
      <c r="G44" s="33"/>
      <c r="H44" s="33"/>
      <c r="I44" s="43"/>
      <c r="J44" s="83"/>
      <c r="K44" s="43"/>
    </row>
    <row r="45" spans="1:18" ht="21.9" customHeight="1" thickBot="1">
      <c r="A45" s="12" t="s">
        <v>47</v>
      </c>
      <c r="B45" s="42"/>
      <c r="C45" s="83"/>
      <c r="D45" s="84"/>
      <c r="E45" s="43">
        <f>E48-E47</f>
        <v>17910</v>
      </c>
      <c r="F45" s="77"/>
      <c r="G45" s="43">
        <f>G48-G47</f>
        <v>13286</v>
      </c>
      <c r="H45" s="33"/>
      <c r="I45" s="79">
        <f>I29</f>
        <v>7570</v>
      </c>
      <c r="J45" s="83"/>
      <c r="K45" s="79">
        <f>K29</f>
        <v>12428</v>
      </c>
      <c r="M45" s="31"/>
    </row>
    <row r="46" spans="1:18" ht="21.9" customHeight="1" thickTop="1">
      <c r="A46" s="12" t="s">
        <v>107</v>
      </c>
      <c r="B46" s="42"/>
      <c r="C46" s="83"/>
      <c r="D46" s="84"/>
      <c r="E46" s="43"/>
      <c r="F46" s="77"/>
      <c r="G46" s="43"/>
      <c r="H46" s="33"/>
      <c r="I46" s="43"/>
      <c r="J46" s="83"/>
      <c r="K46" s="43"/>
      <c r="M46" s="31"/>
    </row>
    <row r="47" spans="1:18" ht="21.9" customHeight="1">
      <c r="A47" s="12" t="s">
        <v>108</v>
      </c>
      <c r="B47" s="42"/>
      <c r="C47" s="83"/>
      <c r="D47" s="84"/>
      <c r="E47" s="38">
        <v>320</v>
      </c>
      <c r="F47" s="20"/>
      <c r="G47" s="38">
        <v>32</v>
      </c>
      <c r="H47" s="33"/>
      <c r="I47" s="43"/>
      <c r="J47" s="83"/>
      <c r="K47" s="43"/>
      <c r="M47" s="31"/>
    </row>
    <row r="48" spans="1:18" ht="21.9" customHeight="1" thickBot="1">
      <c r="A48" s="85"/>
      <c r="B48" s="42"/>
      <c r="C48" s="83"/>
      <c r="D48" s="84"/>
      <c r="E48" s="86">
        <f>E29</f>
        <v>18230</v>
      </c>
      <c r="F48" s="77"/>
      <c r="G48" s="86">
        <f>G29</f>
        <v>13318</v>
      </c>
      <c r="H48" s="33"/>
      <c r="I48" s="43"/>
      <c r="J48" s="83"/>
      <c r="K48" s="43"/>
    </row>
    <row r="49" spans="1:18" ht="21.9" customHeight="1" thickTop="1">
      <c r="A49" s="27" t="s">
        <v>140</v>
      </c>
      <c r="B49" s="42"/>
      <c r="C49" s="69">
        <v>14</v>
      </c>
      <c r="D49" s="19"/>
      <c r="E49" s="19"/>
      <c r="F49" s="19"/>
      <c r="G49" s="19"/>
      <c r="H49" s="31"/>
      <c r="I49" s="38"/>
      <c r="J49" s="31"/>
      <c r="K49" s="38"/>
    </row>
    <row r="50" spans="1:18" ht="21.9" customHeight="1" thickBot="1">
      <c r="A50" s="32" t="s">
        <v>141</v>
      </c>
      <c r="B50" s="42"/>
      <c r="C50" s="19"/>
      <c r="D50" s="19"/>
      <c r="E50" s="87">
        <f>E40/E51</f>
        <v>4.4775000000000002E-2</v>
      </c>
      <c r="F50" s="80"/>
      <c r="G50" s="87">
        <f>G40/G51</f>
        <v>3.3215000000000001E-2</v>
      </c>
      <c r="H50" s="80"/>
      <c r="I50" s="87">
        <f>I40/I51</f>
        <v>1.8925000000000001E-2</v>
      </c>
      <c r="J50" s="80"/>
      <c r="K50" s="87">
        <f>K40/K51</f>
        <v>3.107E-2</v>
      </c>
      <c r="M50" s="88"/>
      <c r="N50" s="31"/>
      <c r="O50" s="88"/>
      <c r="P50" s="31"/>
      <c r="Q50" s="88"/>
      <c r="R50" s="31"/>
    </row>
    <row r="51" spans="1:18" ht="21.9" customHeight="1" thickTop="1" thickBot="1">
      <c r="A51" s="12" t="s">
        <v>105</v>
      </c>
      <c r="B51" s="42"/>
      <c r="C51" s="19"/>
      <c r="D51" s="19"/>
      <c r="E51" s="81">
        <v>400000</v>
      </c>
      <c r="F51" s="80"/>
      <c r="G51" s="81">
        <v>400000</v>
      </c>
      <c r="H51" s="80"/>
      <c r="I51" s="81">
        <v>400000</v>
      </c>
      <c r="J51" s="80"/>
      <c r="K51" s="81">
        <v>400000</v>
      </c>
      <c r="M51" s="4"/>
      <c r="N51" s="31"/>
    </row>
    <row r="52" spans="1:18" ht="21.9" customHeight="1" thickTop="1">
      <c r="B52" s="42"/>
      <c r="C52" s="19"/>
      <c r="D52" s="19"/>
      <c r="E52" s="38"/>
      <c r="F52" s="80"/>
      <c r="G52" s="38"/>
      <c r="H52" s="80"/>
      <c r="I52" s="38"/>
      <c r="J52" s="80"/>
      <c r="K52" s="38"/>
      <c r="M52" s="4"/>
      <c r="N52" s="31"/>
    </row>
    <row r="53" spans="1:18" ht="21.9" customHeight="1">
      <c r="A53" s="12" t="s">
        <v>3</v>
      </c>
      <c r="B53" s="42"/>
      <c r="C53" s="19"/>
      <c r="D53" s="19"/>
      <c r="E53" s="36"/>
      <c r="F53" s="80"/>
      <c r="G53" s="36"/>
      <c r="H53" s="80"/>
      <c r="I53" s="36"/>
      <c r="J53" s="80"/>
      <c r="K53" s="36"/>
      <c r="M53" s="4"/>
      <c r="N53" s="31"/>
    </row>
  </sheetData>
  <mergeCells count="4">
    <mergeCell ref="E6:G6"/>
    <mergeCell ref="I6:K6"/>
    <mergeCell ref="E37:G37"/>
    <mergeCell ref="I37:K37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146A-B847-4843-A2A6-F9E2257052B0}">
  <dimension ref="A1:AC23"/>
  <sheetViews>
    <sheetView showGridLines="0" view="pageBreakPreview" topLeftCell="F11" zoomScale="70" zoomScaleNormal="75" zoomScaleSheetLayoutView="70" workbookViewId="0">
      <selection activeCell="M76" sqref="M76"/>
    </sheetView>
  </sheetViews>
  <sheetFormatPr defaultColWidth="9.33203125" defaultRowHeight="21.9" customHeight="1"/>
  <cols>
    <col min="1" max="1" width="40.44140625" style="45" customWidth="1"/>
    <col min="2" max="2" width="1.6640625" style="45" customWidth="1"/>
    <col min="3" max="3" width="6.5546875" style="45" customWidth="1"/>
    <col min="4" max="4" width="1.6640625" style="45" customWidth="1"/>
    <col min="5" max="5" width="13.33203125" style="45" customWidth="1"/>
    <col min="6" max="6" width="1.33203125" style="45" customWidth="1"/>
    <col min="7" max="7" width="13.33203125" style="45" customWidth="1"/>
    <col min="8" max="8" width="1.33203125" style="45" customWidth="1"/>
    <col min="9" max="9" width="14.33203125" style="45" customWidth="1"/>
    <col min="10" max="10" width="1.6640625" style="45" customWidth="1"/>
    <col min="11" max="11" width="11.88671875" style="45" customWidth="1"/>
    <col min="12" max="12" width="1.6640625" style="45" customWidth="1"/>
    <col min="13" max="13" width="12.5546875" style="45" customWidth="1"/>
    <col min="14" max="14" width="1.6640625" style="45" customWidth="1"/>
    <col min="15" max="15" width="14.109375" style="45" customWidth="1"/>
    <col min="16" max="16" width="1.6640625" style="45" customWidth="1"/>
    <col min="17" max="17" width="15.44140625" style="45" customWidth="1"/>
    <col min="18" max="18" width="1" style="45" customWidth="1"/>
    <col min="19" max="16384" width="9.33203125" style="45"/>
  </cols>
  <sheetData>
    <row r="1" spans="1:29" ht="21.9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13" t="s">
        <v>65</v>
      </c>
    </row>
    <row r="2" spans="1:29" ht="21.9" customHeight="1">
      <c r="A2" s="102" t="s">
        <v>129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29" ht="21.9" customHeight="1">
      <c r="A3" s="102" t="s">
        <v>146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29" ht="21.9" customHeight="1">
      <c r="A4" s="102" t="s">
        <v>179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29" ht="21.9" customHeight="1">
      <c r="I5" s="47"/>
      <c r="Q5" s="47" t="s">
        <v>44</v>
      </c>
    </row>
    <row r="6" spans="1:29" ht="21.9" customHeight="1">
      <c r="E6" s="103" t="s">
        <v>45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1:29" ht="21.9" customHeight="1">
      <c r="E7" s="104" t="s">
        <v>48</v>
      </c>
      <c r="F7" s="104"/>
      <c r="G7" s="104"/>
      <c r="H7" s="104"/>
      <c r="I7" s="104"/>
      <c r="J7" s="104"/>
      <c r="K7" s="104"/>
      <c r="L7" s="104"/>
      <c r="M7" s="104"/>
      <c r="N7" s="54"/>
      <c r="O7" s="55" t="s">
        <v>49</v>
      </c>
      <c r="P7" s="54"/>
      <c r="Q7" s="54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</row>
    <row r="8" spans="1:29" ht="21.9" customHeight="1">
      <c r="E8" s="48"/>
      <c r="F8" s="48"/>
      <c r="G8" s="48"/>
      <c r="H8" s="48"/>
      <c r="I8" s="105" t="s">
        <v>14</v>
      </c>
      <c r="J8" s="105"/>
      <c r="K8" s="105"/>
      <c r="L8" s="48"/>
      <c r="M8" s="29" t="s">
        <v>152</v>
      </c>
      <c r="N8" s="55"/>
      <c r="O8" s="55" t="s">
        <v>50</v>
      </c>
      <c r="Q8" s="48"/>
      <c r="S8" s="48"/>
    </row>
    <row r="9" spans="1:29" s="48" customFormat="1" ht="21.9" customHeight="1">
      <c r="E9" s="48" t="s">
        <v>132</v>
      </c>
      <c r="G9" s="48" t="s">
        <v>150</v>
      </c>
      <c r="I9" s="56" t="s">
        <v>31</v>
      </c>
      <c r="M9" s="29" t="s">
        <v>6</v>
      </c>
      <c r="N9" s="55"/>
      <c r="O9" s="55" t="s">
        <v>134</v>
      </c>
    </row>
    <row r="10" spans="1:29" s="48" customFormat="1" ht="21.9" customHeight="1">
      <c r="C10" s="50"/>
      <c r="E10" s="49" t="s">
        <v>15</v>
      </c>
      <c r="G10" s="49" t="s">
        <v>151</v>
      </c>
      <c r="I10" s="49" t="s">
        <v>133</v>
      </c>
      <c r="K10" s="49" t="s">
        <v>135</v>
      </c>
      <c r="M10" s="57" t="s">
        <v>60</v>
      </c>
      <c r="N10" s="55"/>
      <c r="O10" s="58" t="s">
        <v>51</v>
      </c>
      <c r="Q10" s="49" t="s">
        <v>17</v>
      </c>
    </row>
    <row r="11" spans="1:29" s="48" customFormat="1" ht="21.9" customHeight="1">
      <c r="A11" s="27" t="s">
        <v>165</v>
      </c>
      <c r="B11" s="46"/>
      <c r="C11" s="51"/>
      <c r="E11" s="1">
        <v>400000</v>
      </c>
      <c r="F11" s="1"/>
      <c r="G11" s="1">
        <v>21250</v>
      </c>
      <c r="H11" s="1"/>
      <c r="I11" s="1">
        <v>21260</v>
      </c>
      <c r="J11" s="1"/>
      <c r="K11" s="1">
        <v>640206</v>
      </c>
      <c r="L11" s="1"/>
      <c r="M11" s="2">
        <f>SUM(E11:K11)</f>
        <v>1082716</v>
      </c>
      <c r="N11" s="1"/>
      <c r="O11" s="1">
        <v>19934</v>
      </c>
      <c r="P11" s="1"/>
      <c r="Q11" s="2">
        <f>M11+O11</f>
        <v>1102650</v>
      </c>
    </row>
    <row r="12" spans="1:29" s="48" customFormat="1" ht="21.9" customHeight="1">
      <c r="A12" s="45" t="s">
        <v>101</v>
      </c>
      <c r="B12" s="45"/>
      <c r="C12" s="51"/>
      <c r="E12" s="2">
        <v>0</v>
      </c>
      <c r="F12" s="2"/>
      <c r="G12" s="2">
        <v>0</v>
      </c>
      <c r="H12" s="2"/>
      <c r="I12" s="2">
        <v>0</v>
      </c>
      <c r="J12" s="2"/>
      <c r="K12" s="2">
        <f>PL!G40</f>
        <v>13286</v>
      </c>
      <c r="L12" s="2"/>
      <c r="M12" s="2">
        <f>SUM(E12:K12)</f>
        <v>13286</v>
      </c>
      <c r="N12" s="2"/>
      <c r="O12" s="2">
        <f>PL!G47</f>
        <v>32</v>
      </c>
      <c r="P12" s="2"/>
      <c r="Q12" s="2">
        <f>M12+O12</f>
        <v>13318</v>
      </c>
    </row>
    <row r="13" spans="1:29" s="48" customFormat="1" ht="21.9" customHeight="1">
      <c r="A13" s="45" t="s">
        <v>63</v>
      </c>
      <c r="B13" s="45"/>
      <c r="C13" s="51"/>
      <c r="E13" s="5">
        <v>0</v>
      </c>
      <c r="F13" s="2"/>
      <c r="G13" s="5">
        <v>0</v>
      </c>
      <c r="H13" s="2"/>
      <c r="I13" s="5">
        <v>0</v>
      </c>
      <c r="J13" s="2"/>
      <c r="K13" s="5">
        <v>0</v>
      </c>
      <c r="L13" s="2"/>
      <c r="M13" s="5">
        <v>0</v>
      </c>
      <c r="N13" s="2"/>
      <c r="O13" s="5">
        <v>0</v>
      </c>
      <c r="P13" s="2"/>
      <c r="Q13" s="5">
        <f>M13+O13</f>
        <v>0</v>
      </c>
    </row>
    <row r="14" spans="1:29" s="48" customFormat="1" ht="21.9" customHeight="1">
      <c r="A14" s="45" t="s">
        <v>64</v>
      </c>
      <c r="B14" s="45"/>
      <c r="C14" s="51"/>
      <c r="E14" s="5">
        <f>SUM(E12:E13)</f>
        <v>0</v>
      </c>
      <c r="F14" s="2"/>
      <c r="G14" s="5">
        <f>SUM(G12:G13)</f>
        <v>0</v>
      </c>
      <c r="H14" s="2"/>
      <c r="I14" s="5">
        <f>SUM(I12:I13)</f>
        <v>0</v>
      </c>
      <c r="J14" s="2"/>
      <c r="K14" s="5">
        <f>SUM(K12:K13)</f>
        <v>13286</v>
      </c>
      <c r="L14" s="2"/>
      <c r="M14" s="5">
        <f>SUM(M12:M13)</f>
        <v>13286</v>
      </c>
      <c r="N14" s="2"/>
      <c r="O14" s="5">
        <f>SUM(O12:O13)</f>
        <v>32</v>
      </c>
      <c r="P14" s="2"/>
      <c r="Q14" s="5">
        <f>SUM(Q12:Q13)</f>
        <v>13318</v>
      </c>
    </row>
    <row r="15" spans="1:29" ht="21.9" customHeight="1" thickBot="1">
      <c r="A15" s="46" t="s">
        <v>175</v>
      </c>
      <c r="B15" s="46"/>
      <c r="C15" s="51"/>
      <c r="E15" s="8">
        <f>SUM(E11:E13)</f>
        <v>400000</v>
      </c>
      <c r="F15" s="1"/>
      <c r="G15" s="8">
        <f>SUM(G11:G13)</f>
        <v>21250</v>
      </c>
      <c r="H15" s="1"/>
      <c r="I15" s="8">
        <f>SUM(I11:I13)</f>
        <v>21260</v>
      </c>
      <c r="J15" s="1"/>
      <c r="K15" s="8">
        <f>SUM(K11:K13)</f>
        <v>653492</v>
      </c>
      <c r="L15" s="2"/>
      <c r="M15" s="8">
        <f>SUM(M11:M13)</f>
        <v>1096002</v>
      </c>
      <c r="N15" s="2"/>
      <c r="O15" s="8">
        <f>SUM(O11:O13)</f>
        <v>19966</v>
      </c>
      <c r="P15" s="2"/>
      <c r="Q15" s="8">
        <f>SUM(Q11:Q13)</f>
        <v>1115968</v>
      </c>
      <c r="S15" s="9"/>
      <c r="T15" s="52"/>
    </row>
    <row r="16" spans="1:29" ht="21.9" customHeight="1" thickTop="1">
      <c r="A16" s="46"/>
      <c r="B16" s="46"/>
      <c r="C16" s="51"/>
      <c r="E16" s="2"/>
      <c r="F16" s="1"/>
      <c r="G16" s="2"/>
      <c r="H16" s="1"/>
      <c r="I16" s="2"/>
      <c r="J16" s="1"/>
      <c r="K16" s="2"/>
      <c r="L16" s="2"/>
      <c r="M16" s="2"/>
      <c r="N16" s="2"/>
      <c r="O16" s="2"/>
      <c r="P16" s="2"/>
      <c r="Q16" s="2"/>
      <c r="S16" s="9"/>
      <c r="T16" s="52"/>
    </row>
    <row r="17" spans="1:20" s="48" customFormat="1" ht="21.9" customHeight="1">
      <c r="A17" s="27" t="s">
        <v>181</v>
      </c>
      <c r="B17" s="46"/>
      <c r="C17" s="51"/>
      <c r="E17" s="1">
        <v>400000</v>
      </c>
      <c r="F17" s="1"/>
      <c r="G17" s="1">
        <v>21250</v>
      </c>
      <c r="H17" s="1"/>
      <c r="I17" s="1">
        <v>23061</v>
      </c>
      <c r="J17" s="1"/>
      <c r="K17" s="1">
        <v>684079</v>
      </c>
      <c r="L17" s="1"/>
      <c r="M17" s="2">
        <f>SUM(E17:K17)</f>
        <v>1128390</v>
      </c>
      <c r="N17" s="1"/>
      <c r="O17" s="1">
        <v>20288</v>
      </c>
      <c r="P17" s="1"/>
      <c r="Q17" s="2">
        <f>M17+O17</f>
        <v>1148678</v>
      </c>
    </row>
    <row r="18" spans="1:20" s="48" customFormat="1" ht="21.9" customHeight="1">
      <c r="A18" s="45" t="s">
        <v>101</v>
      </c>
      <c r="B18" s="45"/>
      <c r="C18" s="51"/>
      <c r="E18" s="2">
        <v>0</v>
      </c>
      <c r="F18" s="2"/>
      <c r="G18" s="2">
        <v>0</v>
      </c>
      <c r="H18" s="2"/>
      <c r="I18" s="2">
        <v>0</v>
      </c>
      <c r="J18" s="2"/>
      <c r="K18" s="2">
        <f>PL!E40</f>
        <v>17910</v>
      </c>
      <c r="L18" s="2"/>
      <c r="M18" s="2">
        <f>SUM(E18:K18)</f>
        <v>17910</v>
      </c>
      <c r="N18" s="2"/>
      <c r="O18" s="2">
        <f>PL!E42</f>
        <v>320</v>
      </c>
      <c r="P18" s="2"/>
      <c r="Q18" s="2">
        <f>M18+O18</f>
        <v>18230</v>
      </c>
    </row>
    <row r="19" spans="1:20" s="48" customFormat="1" ht="21.9" customHeight="1">
      <c r="A19" s="45" t="s">
        <v>63</v>
      </c>
      <c r="B19" s="45"/>
      <c r="C19" s="51"/>
      <c r="E19" s="5">
        <v>0</v>
      </c>
      <c r="F19" s="2"/>
      <c r="G19" s="5">
        <v>0</v>
      </c>
      <c r="H19" s="2"/>
      <c r="I19" s="5">
        <v>0</v>
      </c>
      <c r="J19" s="2"/>
      <c r="K19" s="5">
        <v>0</v>
      </c>
      <c r="L19" s="2"/>
      <c r="M19" s="5">
        <v>0</v>
      </c>
      <c r="N19" s="2"/>
      <c r="O19" s="5">
        <v>0</v>
      </c>
      <c r="P19" s="2"/>
      <c r="Q19" s="5">
        <f>M19+O19</f>
        <v>0</v>
      </c>
    </row>
    <row r="20" spans="1:20" s="48" customFormat="1" ht="21.9" customHeight="1">
      <c r="A20" s="45" t="s">
        <v>64</v>
      </c>
      <c r="B20" s="45"/>
      <c r="C20" s="51"/>
      <c r="E20" s="5">
        <f>SUM(E18:E19)</f>
        <v>0</v>
      </c>
      <c r="F20" s="2"/>
      <c r="G20" s="5">
        <f>SUM(G18:G19)</f>
        <v>0</v>
      </c>
      <c r="H20" s="2"/>
      <c r="I20" s="5">
        <f>SUM(I18:I19)</f>
        <v>0</v>
      </c>
      <c r="J20" s="2"/>
      <c r="K20" s="5">
        <f>SUM(K18:K19)</f>
        <v>17910</v>
      </c>
      <c r="L20" s="2"/>
      <c r="M20" s="5">
        <f>SUM(M18:M19)</f>
        <v>17910</v>
      </c>
      <c r="N20" s="2"/>
      <c r="O20" s="5">
        <f>SUM(O18:O19)</f>
        <v>320</v>
      </c>
      <c r="P20" s="2"/>
      <c r="Q20" s="5">
        <f>SUM(Q18:Q19)</f>
        <v>18230</v>
      </c>
    </row>
    <row r="21" spans="1:20" ht="21.9" customHeight="1" thickBot="1">
      <c r="A21" s="46" t="s">
        <v>182</v>
      </c>
      <c r="B21" s="46"/>
      <c r="C21" s="51"/>
      <c r="E21" s="8">
        <f>SUM(E17:E19)</f>
        <v>400000</v>
      </c>
      <c r="F21" s="1"/>
      <c r="G21" s="8">
        <f>SUM(G17:G19)</f>
        <v>21250</v>
      </c>
      <c r="H21" s="1"/>
      <c r="I21" s="8">
        <f>SUM(I17:I19)</f>
        <v>23061</v>
      </c>
      <c r="J21" s="1"/>
      <c r="K21" s="8">
        <f>SUM(K17:K19)</f>
        <v>701989</v>
      </c>
      <c r="L21" s="2"/>
      <c r="M21" s="8">
        <f>SUM(M17:M19)</f>
        <v>1146300</v>
      </c>
      <c r="N21" s="2"/>
      <c r="O21" s="8">
        <f>SUM(O17:O19)</f>
        <v>20608</v>
      </c>
      <c r="P21" s="2"/>
      <c r="Q21" s="8">
        <f>SUM(Q17:Q19)</f>
        <v>1166908</v>
      </c>
      <c r="S21" s="9"/>
      <c r="T21" s="52"/>
    </row>
    <row r="22" spans="1:20" ht="21.9" customHeight="1" thickTop="1">
      <c r="A22" s="46"/>
      <c r="B22" s="46"/>
      <c r="C22" s="51"/>
      <c r="E22" s="2"/>
      <c r="F22" s="1"/>
      <c r="G22" s="2"/>
      <c r="H22" s="1"/>
      <c r="I22" s="2"/>
      <c r="J22" s="1"/>
      <c r="K22" s="2"/>
      <c r="L22" s="2"/>
      <c r="M22" s="2"/>
      <c r="N22" s="2"/>
      <c r="O22" s="2"/>
      <c r="P22" s="2"/>
      <c r="Q22" s="2"/>
      <c r="S22" s="9"/>
      <c r="T22" s="52"/>
    </row>
    <row r="23" spans="1:20" ht="21.9" customHeight="1">
      <c r="A23" s="59" t="s">
        <v>3</v>
      </c>
      <c r="B23" s="59"/>
    </row>
  </sheetData>
  <mergeCells count="6">
    <mergeCell ref="A2:P2"/>
    <mergeCell ref="E6:Q6"/>
    <mergeCell ref="E7:M7"/>
    <mergeCell ref="I8:K8"/>
    <mergeCell ref="A3:P3"/>
    <mergeCell ref="A4:P4"/>
  </mergeCells>
  <printOptions horizontalCentered="1"/>
  <pageMargins left="0.98425196850393704" right="0.196850393700787" top="0.78740157480314998" bottom="0.196850393700787" header="0.196850393700787" footer="0.196850393700787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A61D7-D58F-4B3B-9371-69AB0E09C4BA}">
  <dimension ref="A1:P22"/>
  <sheetViews>
    <sheetView showGridLines="0" view="pageBreakPreview" topLeftCell="D11" zoomScale="85" zoomScaleNormal="85" zoomScaleSheetLayoutView="85" workbookViewId="0">
      <selection activeCell="M76" sqref="M76"/>
    </sheetView>
  </sheetViews>
  <sheetFormatPr defaultColWidth="9.33203125" defaultRowHeight="21.9" customHeight="1"/>
  <cols>
    <col min="1" max="1" width="22.6640625" style="45" customWidth="1"/>
    <col min="2" max="2" width="1.6640625" style="45" customWidth="1"/>
    <col min="3" max="3" width="41.6640625" style="45" customWidth="1"/>
    <col min="4" max="4" width="1.6640625" style="45" customWidth="1"/>
    <col min="5" max="5" width="14.6640625" style="45" customWidth="1"/>
    <col min="6" max="6" width="1.44140625" style="45" customWidth="1"/>
    <col min="7" max="7" width="14.6640625" style="45" customWidth="1"/>
    <col min="8" max="8" width="1.44140625" style="45" customWidth="1"/>
    <col min="9" max="9" width="14.6640625" style="45" customWidth="1"/>
    <col min="10" max="10" width="1.6640625" style="45" customWidth="1"/>
    <col min="11" max="11" width="14.6640625" style="45" customWidth="1"/>
    <col min="12" max="12" width="1.6640625" style="45" customWidth="1"/>
    <col min="13" max="13" width="14.6640625" style="45" customWidth="1"/>
    <col min="14" max="14" width="1.6640625" style="45" customWidth="1"/>
    <col min="15" max="16384" width="9.33203125" style="45"/>
  </cols>
  <sheetData>
    <row r="1" spans="1:16" ht="21.9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13" t="s">
        <v>65</v>
      </c>
    </row>
    <row r="2" spans="1:16" ht="21.9" customHeight="1">
      <c r="A2" s="102" t="s">
        <v>129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21.9" customHeight="1">
      <c r="A3" s="102" t="s">
        <v>147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6" ht="21.9" customHeight="1">
      <c r="A4" s="46" t="s">
        <v>179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21.9" customHeight="1">
      <c r="I5" s="47"/>
      <c r="M5" s="47" t="s">
        <v>44</v>
      </c>
    </row>
    <row r="6" spans="1:16" ht="21.9" customHeight="1">
      <c r="E6" s="103" t="s">
        <v>46</v>
      </c>
      <c r="F6" s="103"/>
      <c r="G6" s="103"/>
      <c r="H6" s="103"/>
      <c r="I6" s="103"/>
      <c r="J6" s="103"/>
      <c r="K6" s="103"/>
      <c r="L6" s="103"/>
      <c r="M6" s="103"/>
    </row>
    <row r="7" spans="1:16" ht="21.9" customHeight="1">
      <c r="E7" s="48"/>
      <c r="F7" s="48"/>
      <c r="G7" s="48"/>
      <c r="H7" s="48"/>
      <c r="I7" s="105" t="s">
        <v>14</v>
      </c>
      <c r="J7" s="105"/>
      <c r="K7" s="105"/>
      <c r="M7" s="48"/>
      <c r="O7" s="48"/>
    </row>
    <row r="8" spans="1:16" s="48" customFormat="1" ht="21.9" customHeight="1">
      <c r="E8" s="48" t="s">
        <v>132</v>
      </c>
      <c r="G8" s="48" t="s">
        <v>150</v>
      </c>
      <c r="I8" s="48" t="s">
        <v>31</v>
      </c>
    </row>
    <row r="9" spans="1:16" s="48" customFormat="1" ht="21.9" customHeight="1">
      <c r="C9" s="50"/>
      <c r="E9" s="49" t="s">
        <v>15</v>
      </c>
      <c r="G9" s="49" t="s">
        <v>151</v>
      </c>
      <c r="I9" s="49" t="s">
        <v>133</v>
      </c>
      <c r="K9" s="49" t="s">
        <v>135</v>
      </c>
      <c r="M9" s="49" t="s">
        <v>17</v>
      </c>
    </row>
    <row r="10" spans="1:16" s="48" customFormat="1" ht="21.9" customHeight="1">
      <c r="A10" s="27" t="s">
        <v>165</v>
      </c>
      <c r="B10" s="46"/>
      <c r="C10" s="51"/>
      <c r="E10" s="1">
        <v>400000</v>
      </c>
      <c r="F10" s="1"/>
      <c r="G10" s="1">
        <v>21250</v>
      </c>
      <c r="H10" s="1"/>
      <c r="I10" s="1">
        <v>21260</v>
      </c>
      <c r="J10" s="1"/>
      <c r="K10" s="1">
        <v>382161</v>
      </c>
      <c r="L10" s="1"/>
      <c r="M10" s="2">
        <f>SUM(E10:K10)</f>
        <v>824671</v>
      </c>
    </row>
    <row r="11" spans="1:16" s="48" customFormat="1" ht="21.9" customHeight="1">
      <c r="A11" s="45" t="s">
        <v>101</v>
      </c>
      <c r="B11" s="45"/>
      <c r="C11" s="51"/>
      <c r="E11" s="2">
        <v>0</v>
      </c>
      <c r="F11" s="2"/>
      <c r="G11" s="2">
        <v>0</v>
      </c>
      <c r="H11" s="2"/>
      <c r="I11" s="2">
        <v>0</v>
      </c>
      <c r="J11" s="2"/>
      <c r="K11" s="2">
        <f>PL!K40</f>
        <v>12428</v>
      </c>
      <c r="L11" s="2"/>
      <c r="M11" s="2">
        <f>SUM(E11:L11)</f>
        <v>12428</v>
      </c>
    </row>
    <row r="12" spans="1:16" s="48" customFormat="1" ht="21.9" customHeight="1">
      <c r="A12" s="45" t="s">
        <v>63</v>
      </c>
      <c r="B12" s="45"/>
      <c r="C12" s="51"/>
      <c r="E12" s="5">
        <v>0</v>
      </c>
      <c r="F12" s="2"/>
      <c r="G12" s="5">
        <v>0</v>
      </c>
      <c r="H12" s="2"/>
      <c r="I12" s="5">
        <v>0</v>
      </c>
      <c r="J12" s="2"/>
      <c r="K12" s="5">
        <f>PL!K41</f>
        <v>0</v>
      </c>
      <c r="L12" s="2"/>
      <c r="M12" s="5">
        <f>SUM(E12:L12)</f>
        <v>0</v>
      </c>
    </row>
    <row r="13" spans="1:16" s="48" customFormat="1" ht="21.9" customHeight="1">
      <c r="A13" s="45" t="s">
        <v>64</v>
      </c>
      <c r="B13" s="45"/>
      <c r="C13" s="51"/>
      <c r="E13" s="7">
        <f>SUM(E11:E12)</f>
        <v>0</v>
      </c>
      <c r="F13" s="2"/>
      <c r="G13" s="7">
        <f>SUM(G11:G12)</f>
        <v>0</v>
      </c>
      <c r="H13" s="2"/>
      <c r="I13" s="7">
        <f>SUM(I11:I12)</f>
        <v>0</v>
      </c>
      <c r="J13" s="2"/>
      <c r="K13" s="7">
        <f>SUM(K11:K12)</f>
        <v>12428</v>
      </c>
      <c r="L13" s="2"/>
      <c r="M13" s="7">
        <f>SUM(M11:M12)</f>
        <v>12428</v>
      </c>
    </row>
    <row r="14" spans="1:16" ht="21.9" customHeight="1" thickBot="1">
      <c r="A14" s="46" t="s">
        <v>175</v>
      </c>
      <c r="B14" s="46"/>
      <c r="C14" s="51"/>
      <c r="E14" s="8">
        <f>SUM(E10:E12)</f>
        <v>400000</v>
      </c>
      <c r="F14" s="1"/>
      <c r="G14" s="8">
        <f>SUM(G10:G12)</f>
        <v>21250</v>
      </c>
      <c r="H14" s="1"/>
      <c r="I14" s="8">
        <f>SUM(I10:I12)</f>
        <v>21260</v>
      </c>
      <c r="J14" s="1"/>
      <c r="K14" s="8">
        <f>SUM(K10:K12)</f>
        <v>394589</v>
      </c>
      <c r="L14" s="2"/>
      <c r="M14" s="8">
        <f>SUM(M10:M12)</f>
        <v>837099</v>
      </c>
      <c r="O14" s="9"/>
      <c r="P14" s="52"/>
    </row>
    <row r="15" spans="1:16" ht="21.9" customHeight="1" thickTop="1"/>
    <row r="16" spans="1:16" s="48" customFormat="1" ht="21.9" customHeight="1">
      <c r="A16" s="27" t="s">
        <v>181</v>
      </c>
      <c r="B16" s="46"/>
      <c r="C16" s="51"/>
      <c r="E16" s="1">
        <v>400000</v>
      </c>
      <c r="F16" s="1"/>
      <c r="G16" s="1">
        <v>21250</v>
      </c>
      <c r="H16" s="1"/>
      <c r="I16" s="1">
        <v>23061</v>
      </c>
      <c r="J16" s="1"/>
      <c r="K16" s="1">
        <v>388394</v>
      </c>
      <c r="L16" s="1"/>
      <c r="M16" s="2">
        <f>SUM(E16:K16)</f>
        <v>832705</v>
      </c>
    </row>
    <row r="17" spans="1:16" s="48" customFormat="1" ht="21.9" customHeight="1">
      <c r="A17" s="45" t="s">
        <v>101</v>
      </c>
      <c r="B17" s="45"/>
      <c r="C17" s="51"/>
      <c r="E17" s="2">
        <v>0</v>
      </c>
      <c r="F17" s="2"/>
      <c r="G17" s="2">
        <v>0</v>
      </c>
      <c r="H17" s="2"/>
      <c r="I17" s="2">
        <v>0</v>
      </c>
      <c r="J17" s="2"/>
      <c r="K17" s="2">
        <f>PL!I24</f>
        <v>7570</v>
      </c>
      <c r="L17" s="2"/>
      <c r="M17" s="2">
        <f>SUM(E17:L17)</f>
        <v>7570</v>
      </c>
    </row>
    <row r="18" spans="1:16" s="48" customFormat="1" ht="21.9" customHeight="1">
      <c r="A18" s="45" t="s">
        <v>63</v>
      </c>
      <c r="B18" s="45"/>
      <c r="C18" s="51"/>
      <c r="E18" s="5">
        <v>0</v>
      </c>
      <c r="F18" s="2"/>
      <c r="G18" s="5">
        <v>0</v>
      </c>
      <c r="H18" s="2"/>
      <c r="I18" s="5">
        <v>0</v>
      </c>
      <c r="J18" s="2"/>
      <c r="K18" s="5">
        <f>PL!K47</f>
        <v>0</v>
      </c>
      <c r="L18" s="2"/>
      <c r="M18" s="5">
        <f>SUM(E18:L18)</f>
        <v>0</v>
      </c>
    </row>
    <row r="19" spans="1:16" s="48" customFormat="1" ht="21.9" customHeight="1">
      <c r="A19" s="45" t="s">
        <v>64</v>
      </c>
      <c r="B19" s="45"/>
      <c r="C19" s="51"/>
      <c r="E19" s="7">
        <f>SUM(E17:E18)</f>
        <v>0</v>
      </c>
      <c r="F19" s="2"/>
      <c r="G19" s="7">
        <f>SUM(G17:G18)</f>
        <v>0</v>
      </c>
      <c r="H19" s="2"/>
      <c r="I19" s="7">
        <f>SUM(I17:I18)</f>
        <v>0</v>
      </c>
      <c r="J19" s="2"/>
      <c r="K19" s="7">
        <f>SUM(K17:K18)</f>
        <v>7570</v>
      </c>
      <c r="L19" s="2"/>
      <c r="M19" s="7">
        <f>SUM(M17:M18)</f>
        <v>7570</v>
      </c>
    </row>
    <row r="20" spans="1:16" ht="21.9" customHeight="1" thickBot="1">
      <c r="A20" s="46" t="s">
        <v>182</v>
      </c>
      <c r="B20" s="46"/>
      <c r="C20" s="51"/>
      <c r="E20" s="8">
        <f>SUM(E16:E18)</f>
        <v>400000</v>
      </c>
      <c r="F20" s="1"/>
      <c r="G20" s="8">
        <f>SUM(G16:G18)</f>
        <v>21250</v>
      </c>
      <c r="H20" s="1"/>
      <c r="I20" s="8">
        <f>SUM(I16:I18)</f>
        <v>23061</v>
      </c>
      <c r="J20" s="1"/>
      <c r="K20" s="8">
        <f>SUM(K16:K18)</f>
        <v>395964</v>
      </c>
      <c r="L20" s="2"/>
      <c r="M20" s="8">
        <f>SUM(M16:M18)</f>
        <v>840275</v>
      </c>
      <c r="O20" s="9"/>
      <c r="P20" s="52"/>
    </row>
    <row r="21" spans="1:16" ht="21.9" customHeight="1" thickTop="1">
      <c r="A21" s="46"/>
      <c r="B21" s="46"/>
      <c r="C21" s="51"/>
      <c r="E21" s="2"/>
      <c r="F21" s="1"/>
      <c r="G21" s="2"/>
      <c r="H21" s="1"/>
      <c r="I21" s="2"/>
      <c r="J21" s="1"/>
      <c r="K21" s="2"/>
      <c r="L21" s="2"/>
      <c r="M21" s="2"/>
      <c r="O21" s="9"/>
      <c r="P21" s="52"/>
    </row>
    <row r="22" spans="1:16" ht="21.9" customHeight="1">
      <c r="A22" s="45" t="s">
        <v>3</v>
      </c>
    </row>
  </sheetData>
  <mergeCells count="4">
    <mergeCell ref="A3:L3"/>
    <mergeCell ref="E6:M6"/>
    <mergeCell ref="I7:K7"/>
    <mergeCell ref="A2:P2"/>
  </mergeCells>
  <printOptions horizontalCentered="1"/>
  <pageMargins left="0.98425196850393704" right="0.196850393700787" top="0.78740157480314998" bottom="0.196850393700787" header="0.196850393700787" footer="0.196850393700787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6BBAA-9285-467C-81E0-6DC691DCA30A}">
  <dimension ref="A1:N79"/>
  <sheetViews>
    <sheetView showGridLines="0" tabSelected="1" view="pageBreakPreview" topLeftCell="A34" zoomScale="160" zoomScaleNormal="85" zoomScaleSheetLayoutView="160" workbookViewId="0">
      <selection activeCell="A38" sqref="A38"/>
    </sheetView>
  </sheetViews>
  <sheetFormatPr defaultColWidth="9.33203125" defaultRowHeight="21.9" customHeight="1"/>
  <cols>
    <col min="1" max="1" width="38.6640625" style="12" customWidth="1"/>
    <col min="2" max="2" width="1.6640625" style="12" customWidth="1"/>
    <col min="3" max="3" width="8.6640625" style="12" customWidth="1"/>
    <col min="4" max="4" width="1.6640625" style="12" customWidth="1"/>
    <col min="5" max="5" width="12.6640625" style="12" customWidth="1"/>
    <col min="6" max="6" width="1.6640625" style="12" customWidth="1"/>
    <col min="7" max="7" width="12.6640625" style="12" customWidth="1"/>
    <col min="8" max="8" width="1.6640625" style="12" customWidth="1"/>
    <col min="9" max="9" width="12.6640625" style="12" customWidth="1"/>
    <col min="10" max="10" width="1.6640625" style="12" customWidth="1"/>
    <col min="11" max="11" width="12.6640625" style="12" customWidth="1"/>
    <col min="12" max="12" width="1.6640625" style="12" customWidth="1"/>
    <col min="13" max="13" width="13.44140625" style="12" customWidth="1"/>
    <col min="14" max="14" width="10.44140625" style="12" customWidth="1"/>
    <col min="15" max="15" width="11.6640625" style="12" bestFit="1" customWidth="1"/>
    <col min="16" max="16" width="10.5546875" style="12" bestFit="1" customWidth="1"/>
    <col min="17" max="17" width="9.6640625" style="12" bestFit="1" customWidth="1"/>
    <col min="18" max="18" width="9.33203125" style="12" bestFit="1" customWidth="1"/>
    <col min="19" max="16384" width="9.33203125" style="12"/>
  </cols>
  <sheetData>
    <row r="1" spans="1:14" ht="21.9" customHeight="1">
      <c r="A1" s="11"/>
      <c r="K1" s="13" t="s">
        <v>65</v>
      </c>
    </row>
    <row r="2" spans="1:14" ht="21.9" customHeight="1">
      <c r="A2" s="11" t="s">
        <v>129</v>
      </c>
    </row>
    <row r="3" spans="1:14" ht="21.9" customHeight="1">
      <c r="A3" s="14" t="s">
        <v>66</v>
      </c>
      <c r="B3" s="15"/>
      <c r="C3" s="16"/>
      <c r="D3" s="17"/>
      <c r="E3" s="17"/>
      <c r="F3" s="17"/>
      <c r="G3" s="17"/>
      <c r="H3" s="17"/>
      <c r="I3" s="17"/>
      <c r="J3" s="17"/>
      <c r="K3" s="17"/>
    </row>
    <row r="4" spans="1:14" ht="21.9" customHeight="1">
      <c r="A4" s="11" t="s">
        <v>179</v>
      </c>
      <c r="B4" s="15"/>
      <c r="C4" s="16"/>
      <c r="D4" s="17"/>
      <c r="E4" s="17"/>
      <c r="F4" s="17"/>
      <c r="G4" s="17"/>
      <c r="H4" s="17"/>
      <c r="I4" s="17"/>
      <c r="J4" s="17"/>
      <c r="K4" s="17"/>
    </row>
    <row r="5" spans="1:14" ht="21.9" customHeight="1">
      <c r="A5" s="18"/>
      <c r="B5" s="15"/>
      <c r="C5" s="16"/>
      <c r="D5" s="17"/>
      <c r="E5" s="17"/>
      <c r="F5" s="17"/>
      <c r="G5" s="17"/>
      <c r="H5" s="17"/>
      <c r="I5" s="15"/>
      <c r="J5" s="17"/>
      <c r="K5" s="19" t="s">
        <v>44</v>
      </c>
    </row>
    <row r="6" spans="1:14" ht="21.9" customHeight="1">
      <c r="B6" s="20"/>
      <c r="D6" s="20"/>
      <c r="E6" s="21"/>
      <c r="F6" s="21" t="s">
        <v>45</v>
      </c>
      <c r="G6" s="21"/>
      <c r="H6" s="22"/>
      <c r="I6" s="21"/>
      <c r="J6" s="21" t="s">
        <v>46</v>
      </c>
      <c r="K6" s="21"/>
    </row>
    <row r="7" spans="1:14" ht="21.9" customHeight="1">
      <c r="B7" s="20"/>
      <c r="C7" s="23"/>
      <c r="D7" s="24"/>
      <c r="E7" s="25" t="s">
        <v>180</v>
      </c>
      <c r="F7" s="26"/>
      <c r="G7" s="25">
        <v>2568</v>
      </c>
      <c r="H7" s="26"/>
      <c r="I7" s="25" t="s">
        <v>180</v>
      </c>
      <c r="J7" s="26"/>
      <c r="K7" s="25">
        <v>2568</v>
      </c>
    </row>
    <row r="8" spans="1:14" ht="21.9" customHeight="1">
      <c r="A8" s="27" t="s">
        <v>67</v>
      </c>
      <c r="B8" s="22"/>
      <c r="C8" s="28"/>
      <c r="D8" s="20"/>
      <c r="E8" s="29"/>
      <c r="F8" s="29"/>
      <c r="G8" s="29"/>
      <c r="H8" s="20"/>
      <c r="I8" s="29"/>
      <c r="J8" s="29"/>
      <c r="K8" s="29"/>
    </row>
    <row r="9" spans="1:14" ht="21.9" customHeight="1">
      <c r="A9" s="12" t="s">
        <v>142</v>
      </c>
      <c r="B9" s="20"/>
      <c r="C9" s="28"/>
      <c r="D9" s="20"/>
      <c r="E9" s="30">
        <f>PL!E22</f>
        <v>23765</v>
      </c>
      <c r="F9" s="30"/>
      <c r="G9" s="30">
        <f>PL!G22</f>
        <v>14494</v>
      </c>
      <c r="H9" s="30"/>
      <c r="I9" s="30">
        <f>PL!I22</f>
        <v>9086</v>
      </c>
      <c r="J9" s="30"/>
      <c r="K9" s="30">
        <f>PL!K22</f>
        <v>14402</v>
      </c>
    </row>
    <row r="10" spans="1:14" ht="21.9" customHeight="1">
      <c r="A10" s="12" t="s">
        <v>143</v>
      </c>
      <c r="B10" s="20"/>
      <c r="C10" s="28"/>
      <c r="D10" s="20"/>
      <c r="E10" s="30"/>
      <c r="F10" s="30"/>
      <c r="G10" s="30"/>
      <c r="H10" s="30"/>
      <c r="I10" s="30"/>
      <c r="J10" s="30"/>
      <c r="K10" s="30"/>
    </row>
    <row r="11" spans="1:14" ht="21.9" customHeight="1">
      <c r="A11" s="12" t="s">
        <v>68</v>
      </c>
      <c r="B11" s="20"/>
      <c r="C11" s="28"/>
      <c r="D11" s="20"/>
      <c r="E11" s="30"/>
      <c r="F11" s="30"/>
      <c r="G11" s="30"/>
      <c r="H11" s="30"/>
      <c r="I11" s="31"/>
      <c r="J11" s="30"/>
      <c r="K11" s="31"/>
    </row>
    <row r="12" spans="1:14" ht="21.9" customHeight="1">
      <c r="A12" s="32" t="s">
        <v>69</v>
      </c>
      <c r="B12" s="20"/>
      <c r="C12" s="28"/>
      <c r="D12" s="20"/>
      <c r="E12" s="33">
        <v>21278</v>
      </c>
      <c r="F12" s="30"/>
      <c r="G12" s="33">
        <v>27349</v>
      </c>
      <c r="H12" s="30"/>
      <c r="I12" s="33">
        <v>6472</v>
      </c>
      <c r="J12" s="30"/>
      <c r="K12" s="33">
        <v>6375</v>
      </c>
      <c r="N12" s="31"/>
    </row>
    <row r="13" spans="1:14" ht="21.9" customHeight="1">
      <c r="A13" s="32" t="s">
        <v>178</v>
      </c>
      <c r="B13" s="20"/>
      <c r="C13" s="28"/>
      <c r="D13" s="20"/>
      <c r="E13" s="30">
        <v>-1119</v>
      </c>
      <c r="F13" s="30"/>
      <c r="G13" s="30">
        <v>-1909</v>
      </c>
      <c r="H13" s="30"/>
      <c r="I13" s="30">
        <v>-890</v>
      </c>
      <c r="J13" s="30"/>
      <c r="K13" s="30">
        <f>-529</f>
        <v>-529</v>
      </c>
    </row>
    <row r="14" spans="1:14" ht="21.9" customHeight="1">
      <c r="A14" s="12" t="s">
        <v>189</v>
      </c>
      <c r="B14" s="20"/>
      <c r="C14" s="28"/>
      <c r="D14" s="20"/>
      <c r="E14" s="30"/>
      <c r="F14" s="30"/>
      <c r="G14" s="30"/>
      <c r="H14" s="30"/>
      <c r="I14" s="30"/>
      <c r="J14" s="30"/>
      <c r="K14" s="30"/>
    </row>
    <row r="15" spans="1:14" ht="21.9" customHeight="1">
      <c r="A15" s="12" t="s">
        <v>192</v>
      </c>
      <c r="B15" s="20"/>
      <c r="C15" s="28"/>
      <c r="D15" s="20"/>
      <c r="E15" s="30">
        <v>231</v>
      </c>
      <c r="F15" s="30"/>
      <c r="G15" s="30">
        <v>319</v>
      </c>
      <c r="H15" s="30"/>
      <c r="I15" s="30">
        <v>0</v>
      </c>
      <c r="J15" s="30"/>
      <c r="K15" s="30">
        <v>324</v>
      </c>
    </row>
    <row r="16" spans="1:14" ht="21.9" customHeight="1">
      <c r="A16" s="12" t="s">
        <v>131</v>
      </c>
      <c r="B16" s="18"/>
      <c r="C16" s="28"/>
      <c r="D16" s="20"/>
      <c r="E16" s="30">
        <v>3627</v>
      </c>
      <c r="F16" s="30"/>
      <c r="G16" s="30">
        <v>878</v>
      </c>
      <c r="H16" s="30"/>
      <c r="I16" s="30">
        <v>-75</v>
      </c>
      <c r="J16" s="30"/>
      <c r="K16" s="30">
        <v>22</v>
      </c>
    </row>
    <row r="17" spans="1:13" ht="21.9" customHeight="1">
      <c r="A17" s="12" t="s">
        <v>164</v>
      </c>
      <c r="B17" s="18"/>
      <c r="C17" s="28"/>
      <c r="D17" s="20"/>
      <c r="E17" s="30">
        <v>1253</v>
      </c>
      <c r="F17" s="30"/>
      <c r="G17" s="30">
        <v>1150</v>
      </c>
      <c r="H17" s="30"/>
      <c r="I17" s="30">
        <v>375</v>
      </c>
      <c r="J17" s="30"/>
      <c r="K17" s="30">
        <v>372</v>
      </c>
    </row>
    <row r="18" spans="1:13" ht="21.9" customHeight="1">
      <c r="A18" s="12" t="s">
        <v>127</v>
      </c>
      <c r="B18" s="18"/>
      <c r="C18" s="28"/>
      <c r="D18" s="20"/>
      <c r="E18" s="30">
        <v>-102</v>
      </c>
      <c r="F18" s="30"/>
      <c r="G18" s="30">
        <v>-35</v>
      </c>
      <c r="H18" s="30"/>
      <c r="I18" s="30">
        <v>-3603</v>
      </c>
      <c r="J18" s="30"/>
      <c r="K18" s="30">
        <v>-4315</v>
      </c>
    </row>
    <row r="19" spans="1:13" ht="21.9" customHeight="1">
      <c r="A19" s="12" t="s">
        <v>128</v>
      </c>
      <c r="B19" s="18"/>
      <c r="C19" s="28"/>
      <c r="D19" s="20"/>
      <c r="E19" s="34">
        <v>6566</v>
      </c>
      <c r="F19" s="30"/>
      <c r="G19" s="34">
        <v>9113</v>
      </c>
      <c r="H19" s="30"/>
      <c r="I19" s="34">
        <v>3757</v>
      </c>
      <c r="J19" s="30"/>
      <c r="K19" s="34">
        <v>4462</v>
      </c>
    </row>
    <row r="20" spans="1:13" ht="21.9" customHeight="1">
      <c r="A20" s="12" t="s">
        <v>70</v>
      </c>
      <c r="B20" s="20"/>
      <c r="C20" s="28"/>
      <c r="D20" s="20"/>
      <c r="E20" s="31"/>
      <c r="F20" s="31"/>
      <c r="G20" s="31"/>
      <c r="H20" s="31"/>
      <c r="I20" s="31"/>
      <c r="J20" s="31"/>
      <c r="K20" s="31"/>
    </row>
    <row r="21" spans="1:13" ht="21.9" customHeight="1">
      <c r="A21" s="12" t="s">
        <v>71</v>
      </c>
      <c r="B21" s="20"/>
      <c r="C21" s="28"/>
      <c r="D21" s="20"/>
      <c r="E21" s="30">
        <f>SUM(E9:E19)</f>
        <v>55499</v>
      </c>
      <c r="F21" s="30"/>
      <c r="G21" s="30">
        <f>SUM(G9:G19)</f>
        <v>51359</v>
      </c>
      <c r="H21" s="30"/>
      <c r="I21" s="30">
        <f>SUM(I9:I19)</f>
        <v>15122</v>
      </c>
      <c r="J21" s="30"/>
      <c r="K21" s="30">
        <f>SUM(K9:K19)</f>
        <v>21113</v>
      </c>
    </row>
    <row r="22" spans="1:13" ht="21.9" customHeight="1">
      <c r="A22" s="12" t="s">
        <v>72</v>
      </c>
      <c r="B22" s="20"/>
      <c r="C22" s="28"/>
      <c r="D22" s="20"/>
      <c r="E22" s="30"/>
      <c r="F22" s="30"/>
      <c r="G22" s="30"/>
      <c r="H22" s="30"/>
      <c r="I22" s="30"/>
      <c r="J22" s="30"/>
      <c r="K22" s="30"/>
    </row>
    <row r="23" spans="1:13" ht="21.9" customHeight="1">
      <c r="A23" s="12" t="s">
        <v>160</v>
      </c>
      <c r="B23" s="20"/>
      <c r="C23" s="28"/>
      <c r="D23" s="20"/>
      <c r="E23" s="30">
        <v>-21810</v>
      </c>
      <c r="F23" s="30"/>
      <c r="G23" s="30">
        <v>-36862</v>
      </c>
      <c r="H23" s="30"/>
      <c r="I23" s="30">
        <v>-2636</v>
      </c>
      <c r="J23" s="30"/>
      <c r="K23" s="30">
        <v>-29269</v>
      </c>
    </row>
    <row r="24" spans="1:13" ht="21.9" customHeight="1">
      <c r="A24" s="12" t="s">
        <v>73</v>
      </c>
      <c r="B24" s="20"/>
      <c r="C24" s="28"/>
      <c r="D24" s="20"/>
      <c r="E24" s="30">
        <v>-8003</v>
      </c>
      <c r="F24" s="30"/>
      <c r="G24" s="30">
        <v>13625</v>
      </c>
      <c r="H24" s="30"/>
      <c r="I24" s="30">
        <v>-6122</v>
      </c>
      <c r="J24" s="30"/>
      <c r="K24" s="30">
        <v>1592</v>
      </c>
    </row>
    <row r="25" spans="1:13" ht="21.9" customHeight="1">
      <c r="A25" s="12" t="s">
        <v>74</v>
      </c>
      <c r="B25" s="20"/>
      <c r="C25" s="28"/>
      <c r="D25" s="20"/>
      <c r="E25" s="30">
        <v>160</v>
      </c>
      <c r="F25" s="30"/>
      <c r="G25" s="30">
        <v>-299</v>
      </c>
      <c r="H25" s="30"/>
      <c r="I25" s="30">
        <v>0</v>
      </c>
      <c r="J25" s="30"/>
      <c r="K25" s="30">
        <v>0</v>
      </c>
    </row>
    <row r="26" spans="1:13" ht="21.9" customHeight="1">
      <c r="A26" s="12" t="s">
        <v>75</v>
      </c>
      <c r="B26" s="20"/>
      <c r="C26" s="28"/>
      <c r="D26" s="20"/>
      <c r="E26" s="30">
        <v>10725</v>
      </c>
      <c r="F26" s="30"/>
      <c r="G26" s="30">
        <v>4241</v>
      </c>
      <c r="H26" s="30"/>
      <c r="I26" s="30">
        <v>8849</v>
      </c>
      <c r="J26" s="30"/>
      <c r="K26" s="30">
        <f>2675-1</f>
        <v>2674</v>
      </c>
      <c r="M26" s="4"/>
    </row>
    <row r="27" spans="1:13" ht="21.9" customHeight="1">
      <c r="A27" s="32" t="s">
        <v>76</v>
      </c>
      <c r="B27" s="35"/>
      <c r="C27" s="28"/>
      <c r="D27" s="20"/>
      <c r="E27" s="30">
        <v>-1708</v>
      </c>
      <c r="F27" s="30"/>
      <c r="G27" s="30">
        <v>-2240</v>
      </c>
      <c r="H27" s="30"/>
      <c r="I27" s="30">
        <v>-615</v>
      </c>
      <c r="J27" s="30"/>
      <c r="K27" s="30">
        <v>-224</v>
      </c>
    </row>
    <row r="28" spans="1:13" ht="21.9" customHeight="1">
      <c r="A28" s="12" t="s">
        <v>177</v>
      </c>
      <c r="B28" s="20"/>
      <c r="C28" s="28"/>
      <c r="D28" s="20"/>
      <c r="E28" s="30">
        <v>0</v>
      </c>
      <c r="F28" s="30"/>
      <c r="G28" s="30">
        <v>5</v>
      </c>
      <c r="H28" s="30"/>
      <c r="I28" s="30">
        <v>0</v>
      </c>
      <c r="J28" s="30"/>
      <c r="K28" s="30">
        <v>0</v>
      </c>
    </row>
    <row r="29" spans="1:13" ht="21.9" customHeight="1">
      <c r="A29" s="12" t="s">
        <v>77</v>
      </c>
      <c r="B29" s="20"/>
      <c r="C29" s="28"/>
      <c r="D29" s="20"/>
      <c r="E29" s="30"/>
      <c r="F29" s="30"/>
      <c r="G29" s="30"/>
      <c r="H29" s="30"/>
      <c r="I29" s="30"/>
      <c r="J29" s="30"/>
      <c r="K29" s="30"/>
    </row>
    <row r="30" spans="1:13" ht="21.9" customHeight="1">
      <c r="A30" s="32" t="s">
        <v>161</v>
      </c>
      <c r="B30" s="18"/>
      <c r="C30" s="28"/>
      <c r="D30" s="20"/>
      <c r="E30" s="30">
        <v>14269</v>
      </c>
      <c r="F30" s="30"/>
      <c r="G30" s="30">
        <v>40457</v>
      </c>
      <c r="H30" s="30"/>
      <c r="I30" s="30">
        <v>-8696</v>
      </c>
      <c r="J30" s="30"/>
      <c r="K30" s="30">
        <v>23829</v>
      </c>
    </row>
    <row r="31" spans="1:13" ht="21.9" customHeight="1">
      <c r="A31" s="32" t="s">
        <v>106</v>
      </c>
      <c r="B31" s="18"/>
      <c r="C31" s="28"/>
      <c r="D31" s="20"/>
      <c r="E31" s="30">
        <v>-7126</v>
      </c>
      <c r="F31" s="30"/>
      <c r="G31" s="30">
        <v>-2512</v>
      </c>
      <c r="H31" s="30"/>
      <c r="I31" s="30">
        <v>0</v>
      </c>
      <c r="J31" s="30"/>
      <c r="K31" s="30">
        <v>0</v>
      </c>
    </row>
    <row r="32" spans="1:13" ht="21.9" customHeight="1">
      <c r="A32" s="32" t="s">
        <v>109</v>
      </c>
      <c r="B32" s="18"/>
      <c r="C32" s="28"/>
      <c r="D32" s="20"/>
      <c r="E32" s="30">
        <v>886</v>
      </c>
      <c r="F32" s="30"/>
      <c r="G32" s="30">
        <v>-171</v>
      </c>
      <c r="H32" s="30"/>
      <c r="I32" s="30">
        <v>189</v>
      </c>
      <c r="J32" s="30"/>
      <c r="K32" s="30">
        <v>0</v>
      </c>
    </row>
    <row r="33" spans="1:11" ht="21.9" customHeight="1">
      <c r="A33" s="32" t="s">
        <v>78</v>
      </c>
      <c r="B33" s="18"/>
      <c r="C33" s="28"/>
      <c r="D33" s="20"/>
      <c r="E33" s="34">
        <v>-936</v>
      </c>
      <c r="F33" s="30"/>
      <c r="G33" s="34">
        <v>-774</v>
      </c>
      <c r="H33" s="30"/>
      <c r="I33" s="34">
        <v>33</v>
      </c>
      <c r="J33" s="30"/>
      <c r="K33" s="34">
        <v>618</v>
      </c>
    </row>
    <row r="34" spans="1:11" ht="21.9" customHeight="1">
      <c r="A34" s="32" t="s">
        <v>79</v>
      </c>
      <c r="B34" s="18"/>
      <c r="C34" s="28"/>
      <c r="D34" s="20"/>
      <c r="E34" s="30">
        <f>SUM(E21:E33)</f>
        <v>41956</v>
      </c>
      <c r="F34" s="30"/>
      <c r="G34" s="30">
        <f>SUM(G21:G33)</f>
        <v>66829</v>
      </c>
      <c r="H34" s="30"/>
      <c r="I34" s="30">
        <f>SUM(I21:I33)</f>
        <v>6124</v>
      </c>
      <c r="J34" s="30"/>
      <c r="K34" s="30">
        <f>SUM(K21:K33)</f>
        <v>20333</v>
      </c>
    </row>
    <row r="35" spans="1:11" ht="21.9" customHeight="1">
      <c r="A35" s="32" t="s">
        <v>80</v>
      </c>
      <c r="B35" s="18"/>
      <c r="C35" s="28"/>
      <c r="D35" s="20"/>
      <c r="E35" s="30">
        <v>-5722</v>
      </c>
      <c r="F35" s="30"/>
      <c r="G35" s="30">
        <v>-8196</v>
      </c>
      <c r="H35" s="30"/>
      <c r="I35" s="30">
        <v>-3324</v>
      </c>
      <c r="J35" s="30"/>
      <c r="K35" s="30">
        <v>-4155</v>
      </c>
    </row>
    <row r="36" spans="1:11" ht="21.9" customHeight="1">
      <c r="A36" s="32" t="s">
        <v>81</v>
      </c>
      <c r="B36" s="20"/>
      <c r="C36" s="28"/>
      <c r="D36" s="20"/>
      <c r="E36" s="34">
        <v>-15075</v>
      </c>
      <c r="F36" s="30"/>
      <c r="G36" s="34">
        <v>-12581</v>
      </c>
      <c r="H36" s="30"/>
      <c r="I36" s="34">
        <v>-5113</v>
      </c>
      <c r="J36" s="30"/>
      <c r="K36" s="34">
        <v>-4492</v>
      </c>
    </row>
    <row r="37" spans="1:11" ht="21.9" customHeight="1">
      <c r="A37" s="14" t="s">
        <v>193</v>
      </c>
      <c r="B37" s="35"/>
      <c r="C37" s="28"/>
      <c r="D37" s="20"/>
      <c r="E37" s="34">
        <f>SUM(E34:E36)</f>
        <v>21159</v>
      </c>
      <c r="F37" s="30"/>
      <c r="G37" s="34">
        <f>SUM(G34:G36)</f>
        <v>46052</v>
      </c>
      <c r="H37" s="30"/>
      <c r="I37" s="34">
        <f>SUM(I34:I36)</f>
        <v>-2313</v>
      </c>
      <c r="J37" s="30"/>
      <c r="K37" s="34">
        <f>SUM(K34:K36)</f>
        <v>11686</v>
      </c>
    </row>
    <row r="38" spans="1:11" ht="21.9" customHeight="1">
      <c r="B38" s="20"/>
      <c r="C38" s="28"/>
      <c r="D38" s="20"/>
      <c r="E38" s="36"/>
      <c r="F38" s="36"/>
      <c r="G38" s="36"/>
      <c r="H38" s="20"/>
      <c r="I38" s="36"/>
      <c r="J38" s="36"/>
      <c r="K38" s="36"/>
    </row>
    <row r="39" spans="1:11" ht="21.9" customHeight="1">
      <c r="A39" s="37" t="s">
        <v>3</v>
      </c>
      <c r="B39" s="35"/>
      <c r="C39" s="28"/>
      <c r="D39" s="20"/>
      <c r="E39" s="20"/>
      <c r="F39" s="36"/>
      <c r="G39" s="20"/>
      <c r="H39" s="20"/>
      <c r="I39" s="20"/>
      <c r="J39" s="20"/>
      <c r="K39" s="20"/>
    </row>
    <row r="40" spans="1:11" ht="21.9" customHeight="1">
      <c r="A40" s="11"/>
      <c r="K40" s="13" t="s">
        <v>65</v>
      </c>
    </row>
    <row r="41" spans="1:11" ht="21.9" customHeight="1">
      <c r="A41" s="11" t="s">
        <v>129</v>
      </c>
      <c r="B41" s="15"/>
      <c r="C41" s="16"/>
      <c r="D41" s="17"/>
      <c r="E41" s="17"/>
      <c r="F41" s="17"/>
      <c r="G41" s="17"/>
      <c r="H41" s="17"/>
      <c r="I41" s="17"/>
      <c r="J41" s="17"/>
      <c r="K41" s="17"/>
    </row>
    <row r="42" spans="1:11" ht="21.9" customHeight="1">
      <c r="A42" s="14" t="s">
        <v>82</v>
      </c>
      <c r="B42" s="17"/>
      <c r="C42" s="16"/>
      <c r="D42" s="17"/>
      <c r="E42" s="17"/>
      <c r="F42" s="17"/>
      <c r="G42" s="17"/>
      <c r="H42" s="17"/>
      <c r="I42" s="17"/>
      <c r="J42" s="17"/>
      <c r="K42" s="17"/>
    </row>
    <row r="43" spans="1:11" ht="21.9" customHeight="1">
      <c r="A43" s="11" t="s">
        <v>179</v>
      </c>
      <c r="B43" s="15"/>
      <c r="C43" s="16"/>
      <c r="D43" s="17"/>
      <c r="E43" s="17"/>
      <c r="F43" s="17"/>
      <c r="G43" s="17"/>
      <c r="H43" s="17"/>
      <c r="I43" s="17"/>
      <c r="J43" s="17"/>
      <c r="K43" s="17"/>
    </row>
    <row r="44" spans="1:11" ht="21.9" customHeight="1">
      <c r="A44" s="18"/>
      <c r="B44" s="15"/>
      <c r="C44" s="16"/>
      <c r="D44" s="17"/>
      <c r="E44" s="17"/>
      <c r="F44" s="17"/>
      <c r="G44" s="17"/>
      <c r="H44" s="17"/>
      <c r="I44" s="15"/>
      <c r="J44" s="17"/>
      <c r="K44" s="19" t="s">
        <v>44</v>
      </c>
    </row>
    <row r="45" spans="1:11" ht="21.9" customHeight="1">
      <c r="B45" s="20"/>
      <c r="D45" s="20"/>
      <c r="E45" s="21"/>
      <c r="F45" s="21" t="s">
        <v>45</v>
      </c>
      <c r="G45" s="21"/>
      <c r="H45" s="22"/>
      <c r="I45" s="21"/>
      <c r="J45" s="21" t="s">
        <v>46</v>
      </c>
      <c r="K45" s="21"/>
    </row>
    <row r="46" spans="1:11" ht="21.9" customHeight="1">
      <c r="B46" s="20"/>
      <c r="C46" s="23"/>
      <c r="D46" s="24"/>
      <c r="E46" s="25" t="s">
        <v>180</v>
      </c>
      <c r="F46" s="26"/>
      <c r="G46" s="25">
        <v>2568</v>
      </c>
      <c r="H46" s="26"/>
      <c r="I46" s="25" t="s">
        <v>180</v>
      </c>
      <c r="J46" s="26"/>
      <c r="K46" s="25">
        <v>2568</v>
      </c>
    </row>
    <row r="47" spans="1:11" ht="21.9" customHeight="1">
      <c r="A47" s="27" t="s">
        <v>83</v>
      </c>
      <c r="B47" s="22"/>
      <c r="C47" s="28"/>
      <c r="D47" s="20"/>
      <c r="E47" s="36"/>
      <c r="F47" s="36"/>
      <c r="G47" s="36"/>
      <c r="H47" s="20"/>
      <c r="I47" s="36"/>
      <c r="J47" s="36"/>
      <c r="K47" s="36"/>
    </row>
    <row r="48" spans="1:11" ht="21.9" customHeight="1">
      <c r="A48" s="12" t="s">
        <v>126</v>
      </c>
      <c r="B48" s="22"/>
      <c r="C48" s="28"/>
      <c r="D48" s="20"/>
      <c r="E48" s="38">
        <v>-91</v>
      </c>
      <c r="F48" s="36"/>
      <c r="G48" s="38">
        <v>-45</v>
      </c>
      <c r="H48" s="36"/>
      <c r="I48" s="38">
        <v>-49</v>
      </c>
      <c r="J48" s="36"/>
      <c r="K48" s="38">
        <v>0</v>
      </c>
    </row>
    <row r="49" spans="1:11" ht="21.9" customHeight="1">
      <c r="A49" s="12" t="s">
        <v>188</v>
      </c>
      <c r="B49" s="22"/>
      <c r="C49" s="28"/>
      <c r="D49" s="20"/>
      <c r="E49" s="38">
        <v>-5000</v>
      </c>
      <c r="F49" s="36"/>
      <c r="G49" s="38">
        <v>0</v>
      </c>
      <c r="H49" s="36"/>
      <c r="I49" s="38">
        <v>0</v>
      </c>
      <c r="J49" s="36"/>
      <c r="K49" s="38">
        <v>0</v>
      </c>
    </row>
    <row r="50" spans="1:11" ht="21.9" customHeight="1">
      <c r="A50" s="12" t="s">
        <v>190</v>
      </c>
      <c r="B50" s="20"/>
      <c r="C50" s="28"/>
      <c r="D50" s="20"/>
      <c r="E50" s="30">
        <v>0</v>
      </c>
      <c r="F50" s="29"/>
      <c r="G50" s="30">
        <v>0</v>
      </c>
      <c r="H50" s="29"/>
      <c r="I50" s="30">
        <v>24700</v>
      </c>
      <c r="J50" s="29"/>
      <c r="K50" s="30">
        <v>5530</v>
      </c>
    </row>
    <row r="51" spans="1:11" ht="21.9" customHeight="1">
      <c r="A51" s="12" t="s">
        <v>84</v>
      </c>
      <c r="B51" s="20"/>
      <c r="C51" s="28"/>
      <c r="D51" s="20"/>
      <c r="E51" s="30">
        <v>-5778</v>
      </c>
      <c r="F51" s="29"/>
      <c r="G51" s="30">
        <v>-16198</v>
      </c>
      <c r="H51" s="29"/>
      <c r="I51" s="30">
        <v>-220</v>
      </c>
      <c r="J51" s="29"/>
      <c r="K51" s="30">
        <v>-10094</v>
      </c>
    </row>
    <row r="52" spans="1:11" ht="21.9" customHeight="1">
      <c r="A52" s="12" t="s">
        <v>117</v>
      </c>
      <c r="B52" s="20"/>
      <c r="C52" s="28"/>
      <c r="D52" s="20"/>
      <c r="E52" s="30">
        <v>-104</v>
      </c>
      <c r="F52" s="29"/>
      <c r="G52" s="30">
        <v>-26</v>
      </c>
      <c r="H52" s="29"/>
      <c r="I52" s="30">
        <v>0</v>
      </c>
      <c r="J52" s="29"/>
      <c r="K52" s="30">
        <v>0</v>
      </c>
    </row>
    <row r="53" spans="1:11" ht="21.9" customHeight="1">
      <c r="A53" s="12" t="s">
        <v>136</v>
      </c>
      <c r="B53" s="20"/>
      <c r="C53" s="28"/>
      <c r="D53" s="20"/>
      <c r="E53" s="30">
        <v>-2454</v>
      </c>
      <c r="F53" s="29"/>
      <c r="G53" s="30">
        <v>-2513</v>
      </c>
      <c r="H53" s="29"/>
      <c r="I53" s="30">
        <v>-1959</v>
      </c>
      <c r="J53" s="29"/>
      <c r="K53" s="30">
        <v>-2399</v>
      </c>
    </row>
    <row r="54" spans="1:11" ht="21.9" customHeight="1">
      <c r="A54" s="12" t="s">
        <v>85</v>
      </c>
      <c r="B54" s="20"/>
      <c r="C54" s="28"/>
      <c r="D54" s="20"/>
      <c r="E54" s="30">
        <v>92</v>
      </c>
      <c r="F54" s="30"/>
      <c r="G54" s="30">
        <v>45</v>
      </c>
      <c r="H54" s="30"/>
      <c r="I54" s="30">
        <v>3603</v>
      </c>
      <c r="J54" s="29"/>
      <c r="K54" s="30">
        <v>4315</v>
      </c>
    </row>
    <row r="55" spans="1:11" ht="21.9" customHeight="1">
      <c r="A55" s="12" t="s">
        <v>86</v>
      </c>
      <c r="B55" s="20"/>
      <c r="C55" s="28"/>
      <c r="D55" s="20"/>
      <c r="E55" s="30">
        <v>0</v>
      </c>
      <c r="F55" s="30"/>
      <c r="G55" s="30">
        <v>106</v>
      </c>
      <c r="H55" s="30"/>
      <c r="I55" s="30">
        <v>0</v>
      </c>
      <c r="J55" s="30"/>
      <c r="K55" s="30">
        <v>6</v>
      </c>
    </row>
    <row r="56" spans="1:11" ht="21.9" customHeight="1">
      <c r="A56" s="27" t="s">
        <v>191</v>
      </c>
      <c r="B56" s="20"/>
      <c r="C56" s="28"/>
      <c r="D56" s="20"/>
      <c r="E56" s="39">
        <f>SUM(E48:E55)</f>
        <v>-13335</v>
      </c>
      <c r="F56" s="30"/>
      <c r="G56" s="39">
        <f>SUM(G48:G55)</f>
        <v>-18631</v>
      </c>
      <c r="H56" s="30"/>
      <c r="I56" s="39">
        <f>SUM(I48:I55)</f>
        <v>26075</v>
      </c>
      <c r="J56" s="30"/>
      <c r="K56" s="39">
        <f>SUM(K48:K55)</f>
        <v>-2642</v>
      </c>
    </row>
    <row r="57" spans="1:11" ht="21.9" customHeight="1">
      <c r="A57" s="27" t="s">
        <v>87</v>
      </c>
      <c r="B57" s="22"/>
      <c r="C57" s="28"/>
      <c r="D57" s="20"/>
      <c r="E57" s="30"/>
      <c r="F57" s="30"/>
      <c r="G57" s="30"/>
      <c r="H57" s="30"/>
      <c r="I57" s="30"/>
      <c r="J57" s="30"/>
      <c r="K57" s="30"/>
    </row>
    <row r="58" spans="1:11" ht="21.9" customHeight="1">
      <c r="A58" s="37" t="s">
        <v>88</v>
      </c>
      <c r="B58" s="35"/>
      <c r="C58" s="28"/>
      <c r="D58" s="20"/>
      <c r="E58" s="30"/>
      <c r="F58" s="30"/>
      <c r="G58" s="30"/>
      <c r="H58" s="30"/>
      <c r="I58" s="30"/>
      <c r="J58" s="30"/>
      <c r="K58" s="30"/>
    </row>
    <row r="59" spans="1:11" ht="21.9" customHeight="1">
      <c r="A59" s="32" t="s">
        <v>167</v>
      </c>
      <c r="B59" s="35"/>
      <c r="C59" s="28"/>
      <c r="D59" s="20"/>
      <c r="E59" s="30">
        <v>17140</v>
      </c>
      <c r="F59" s="30"/>
      <c r="G59" s="30">
        <v>-6567</v>
      </c>
      <c r="H59" s="30"/>
      <c r="I59" s="30">
        <v>708</v>
      </c>
      <c r="J59" s="30"/>
      <c r="K59" s="30">
        <v>3452</v>
      </c>
    </row>
    <row r="60" spans="1:11" ht="21.9" customHeight="1">
      <c r="A60" s="12" t="s">
        <v>176</v>
      </c>
      <c r="B60" s="20"/>
      <c r="C60" s="28"/>
      <c r="D60" s="20"/>
      <c r="E60" s="30">
        <v>0</v>
      </c>
      <c r="F60" s="30"/>
      <c r="G60" s="30">
        <v>0</v>
      </c>
      <c r="H60" s="30"/>
      <c r="I60" s="30">
        <v>4100</v>
      </c>
      <c r="J60" s="30"/>
      <c r="K60" s="30">
        <v>-1210</v>
      </c>
    </row>
    <row r="61" spans="1:11" ht="21.9" customHeight="1">
      <c r="A61" s="12" t="s">
        <v>187</v>
      </c>
      <c r="B61" s="20"/>
      <c r="C61" s="28"/>
      <c r="D61" s="20"/>
      <c r="E61" s="30">
        <v>20000</v>
      </c>
      <c r="F61" s="30"/>
      <c r="G61" s="30">
        <v>0</v>
      </c>
      <c r="H61" s="30"/>
      <c r="I61" s="30">
        <v>0</v>
      </c>
      <c r="J61" s="30"/>
      <c r="K61" s="30">
        <v>0</v>
      </c>
    </row>
    <row r="62" spans="1:11" ht="21.9" customHeight="1">
      <c r="A62" s="12" t="s">
        <v>89</v>
      </c>
      <c r="B62" s="20"/>
      <c r="C62" s="28"/>
      <c r="D62" s="20"/>
      <c r="E62" s="30">
        <v>-24893</v>
      </c>
      <c r="F62" s="30"/>
      <c r="G62" s="30">
        <v>-32767</v>
      </c>
      <c r="H62" s="30"/>
      <c r="I62" s="30">
        <v>-11906</v>
      </c>
      <c r="J62" s="30"/>
      <c r="K62" s="30">
        <v>-18063</v>
      </c>
    </row>
    <row r="63" spans="1:11" ht="21.9" customHeight="1">
      <c r="A63" s="12" t="s">
        <v>185</v>
      </c>
      <c r="B63" s="20"/>
      <c r="C63" s="28"/>
      <c r="D63" s="20"/>
      <c r="E63" s="30">
        <v>-4411</v>
      </c>
      <c r="F63" s="30"/>
      <c r="G63" s="30">
        <v>-4840</v>
      </c>
      <c r="H63" s="30"/>
      <c r="I63" s="30">
        <v>-1049</v>
      </c>
      <c r="J63" s="30"/>
      <c r="K63" s="30">
        <v>-1388</v>
      </c>
    </row>
    <row r="64" spans="1:11" ht="21.9" customHeight="1">
      <c r="A64" s="12" t="s">
        <v>166</v>
      </c>
      <c r="B64" s="20"/>
      <c r="C64" s="28"/>
      <c r="D64" s="20"/>
      <c r="E64" s="30">
        <v>0</v>
      </c>
      <c r="F64" s="30"/>
      <c r="G64" s="30">
        <v>4163</v>
      </c>
      <c r="H64" s="30"/>
      <c r="I64" s="30">
        <v>0</v>
      </c>
      <c r="J64" s="30"/>
      <c r="K64" s="30">
        <v>4163</v>
      </c>
    </row>
    <row r="65" spans="1:11" ht="21.9" customHeight="1">
      <c r="A65" s="12" t="s">
        <v>186</v>
      </c>
      <c r="B65" s="20"/>
      <c r="C65" s="28"/>
      <c r="D65" s="20"/>
      <c r="E65" s="30">
        <v>-981</v>
      </c>
      <c r="F65" s="30"/>
      <c r="G65" s="30">
        <v>-193</v>
      </c>
      <c r="H65" s="30"/>
      <c r="I65" s="30">
        <v>-981</v>
      </c>
      <c r="J65" s="30"/>
      <c r="K65" s="30">
        <v>-193</v>
      </c>
    </row>
    <row r="66" spans="1:11" ht="21.9" customHeight="1">
      <c r="A66" s="27" t="s">
        <v>148</v>
      </c>
      <c r="B66" s="20"/>
      <c r="C66" s="28"/>
      <c r="D66" s="20"/>
      <c r="E66" s="39">
        <f>SUM(E59:E65)</f>
        <v>6855</v>
      </c>
      <c r="F66" s="30"/>
      <c r="G66" s="39">
        <f>SUM(G59:G65)</f>
        <v>-40204</v>
      </c>
      <c r="H66" s="30"/>
      <c r="I66" s="39">
        <f>SUM(I59:I65)</f>
        <v>-9128</v>
      </c>
      <c r="J66" s="30"/>
      <c r="K66" s="39">
        <f>SUM(K59:K65)</f>
        <v>-13239</v>
      </c>
    </row>
    <row r="67" spans="1:11" ht="21.9" customHeight="1">
      <c r="A67" s="27" t="s">
        <v>149</v>
      </c>
      <c r="B67" s="20"/>
      <c r="C67" s="28"/>
      <c r="D67" s="20"/>
      <c r="E67" s="30">
        <f>E37+E56+E66</f>
        <v>14679</v>
      </c>
      <c r="F67" s="30"/>
      <c r="G67" s="30">
        <f>G37+G56+G66</f>
        <v>-12783</v>
      </c>
      <c r="H67" s="30"/>
      <c r="I67" s="30">
        <f>I37+I56+I66</f>
        <v>14634</v>
      </c>
      <c r="J67" s="30"/>
      <c r="K67" s="30">
        <f>K37+K56+K66</f>
        <v>-4195</v>
      </c>
    </row>
    <row r="68" spans="1:11" ht="21.9" customHeight="1">
      <c r="A68" s="32" t="s">
        <v>93</v>
      </c>
      <c r="B68" s="18"/>
      <c r="C68" s="28"/>
      <c r="D68" s="20"/>
      <c r="E68" s="34">
        <v>10626</v>
      </c>
      <c r="F68" s="30"/>
      <c r="G68" s="34">
        <v>22941</v>
      </c>
      <c r="H68" s="30"/>
      <c r="I68" s="34">
        <v>1026</v>
      </c>
      <c r="J68" s="30"/>
      <c r="K68" s="34">
        <v>4328</v>
      </c>
    </row>
    <row r="69" spans="1:11" ht="21.9" customHeight="1" thickBot="1">
      <c r="A69" s="40" t="s">
        <v>92</v>
      </c>
      <c r="B69" s="35"/>
      <c r="C69" s="28"/>
      <c r="D69" s="20"/>
      <c r="E69" s="41">
        <f>SUM(E67:E68)</f>
        <v>25305</v>
      </c>
      <c r="F69" s="30"/>
      <c r="G69" s="41">
        <f>SUM(G67:G68)</f>
        <v>10158</v>
      </c>
      <c r="H69" s="30"/>
      <c r="I69" s="41">
        <f>SUM(I67:I68)</f>
        <v>15660</v>
      </c>
      <c r="J69" s="30"/>
      <c r="K69" s="41">
        <f>SUM(K67:K68)</f>
        <v>133</v>
      </c>
    </row>
    <row r="70" spans="1:11" ht="21.9" customHeight="1" thickTop="1">
      <c r="B70" s="20"/>
      <c r="C70" s="28"/>
      <c r="D70" s="29"/>
    </row>
    <row r="71" spans="1:11" ht="21.9" customHeight="1">
      <c r="A71" s="27" t="s">
        <v>90</v>
      </c>
      <c r="B71" s="35"/>
      <c r="C71" s="28"/>
      <c r="D71" s="20"/>
      <c r="E71" s="36"/>
      <c r="F71" s="36"/>
      <c r="G71" s="36"/>
      <c r="H71" s="36"/>
      <c r="I71" s="36"/>
      <c r="J71" s="20"/>
      <c r="K71" s="36"/>
    </row>
    <row r="72" spans="1:11" ht="21.9" customHeight="1">
      <c r="A72" s="12" t="s">
        <v>91</v>
      </c>
    </row>
    <row r="73" spans="1:11" ht="21.9" customHeight="1">
      <c r="A73" s="12" t="s">
        <v>122</v>
      </c>
    </row>
    <row r="74" spans="1:11" ht="21.9" customHeight="1">
      <c r="A74" s="12" t="s">
        <v>123</v>
      </c>
      <c r="E74" s="30">
        <v>248</v>
      </c>
      <c r="F74" s="30"/>
      <c r="G74" s="30">
        <v>330</v>
      </c>
      <c r="H74" s="30"/>
      <c r="I74" s="30">
        <v>0</v>
      </c>
      <c r="J74" s="30"/>
      <c r="K74" s="30">
        <v>330</v>
      </c>
    </row>
    <row r="75" spans="1:11" ht="21.9" customHeight="1">
      <c r="A75" s="12" t="s">
        <v>118</v>
      </c>
      <c r="E75" s="30">
        <v>373</v>
      </c>
      <c r="F75" s="30"/>
      <c r="G75" s="30">
        <v>0</v>
      </c>
      <c r="H75" s="30"/>
      <c r="I75" s="30">
        <v>0</v>
      </c>
      <c r="J75" s="30"/>
      <c r="K75" s="30">
        <v>0</v>
      </c>
    </row>
    <row r="76" spans="1:11" ht="21.9" customHeight="1">
      <c r="A76" s="12" t="s">
        <v>119</v>
      </c>
      <c r="E76" s="30">
        <v>740</v>
      </c>
      <c r="F76" s="30"/>
      <c r="G76" s="30">
        <v>4293</v>
      </c>
      <c r="H76" s="30"/>
      <c r="I76" s="30">
        <v>962</v>
      </c>
      <c r="J76" s="30"/>
      <c r="K76" s="30">
        <v>0</v>
      </c>
    </row>
    <row r="78" spans="1:11" ht="21.9" customHeight="1">
      <c r="A78" s="37" t="s">
        <v>3</v>
      </c>
      <c r="B78" s="42"/>
      <c r="C78" s="19"/>
      <c r="D78" s="19"/>
      <c r="E78" s="19"/>
      <c r="F78" s="19"/>
      <c r="G78" s="19"/>
      <c r="H78" s="33"/>
      <c r="I78" s="43"/>
      <c r="J78" s="33"/>
      <c r="K78" s="43"/>
    </row>
    <row r="79" spans="1:11" ht="21.9" customHeight="1">
      <c r="B79" s="42"/>
      <c r="C79" s="19"/>
      <c r="D79" s="19"/>
      <c r="E79" s="19"/>
      <c r="F79" s="19"/>
      <c r="G79" s="19"/>
      <c r="H79" s="33"/>
      <c r="I79" s="43"/>
      <c r="J79" s="33"/>
      <c r="K79" s="43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89C1BF-13B5-4B2A-A115-BBA42FCFD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18E4B-ABE4-4CCA-B6C5-556369FB34D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016acb9-e2c0-4233-b231-c0b93b63847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7D6A497-A958-456C-B954-07CC6DB07A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only</vt:lpstr>
      <vt:lpstr>CF</vt:lpstr>
      <vt:lpstr>BS!Print_Area</vt:lpstr>
      <vt:lpstr>'CE Conso'!Print_Area</vt:lpstr>
      <vt:lpstr>'CE only'!Print_Area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Duangrat Wongsaengthip</cp:lastModifiedBy>
  <cp:lastPrinted>2026-05-07T09:10:20Z</cp:lastPrinted>
  <dcterms:created xsi:type="dcterms:W3CDTF">1999-07-15T03:34:32Z</dcterms:created>
  <dcterms:modified xsi:type="dcterms:W3CDTF">2026-05-07T09:11:10Z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