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Auto Tools and Die\2026\Q1'2026\"/>
    </mc:Choice>
  </mc:AlternateContent>
  <xr:revisionPtr revIDLastSave="0" documentId="13_ncr:1_{C46E909F-1C3E-44CE-A07C-C833AD1ED627}" xr6:coauthVersionLast="47" xr6:coauthVersionMax="47" xr10:uidLastSave="{00000000-0000-0000-0000-000000000000}"/>
  <bookViews>
    <workbookView xWindow="-108" yWindow="-108" windowWidth="23256" windowHeight="12456" tabRatio="785" activeTab="4" xr2:uid="{00000000-000D-0000-FFFF-FFFF00000000}"/>
  </bookViews>
  <sheets>
    <sheet name="BS" sheetId="8" r:id="rId1"/>
    <sheet name="PL" sheetId="14" r:id="rId2"/>
    <sheet name="CE-Conso" sheetId="15" r:id="rId3"/>
    <sheet name="CE-Separate" sheetId="16" r:id="rId4"/>
    <sheet name="CF" sheetId="17" r:id="rId5"/>
    <sheet name="000" sheetId="2" state="veryHidden" r:id="rId6"/>
  </sheets>
  <definedNames>
    <definedName name="CIQWBGuid" hidden="1">"8e265ad1-00c8-486e-a851-6eb5c76abd7a"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"07/30/2025 02:34:12"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BS!$A$1:$L$117</definedName>
    <definedName name="_xlnm.Print_Area" localSheetId="2">'CE-Conso'!$A$1:$Q$24</definedName>
    <definedName name="_xlnm.Print_Area" localSheetId="3">'CE-Separate'!$A$1:$N$22</definedName>
    <definedName name="_xlnm.Print_Area" localSheetId="4">CF!$A$1:$L$78</definedName>
    <definedName name="_xlnm.Print_Area" localSheetId="1">PL!$A$1:$L$52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4" l="1"/>
  <c r="E20" i="8"/>
  <c r="G101" i="8"/>
  <c r="G99" i="8"/>
  <c r="G98" i="8"/>
  <c r="G96" i="8"/>
  <c r="G95" i="8"/>
  <c r="K11" i="16"/>
  <c r="N13" i="15"/>
  <c r="J13" i="15"/>
  <c r="I14" i="16" l="1"/>
  <c r="G14" i="16"/>
  <c r="E14" i="16"/>
  <c r="I13" i="16"/>
  <c r="G13" i="16"/>
  <c r="E13" i="16"/>
  <c r="M12" i="16"/>
  <c r="K14" i="16"/>
  <c r="M10" i="16"/>
  <c r="H16" i="15"/>
  <c r="F16" i="15"/>
  <c r="D16" i="15"/>
  <c r="J15" i="15"/>
  <c r="H15" i="15"/>
  <c r="F15" i="15"/>
  <c r="D15" i="15"/>
  <c r="P14" i="15"/>
  <c r="N16" i="15"/>
  <c r="L13" i="15"/>
  <c r="P12" i="15"/>
  <c r="L12" i="15"/>
  <c r="L16" i="15" s="1"/>
  <c r="K66" i="17"/>
  <c r="K56" i="17"/>
  <c r="K9" i="17"/>
  <c r="K21" i="17" s="1"/>
  <c r="K34" i="17" s="1"/>
  <c r="K37" i="17" s="1"/>
  <c r="G66" i="17"/>
  <c r="G56" i="17"/>
  <c r="G9" i="17"/>
  <c r="G21" i="17" s="1"/>
  <c r="G34" i="17" s="1"/>
  <c r="G37" i="17" s="1"/>
  <c r="K48" i="14"/>
  <c r="K44" i="14"/>
  <c r="K40" i="14"/>
  <c r="K18" i="14"/>
  <c r="K13" i="14"/>
  <c r="K19" i="14" s="1"/>
  <c r="K22" i="14" s="1"/>
  <c r="G18" i="14"/>
  <c r="G13" i="14"/>
  <c r="G19" i="14" s="1"/>
  <c r="G22" i="14" s="1"/>
  <c r="E56" i="17"/>
  <c r="I56" i="17"/>
  <c r="E66" i="17"/>
  <c r="I66" i="17"/>
  <c r="M16" i="16"/>
  <c r="M18" i="16"/>
  <c r="E19" i="16"/>
  <c r="G19" i="16"/>
  <c r="I19" i="16"/>
  <c r="E20" i="16"/>
  <c r="I95" i="8" s="1"/>
  <c r="G20" i="16"/>
  <c r="I96" i="8" s="1"/>
  <c r="I20" i="16"/>
  <c r="I98" i="8" s="1"/>
  <c r="L18" i="15"/>
  <c r="P18" i="15" s="1"/>
  <c r="N19" i="15"/>
  <c r="N21" i="15" s="1"/>
  <c r="P20" i="15"/>
  <c r="D21" i="15"/>
  <c r="F21" i="15"/>
  <c r="H21" i="15"/>
  <c r="D22" i="15"/>
  <c r="E95" i="8" s="1"/>
  <c r="F22" i="15"/>
  <c r="E96" i="8" s="1"/>
  <c r="H22" i="15"/>
  <c r="E98" i="8" s="1"/>
  <c r="I13" i="14"/>
  <c r="E18" i="14"/>
  <c r="E19" i="14" s="1"/>
  <c r="I18" i="14"/>
  <c r="E22" i="14" l="1"/>
  <c r="E24" i="14" s="1"/>
  <c r="G67" i="17"/>
  <c r="G69" i="17" s="1"/>
  <c r="I19" i="14"/>
  <c r="I22" i="14" s="1"/>
  <c r="I24" i="14" s="1"/>
  <c r="I40" i="14" s="1"/>
  <c r="K67" i="17"/>
  <c r="K69" i="17" s="1"/>
  <c r="M11" i="16"/>
  <c r="K13" i="16"/>
  <c r="P13" i="15"/>
  <c r="P15" i="15" s="1"/>
  <c r="L15" i="15"/>
  <c r="N15" i="15"/>
  <c r="J16" i="15"/>
  <c r="N22" i="15"/>
  <c r="E101" i="8" s="1"/>
  <c r="I9" i="17"/>
  <c r="I21" i="17" s="1"/>
  <c r="I34" i="17" s="1"/>
  <c r="I37" i="17" s="1"/>
  <c r="I67" i="17" s="1"/>
  <c r="I69" i="17" s="1"/>
  <c r="E9" i="17"/>
  <c r="K24" i="14"/>
  <c r="G24" i="14"/>
  <c r="I29" i="14"/>
  <c r="I44" i="14" s="1"/>
  <c r="E42" i="14" l="1"/>
  <c r="E40" i="14" s="1"/>
  <c r="E48" i="14" s="1"/>
  <c r="E29" i="14"/>
  <c r="E46" i="14" s="1"/>
  <c r="E44" i="14" s="1"/>
  <c r="E21" i="17"/>
  <c r="E34" i="17" s="1"/>
  <c r="E37" i="17" s="1"/>
  <c r="E67" i="17" s="1"/>
  <c r="E69" i="17" s="1"/>
  <c r="M14" i="16"/>
  <c r="M13" i="16"/>
  <c r="P16" i="15"/>
  <c r="I48" i="14"/>
  <c r="K17" i="16"/>
  <c r="K29" i="14"/>
  <c r="G29" i="14"/>
  <c r="G46" i="14" s="1"/>
  <c r="G44" i="14" s="1"/>
  <c r="G42" i="14"/>
  <c r="G40" i="14" s="1"/>
  <c r="K100" i="8"/>
  <c r="K102" i="8" s="1"/>
  <c r="G100" i="8"/>
  <c r="K71" i="8"/>
  <c r="I71" i="8"/>
  <c r="G71" i="8"/>
  <c r="E71" i="8"/>
  <c r="K62" i="8"/>
  <c r="I62" i="8"/>
  <c r="G62" i="8"/>
  <c r="E62" i="8"/>
  <c r="K30" i="8"/>
  <c r="I30" i="8"/>
  <c r="G30" i="8"/>
  <c r="E30" i="8"/>
  <c r="K20" i="8"/>
  <c r="I20" i="8"/>
  <c r="G20" i="8"/>
  <c r="J19" i="15" l="1"/>
  <c r="E72" i="8"/>
  <c r="K20" i="16"/>
  <c r="I99" i="8" s="1"/>
  <c r="I100" i="8" s="1"/>
  <c r="I102" i="8" s="1"/>
  <c r="K19" i="16"/>
  <c r="M17" i="16"/>
  <c r="L19" i="15"/>
  <c r="J21" i="15"/>
  <c r="J22" i="15"/>
  <c r="E99" i="8" s="1"/>
  <c r="E100" i="8" s="1"/>
  <c r="E102" i="8" s="1"/>
  <c r="G48" i="14"/>
  <c r="G102" i="8"/>
  <c r="G72" i="8"/>
  <c r="K31" i="8"/>
  <c r="K104" i="8" s="1"/>
  <c r="K72" i="8"/>
  <c r="K103" i="8" s="1"/>
  <c r="I72" i="8"/>
  <c r="I103" i="8" s="1"/>
  <c r="I104" i="8" s="1"/>
  <c r="G31" i="8"/>
  <c r="I31" i="8"/>
  <c r="E31" i="8"/>
  <c r="E103" i="8" l="1"/>
  <c r="E104" i="8" s="1"/>
  <c r="G103" i="8"/>
  <c r="G104" i="8" s="1"/>
  <c r="M20" i="16"/>
  <c r="M19" i="16"/>
  <c r="P19" i="15"/>
  <c r="L21" i="15"/>
  <c r="L22" i="15"/>
  <c r="P21" i="15" l="1"/>
  <c r="P22" i="15"/>
</calcChain>
</file>

<file path=xl/sharedStrings.xml><?xml version="1.0" encoding="utf-8"?>
<sst xmlns="http://schemas.openxmlformats.org/spreadsheetml/2006/main" count="313" uniqueCount="196">
  <si>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</si>
  <si>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</si>
  <si>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</si>
  <si>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</si>
  <si>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</si>
  <si>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</si>
  <si>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</si>
  <si>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</si>
  <si>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>Investment properties</t>
  </si>
  <si>
    <t xml:space="preserve">Property, plant and equipment </t>
  </si>
  <si>
    <t>Deferred expenses</t>
  </si>
  <si>
    <t>Other non-current assets</t>
  </si>
  <si>
    <t>Total non-current assets</t>
  </si>
  <si>
    <t>Total assets</t>
  </si>
  <si>
    <t>Note</t>
  </si>
  <si>
    <t>The accompanying notes are an integral part of the financial statements.</t>
  </si>
  <si>
    <t>Directors</t>
  </si>
  <si>
    <t xml:space="preserve">Liabilities and shareholders' equity </t>
  </si>
  <si>
    <t>Current liabilities</t>
  </si>
  <si>
    <t xml:space="preserve">Bank overdrafts and short-term loans </t>
  </si>
  <si>
    <t xml:space="preserve">   from financial institutions</t>
  </si>
  <si>
    <t>Current portion of long-term loans</t>
  </si>
  <si>
    <t>Other current liabilities</t>
  </si>
  <si>
    <t>Total current liabilities</t>
  </si>
  <si>
    <t>Non-current liabilities</t>
  </si>
  <si>
    <t xml:space="preserve">Long-term loans from financial institutions - net </t>
  </si>
  <si>
    <t xml:space="preserve">   of current portion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</si>
  <si>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</si>
  <si>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</si>
  <si>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</si>
  <si>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</si>
  <si>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</si>
  <si>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</si>
  <si>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paid-up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</si>
  <si>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</si>
  <si>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</si>
  <si>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</si>
  <si>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</si>
  <si>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</si>
  <si>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</si>
  <si>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</si>
  <si>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</si>
  <si>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</si>
  <si>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</si>
  <si>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</si>
  <si>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</si>
  <si>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Finance cost</t>
  </si>
  <si>
    <t>share capital</t>
  </si>
  <si>
    <t>Appropriated -</t>
  </si>
  <si>
    <t xml:space="preserve">statutory reserve </t>
  </si>
  <si>
    <t>Unappropriated</t>
  </si>
  <si>
    <t>Total</t>
  </si>
  <si>
    <t>Statements of financial position</t>
  </si>
  <si>
    <t>Consolidated financial statements</t>
  </si>
  <si>
    <t>Separate financial statements</t>
  </si>
  <si>
    <t>Statements of financial position (continued)</t>
  </si>
  <si>
    <t>Intangible assets</t>
  </si>
  <si>
    <t>Equity holders of the Company</t>
  </si>
  <si>
    <t>Non-controlling interests of the subsidiaries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</si>
  <si>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</si>
  <si>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</si>
  <si>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</si>
  <si>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</si>
  <si>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</si>
  <si>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</si>
  <si>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</si>
  <si>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</si>
  <si>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</si>
  <si>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</si>
  <si>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</si>
  <si>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</si>
  <si>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</si>
  <si>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</si>
  <si>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Proceeds from sales of property, plant and equipment</t>
  </si>
  <si>
    <t>Interest income</t>
  </si>
  <si>
    <t>Cash flows from financing activities</t>
  </si>
  <si>
    <t xml:space="preserve">The accompanying notes are an integral part of the financial statements. </t>
  </si>
  <si>
    <t>Equity attributable to owners of the Company</t>
  </si>
  <si>
    <t>Equity attributable</t>
  </si>
  <si>
    <t xml:space="preserve"> to non-controlling</t>
  </si>
  <si>
    <t xml:space="preserve"> interests of</t>
  </si>
  <si>
    <t>the subsidiaries</t>
  </si>
  <si>
    <t>Total equity</t>
  </si>
  <si>
    <t>attributable to</t>
  </si>
  <si>
    <t>owners of</t>
  </si>
  <si>
    <t>the Company</t>
  </si>
  <si>
    <t>Supplemental disclosures of cash flows information:</t>
  </si>
  <si>
    <t>Non-cash related transactions:</t>
  </si>
  <si>
    <t>Unbilled receivables</t>
  </si>
  <si>
    <t>Work in progress</t>
  </si>
  <si>
    <t>Withholding tax deducted at source</t>
  </si>
  <si>
    <t>Restricted bank deposits</t>
  </si>
  <si>
    <t>Accrued services costs</t>
  </si>
  <si>
    <t>Deferred revenue</t>
  </si>
  <si>
    <t>Deferred tax liabilities</t>
  </si>
  <si>
    <t>Profit or loss:</t>
  </si>
  <si>
    <t xml:space="preserve">   Unbilled receivables</t>
  </si>
  <si>
    <t xml:space="preserve">   Work in progress</t>
  </si>
  <si>
    <t>(Unit: Thousand Baht)</t>
  </si>
  <si>
    <t>(Unaudited but reviewed)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</si>
  <si>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</si>
  <si>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</si>
  <si>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</si>
  <si>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</si>
  <si>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 xml:space="preserve">Profit for the period </t>
  </si>
  <si>
    <t>Other comprehensive income:</t>
  </si>
  <si>
    <t xml:space="preserve">(Unaudited </t>
  </si>
  <si>
    <t>but reviewed)</t>
  </si>
  <si>
    <t>(Audited)</t>
  </si>
  <si>
    <t>Weighted average number of ordinary shares (Thousand shares)</t>
  </si>
  <si>
    <t>Selling and distribution expenses</t>
  </si>
  <si>
    <t xml:space="preserve">   Accrued services costs</t>
  </si>
  <si>
    <t xml:space="preserve">   Accounts payable for purchase of property, plant and equipment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</si>
  <si>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</si>
  <si>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</si>
  <si>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</si>
  <si>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</si>
  <si>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 xml:space="preserve">   Deferred revenue</t>
  </si>
  <si>
    <t>Statements of cash flow (continued)</t>
  </si>
  <si>
    <t>Statements of cash flow</t>
  </si>
  <si>
    <t>Other current financial assets</t>
  </si>
  <si>
    <t>Rental income</t>
  </si>
  <si>
    <t xml:space="preserve">Current portion of lease liabilities </t>
  </si>
  <si>
    <t>Lease liabilities - net of current portion</t>
  </si>
  <si>
    <t>Increase in intangible assets</t>
  </si>
  <si>
    <t>Total comprehensive loss for the period</t>
  </si>
  <si>
    <t>Repayment of long-term loans from financial institutions</t>
  </si>
  <si>
    <t>Total comprehensive income attributable to:</t>
  </si>
  <si>
    <t xml:space="preserve">   Transferred right-of-use assets to property, plant and equipment</t>
  </si>
  <si>
    <t xml:space="preserve">Right-of-use assets </t>
  </si>
  <si>
    <t>Revenue from contracts with customers</t>
  </si>
  <si>
    <t>Finance income</t>
  </si>
  <si>
    <t xml:space="preserve">   Acquisition of right-of-use assets and intangible assets</t>
  </si>
  <si>
    <t xml:space="preserve">      under lease agreement</t>
  </si>
  <si>
    <t>Operating profit</t>
  </si>
  <si>
    <t>(Unit: Thousand Baht except earnings per share expressed in Baht)</t>
  </si>
  <si>
    <t xml:space="preserve">   Finance income</t>
  </si>
  <si>
    <t xml:space="preserve">   Finance cost</t>
  </si>
  <si>
    <t>Increase in other current financial assets</t>
  </si>
  <si>
    <t>Thai Auto Tools and Die Public Company Limited and its subsidiaries</t>
  </si>
  <si>
    <t xml:space="preserve">      400,000,000 ordinary shares of Baht 1 each</t>
  </si>
  <si>
    <t>Issued and paid-up</t>
  </si>
  <si>
    <t>shareholders' equity</t>
  </si>
  <si>
    <t>Increase in deferred expenses</t>
  </si>
  <si>
    <t>Profit for the period</t>
  </si>
  <si>
    <t>Profit before income tax expenses</t>
  </si>
  <si>
    <t>Income tax expenses</t>
  </si>
  <si>
    <t>Profit attributable to:</t>
  </si>
  <si>
    <t>Basic earnings per share</t>
  </si>
  <si>
    <t>Profit attributable to equity holders of the Company (Baht)</t>
  </si>
  <si>
    <t>Profit before tax</t>
  </si>
  <si>
    <t xml:space="preserve">Adjustments to reconcile profit before tax to </t>
  </si>
  <si>
    <t xml:space="preserve">   Provisions (reversal)</t>
  </si>
  <si>
    <t>Net cash flows from (used in) financing activities</t>
  </si>
  <si>
    <t>Net increase (decrease) in cash and cash equivalents</t>
  </si>
  <si>
    <t>Share premium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</si>
  <si>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</si>
  <si>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</si>
  <si>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</si>
  <si>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</si>
  <si>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</si>
  <si>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>Short-term loans to related parties</t>
  </si>
  <si>
    <t>Short-term loans from related parties</t>
  </si>
  <si>
    <t>Other current provisions</t>
  </si>
  <si>
    <t xml:space="preserve">   Non-current provision for employee benefits</t>
  </si>
  <si>
    <t>Balance as at 1 January 2025</t>
  </si>
  <si>
    <t>Proceeds from sales and leaseback</t>
  </si>
  <si>
    <t xml:space="preserve">   from financial institutions </t>
  </si>
  <si>
    <t xml:space="preserve">Increase (decrease) in bank overdrafts and short-term loans  </t>
  </si>
  <si>
    <t>As at 31 March 2026</t>
  </si>
  <si>
    <t>31 March 2026</t>
  </si>
  <si>
    <t>31 December 2025</t>
  </si>
  <si>
    <t>Current portion of liabilities under sale and</t>
  </si>
  <si>
    <t xml:space="preserve">   leaseback agreements</t>
  </si>
  <si>
    <t>Liabilities under sale and leaseback agreements -</t>
  </si>
  <si>
    <t xml:space="preserve">   net of current portion</t>
  </si>
  <si>
    <t>Thai Auto Tools and Die Company Limited and its subsidiaries</t>
  </si>
  <si>
    <t>Balance as at 31 March 2025</t>
  </si>
  <si>
    <t>Increase (decrease) in short-term loans from related parties</t>
  </si>
  <si>
    <t xml:space="preserve">   Other non-current assets</t>
  </si>
  <si>
    <t xml:space="preserve">   Reversal of reduction of inventories to net realisable value </t>
  </si>
  <si>
    <t>For the three-month period ended 31 March 2026</t>
  </si>
  <si>
    <t>2026</t>
  </si>
  <si>
    <t>Balance as at 1 January 2026</t>
  </si>
  <si>
    <t>Balance as at 31 March 2026</t>
  </si>
  <si>
    <t>2, 3</t>
  </si>
  <si>
    <t>2, 7</t>
  </si>
  <si>
    <t>Payment of lease liabilities</t>
  </si>
  <si>
    <t>Payment of liabilities under sale and leaseback agreements</t>
  </si>
  <si>
    <t xml:space="preserve">   Loss on sales and write-off property, plant and equipment</t>
  </si>
  <si>
    <t xml:space="preserve">      and intangible assets</t>
  </si>
  <si>
    <t>Net cash flows from (used in) operating activities</t>
  </si>
  <si>
    <t>Increase in restricted bank deposits</t>
  </si>
  <si>
    <t>Decrease in short-term loans to related parties</t>
  </si>
  <si>
    <t>Net cash flows from (used in) investing activities</t>
  </si>
  <si>
    <t>Cash receipt from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</si>
</sst>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</numFmts>
  <fonts count="16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3" fillId="0" borderId="0"/>
    <xf numFmtId="43" fontId="7" fillId="0" borderId="0" applyFont="0" applyFill="0" applyBorder="0" applyAlignment="0" applyProtection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2" fillId="0" borderId="0"/>
    <xf numFmtId="0" fontId="1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</cellStyleXfs>
  <cellXfs count="88">
    <xf numFmtId="0" fontId="0" fillId="0" borderId="0" xfId="0"/>
    <xf numFmtId="41" fontId="9" fillId="0" borderId="0" xfId="3" applyNumberFormat="1" applyFont="1" applyFill="1" applyBorder="1" applyAlignment="1"/>
    <xf numFmtId="41" fontId="9" fillId="0" borderId="0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/>
    <xf numFmtId="41" fontId="9" fillId="0" borderId="4" xfId="3" applyNumberFormat="1" applyFont="1" applyFill="1" applyBorder="1" applyAlignment="1"/>
    <xf numFmtId="168" fontId="9" fillId="0" borderId="0" xfId="3" applyNumberFormat="1" applyFont="1" applyFill="1" applyBorder="1" applyAlignment="1">
      <alignment horizontal="center"/>
    </xf>
    <xf numFmtId="41" fontId="9" fillId="0" borderId="5" xfId="3" applyNumberFormat="1" applyFont="1" applyFill="1" applyBorder="1" applyAlignment="1"/>
    <xf numFmtId="41" fontId="9" fillId="0" borderId="3" xfId="3" applyNumberFormat="1" applyFont="1" applyFill="1" applyBorder="1" applyAlignment="1"/>
    <xf numFmtId="41" fontId="9" fillId="0" borderId="0" xfId="1" applyNumberFormat="1" applyFont="1" applyFill="1" applyAlignment="1"/>
    <xf numFmtId="9" fontId="9" fillId="0" borderId="0" xfId="16" applyFont="1" applyFill="1" applyBorder="1" applyAlignment="1">
      <alignment horizontal="right"/>
    </xf>
    <xf numFmtId="4" fontId="9" fillId="0" borderId="0" xfId="1" applyFont="1" applyFill="1" applyAlignment="1"/>
    <xf numFmtId="37" fontId="8" fillId="0" borderId="0" xfId="0" applyNumberFormat="1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right"/>
    </xf>
    <xf numFmtId="0" fontId="8" fillId="0" borderId="0" xfId="0" applyFont="1"/>
    <xf numFmtId="168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8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left"/>
    </xf>
    <xf numFmtId="168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168" fontId="9" fillId="0" borderId="0" xfId="0" applyNumberFormat="1" applyFont="1"/>
    <xf numFmtId="37" fontId="9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"/>
    </xf>
    <xf numFmtId="168" fontId="11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right"/>
    </xf>
    <xf numFmtId="168" fontId="8" fillId="0" borderId="0" xfId="0" applyNumberFormat="1" applyFont="1"/>
    <xf numFmtId="0" fontId="9" fillId="0" borderId="0" xfId="0" applyFont="1" applyAlignment="1">
      <alignment horizontal="center"/>
    </xf>
    <xf numFmtId="168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0" fontId="9" fillId="0" borderId="0" xfId="0" applyFont="1" applyAlignment="1">
      <alignment horizontal="left"/>
    </xf>
    <xf numFmtId="41" fontId="13" fillId="0" borderId="0" xfId="0" applyNumberFormat="1" applyFont="1"/>
    <xf numFmtId="41" fontId="9" fillId="0" borderId="5" xfId="0" applyNumberFormat="1" applyFont="1" applyBorder="1" applyAlignment="1">
      <alignment horizontal="center"/>
    </xf>
    <xf numFmtId="168" fontId="9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41" fontId="9" fillId="0" borderId="3" xfId="0" applyNumberFormat="1" applyFont="1" applyBorder="1" applyAlignment="1">
      <alignment horizontal="center"/>
    </xf>
    <xf numFmtId="41" fontId="9" fillId="0" borderId="4" xfId="0" applyNumberFormat="1" applyFont="1" applyBorder="1" applyAlignment="1">
      <alignment horizontal="center"/>
    </xf>
    <xf numFmtId="0" fontId="8" fillId="0" borderId="0" xfId="13" applyFont="1"/>
    <xf numFmtId="0" fontId="9" fillId="0" borderId="0" xfId="13" applyFont="1" applyAlignment="1">
      <alignment horizontal="right"/>
    </xf>
    <xf numFmtId="0" fontId="9" fillId="0" borderId="0" xfId="13" applyFont="1"/>
    <xf numFmtId="0" fontId="8" fillId="0" borderId="0" xfId="13" applyFont="1" applyAlignment="1">
      <alignment horizontal="left"/>
    </xf>
    <xf numFmtId="0" fontId="9" fillId="0" borderId="0" xfId="13" applyFont="1" applyAlignment="1">
      <alignment horizontal="center"/>
    </xf>
    <xf numFmtId="168" fontId="9" fillId="0" borderId="5" xfId="0" applyNumberFormat="1" applyFont="1" applyBorder="1" applyAlignment="1">
      <alignment horizontal="center"/>
    </xf>
    <xf numFmtId="0" fontId="10" fillId="0" borderId="0" xfId="13" applyFont="1" applyAlignment="1">
      <alignment horizontal="center"/>
    </xf>
    <xf numFmtId="41" fontId="9" fillId="0" borderId="6" xfId="0" applyNumberFormat="1" applyFont="1" applyBorder="1"/>
    <xf numFmtId="41" fontId="9" fillId="0" borderId="0" xfId="13" applyNumberFormat="1" applyFont="1"/>
    <xf numFmtId="0" fontId="9" fillId="0" borderId="0" xfId="0" quotePrefix="1" applyFont="1" applyAlignment="1">
      <alignment horizontal="left"/>
    </xf>
    <xf numFmtId="37" fontId="9" fillId="0" borderId="0" xfId="12" quotePrefix="1" applyNumberFormat="1" applyFont="1" applyAlignment="1">
      <alignment horizontal="left"/>
    </xf>
    <xf numFmtId="37" fontId="9" fillId="0" borderId="0" xfId="0" quotePrefix="1" applyNumberFormat="1" applyFont="1" applyAlignment="1">
      <alignment horizontal="centerContinuous"/>
    </xf>
    <xf numFmtId="37" fontId="9" fillId="0" borderId="0" xfId="0" applyNumberFormat="1" applyFont="1"/>
    <xf numFmtId="37" fontId="8" fillId="0" borderId="0" xfId="0" applyNumberFormat="1" applyFont="1"/>
    <xf numFmtId="37" fontId="11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41" fontId="9" fillId="0" borderId="3" xfId="0" applyNumberFormat="1" applyFont="1" applyBorder="1" applyAlignment="1">
      <alignment horizontal="right"/>
    </xf>
    <xf numFmtId="41" fontId="9" fillId="0" borderId="5" xfId="0" applyNumberFormat="1" applyFont="1" applyBorder="1" applyAlignment="1">
      <alignment horizontal="right"/>
    </xf>
    <xf numFmtId="49" fontId="8" fillId="0" borderId="0" xfId="0" applyNumberFormat="1" applyFont="1"/>
    <xf numFmtId="41" fontId="9" fillId="0" borderId="5" xfId="0" applyNumberFormat="1" applyFont="1" applyBorder="1"/>
    <xf numFmtId="0" fontId="13" fillId="0" borderId="0" xfId="0" applyFont="1" applyAlignment="1">
      <alignment horizontal="right"/>
    </xf>
    <xf numFmtId="41" fontId="14" fillId="0" borderId="0" xfId="0" applyNumberFormat="1" applyFont="1"/>
    <xf numFmtId="41" fontId="13" fillId="0" borderId="4" xfId="0" applyNumberFormat="1" applyFont="1" applyBorder="1" applyAlignment="1">
      <alignment horizontal="right"/>
    </xf>
    <xf numFmtId="43" fontId="9" fillId="0" borderId="0" xfId="0" applyNumberFormat="1" applyFont="1"/>
    <xf numFmtId="43" fontId="9" fillId="0" borderId="0" xfId="0" applyNumberFormat="1" applyFont="1" applyAlignment="1">
      <alignment horizontal="right"/>
    </xf>
    <xf numFmtId="41" fontId="9" fillId="0" borderId="4" xfId="0" applyNumberFormat="1" applyFont="1" applyBorder="1" applyAlignment="1">
      <alignment horizontal="right"/>
    </xf>
    <xf numFmtId="41" fontId="9" fillId="0" borderId="6" xfId="0" applyNumberFormat="1" applyFont="1" applyBorder="1" applyAlignment="1">
      <alignment horizontal="right"/>
    </xf>
    <xf numFmtId="169" fontId="13" fillId="0" borderId="0" xfId="0" applyNumberFormat="1" applyFont="1"/>
    <xf numFmtId="1" fontId="13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right"/>
    </xf>
    <xf numFmtId="49" fontId="13" fillId="0" borderId="0" xfId="0" applyNumberFormat="1" applyFont="1"/>
    <xf numFmtId="41" fontId="13" fillId="0" borderId="6" xfId="0" applyNumberFormat="1" applyFont="1" applyBorder="1" applyAlignment="1">
      <alignment horizontal="right"/>
    </xf>
    <xf numFmtId="43" fontId="9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justify"/>
    </xf>
    <xf numFmtId="0" fontId="9" fillId="0" borderId="5" xfId="0" quotePrefix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37" fontId="9" fillId="0" borderId="0" xfId="0" applyNumberFormat="1" applyFont="1" applyAlignment="1">
      <alignment horizontal="left"/>
    </xf>
    <xf numFmtId="37" fontId="9" fillId="0" borderId="4" xfId="0" applyNumberFormat="1" applyFont="1" applyBorder="1" applyAlignment="1">
      <alignment horizontal="right"/>
    </xf>
    <xf numFmtId="37" fontId="9" fillId="0" borderId="7" xfId="0" applyNumberFormat="1" applyFont="1" applyBorder="1"/>
    <xf numFmtId="0" fontId="9" fillId="0" borderId="5" xfId="0" applyFont="1" applyBorder="1" applyAlignment="1">
      <alignment horizontal="center"/>
    </xf>
    <xf numFmtId="37" fontId="9" fillId="0" borderId="5" xfId="0" applyNumberFormat="1" applyFont="1" applyBorder="1" applyAlignment="1">
      <alignment horizontal="center"/>
    </xf>
    <xf numFmtId="0" fontId="8" fillId="0" borderId="0" xfId="13" applyFont="1" applyAlignment="1">
      <alignment horizontal="left"/>
    </xf>
    <xf numFmtId="168" fontId="9" fillId="0" borderId="5" xfId="0" applyNumberFormat="1" applyFont="1" applyBorder="1" applyAlignment="1">
      <alignment horizontal="center"/>
    </xf>
    <xf numFmtId="0" fontId="8" fillId="0" borderId="5" xfId="13" applyFont="1" applyBorder="1" applyAlignment="1">
      <alignment horizontal="center"/>
    </xf>
    <xf numFmtId="0" fontId="9" fillId="0" borderId="5" xfId="13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omma_ce-t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3" xfId="11" xr:uid="{00000000-0005-0000-0000-00000B000000}"/>
    <cellStyle name="Normal_ce-t" xfId="12" xr:uid="{00000000-0005-0000-0000-00000C000000}"/>
    <cellStyle name="Normal_CE-Thai" xfId="13" xr:uid="{00000000-0005-0000-0000-00000D000000}"/>
    <cellStyle name="Percent" xfId="16" builtinId="5"/>
    <cellStyle name="Percent [2]" xfId="14" xr:uid="{00000000-0005-0000-0000-00000E000000}"/>
    <cellStyle name="Quantity" xfId="15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1"/>
  <sheetViews>
    <sheetView showGridLines="0" view="pageBreakPreview" topLeftCell="A64" zoomScale="85" zoomScaleNormal="115" zoomScaleSheetLayoutView="85" workbookViewId="0">
      <selection activeCell="E76" sqref="E76"/>
    </sheetView>
  </sheetViews>
  <sheetFormatPr defaultColWidth="9.33203125" defaultRowHeight="21" customHeight="1"/>
  <cols>
    <col min="1" max="1" width="39.5546875" style="12" customWidth="1"/>
    <col min="2" max="2" width="1.6640625" style="12" customWidth="1"/>
    <col min="3" max="3" width="5.6640625" style="12" customWidth="1"/>
    <col min="4" max="4" width="1.109375" style="12" customWidth="1"/>
    <col min="5" max="5" width="13.88671875" style="12" customWidth="1"/>
    <col min="6" max="6" width="1.109375" style="12" customWidth="1"/>
    <col min="7" max="7" width="13.88671875" style="12" customWidth="1"/>
    <col min="8" max="8" width="1.109375" style="12" customWidth="1"/>
    <col min="9" max="9" width="13.88671875" style="12" customWidth="1"/>
    <col min="10" max="10" width="1.109375" style="12" customWidth="1"/>
    <col min="11" max="11" width="13.88671875" style="12" customWidth="1"/>
    <col min="12" max="12" width="1.44140625" style="12" customWidth="1"/>
    <col min="13" max="13" width="10" style="12" bestFit="1" customWidth="1"/>
    <col min="14" max="16384" width="9.33203125" style="12"/>
  </cols>
  <sheetData>
    <row r="1" spans="1:13" ht="21" customHeight="1">
      <c r="A1" s="11" t="s">
        <v>139</v>
      </c>
      <c r="B1" s="22"/>
      <c r="C1" s="16"/>
      <c r="D1" s="22"/>
      <c r="E1" s="22"/>
      <c r="F1" s="22"/>
      <c r="G1" s="22"/>
      <c r="H1" s="22"/>
    </row>
    <row r="2" spans="1:13" ht="21" customHeight="1">
      <c r="A2" s="14" t="s">
        <v>52</v>
      </c>
      <c r="B2" s="22"/>
      <c r="C2" s="16"/>
      <c r="D2" s="22"/>
      <c r="E2" s="51"/>
      <c r="F2" s="51"/>
      <c r="G2" s="51"/>
      <c r="H2" s="22"/>
    </row>
    <row r="3" spans="1:13" ht="21" customHeight="1">
      <c r="A3" s="75" t="s">
        <v>169</v>
      </c>
      <c r="B3" s="22"/>
      <c r="C3" s="16"/>
      <c r="D3" s="22"/>
      <c r="E3" s="51"/>
      <c r="F3" s="51"/>
      <c r="G3" s="51"/>
      <c r="H3" s="22"/>
    </row>
    <row r="4" spans="1:13" ht="21" customHeight="1">
      <c r="B4" s="22"/>
      <c r="C4" s="16"/>
      <c r="D4" s="22"/>
      <c r="E4" s="20"/>
      <c r="F4" s="20"/>
      <c r="G4" s="20"/>
      <c r="H4" s="22"/>
      <c r="L4" s="20" t="s">
        <v>98</v>
      </c>
    </row>
    <row r="5" spans="1:13" ht="21" customHeight="1">
      <c r="B5" s="22"/>
      <c r="C5" s="16"/>
      <c r="D5" s="22"/>
      <c r="E5" s="83" t="s">
        <v>53</v>
      </c>
      <c r="F5" s="83"/>
      <c r="G5" s="83"/>
      <c r="H5" s="22"/>
      <c r="I5" s="82" t="s">
        <v>54</v>
      </c>
      <c r="J5" s="82"/>
      <c r="K5" s="82"/>
    </row>
    <row r="6" spans="1:13" ht="21" customHeight="1">
      <c r="B6" s="22"/>
      <c r="C6" s="23" t="s">
        <v>14</v>
      </c>
      <c r="D6" s="24"/>
      <c r="E6" s="76" t="s">
        <v>170</v>
      </c>
      <c r="F6" s="28"/>
      <c r="G6" s="76" t="s">
        <v>171</v>
      </c>
      <c r="H6" s="77"/>
      <c r="I6" s="76" t="s">
        <v>170</v>
      </c>
      <c r="J6" s="28"/>
      <c r="K6" s="76" t="s">
        <v>171</v>
      </c>
    </row>
    <row r="7" spans="1:13" ht="21" customHeight="1">
      <c r="B7" s="22"/>
      <c r="C7" s="23"/>
      <c r="D7" s="24"/>
      <c r="E7" s="78" t="s">
        <v>106</v>
      </c>
      <c r="F7" s="28"/>
      <c r="G7" s="78" t="s">
        <v>108</v>
      </c>
      <c r="H7" s="77"/>
      <c r="I7" s="78" t="s">
        <v>106</v>
      </c>
      <c r="J7" s="28"/>
      <c r="K7" s="78" t="s">
        <v>108</v>
      </c>
    </row>
    <row r="8" spans="1:13" ht="21" customHeight="1">
      <c r="B8" s="22"/>
      <c r="C8" s="23"/>
      <c r="D8" s="24"/>
      <c r="E8" s="78" t="s">
        <v>107</v>
      </c>
      <c r="F8" s="28"/>
      <c r="G8" s="78"/>
      <c r="H8" s="77"/>
      <c r="I8" s="78" t="s">
        <v>107</v>
      </c>
      <c r="J8" s="28"/>
      <c r="K8" s="78"/>
    </row>
    <row r="9" spans="1:13" ht="21" customHeight="1">
      <c r="A9" s="75" t="s">
        <v>0</v>
      </c>
      <c r="B9" s="52"/>
      <c r="C9" s="52"/>
      <c r="D9" s="52"/>
      <c r="E9" s="52"/>
      <c r="F9" s="52"/>
      <c r="G9" s="52"/>
      <c r="H9" s="52"/>
    </row>
    <row r="10" spans="1:13" ht="21" customHeight="1">
      <c r="A10" s="14" t="s">
        <v>1</v>
      </c>
      <c r="B10" s="52"/>
      <c r="C10" s="57"/>
      <c r="D10" s="52"/>
      <c r="E10" s="31"/>
      <c r="F10" s="31"/>
      <c r="G10" s="31"/>
      <c r="H10" s="31"/>
      <c r="I10" s="31"/>
      <c r="J10" s="31"/>
      <c r="K10" s="31"/>
    </row>
    <row r="11" spans="1:13" ht="21" customHeight="1">
      <c r="A11" s="12" t="s">
        <v>2</v>
      </c>
      <c r="B11" s="52"/>
      <c r="C11" s="57"/>
      <c r="D11" s="52"/>
      <c r="E11" s="37">
        <v>25305</v>
      </c>
      <c r="F11" s="37"/>
      <c r="G11" s="37">
        <v>10626</v>
      </c>
      <c r="H11" s="37"/>
      <c r="I11" s="37">
        <v>15660</v>
      </c>
      <c r="J11" s="37"/>
      <c r="K11" s="37">
        <v>1026</v>
      </c>
    </row>
    <row r="12" spans="1:13" ht="21" customHeight="1">
      <c r="A12" s="12" t="s">
        <v>156</v>
      </c>
      <c r="B12" s="52"/>
      <c r="C12" s="57" t="s">
        <v>185</v>
      </c>
      <c r="D12" s="52"/>
      <c r="E12" s="37">
        <v>355383</v>
      </c>
      <c r="F12" s="37"/>
      <c r="G12" s="37">
        <v>333563</v>
      </c>
      <c r="H12" s="37"/>
      <c r="I12" s="37">
        <v>133210</v>
      </c>
      <c r="J12" s="37"/>
      <c r="K12" s="37">
        <v>130574</v>
      </c>
    </row>
    <row r="13" spans="1:13" ht="21" customHeight="1">
      <c r="A13" s="52" t="s">
        <v>88</v>
      </c>
      <c r="B13" s="52"/>
      <c r="C13" s="57">
        <v>4</v>
      </c>
      <c r="D13" s="52"/>
      <c r="E13" s="37">
        <v>188800</v>
      </c>
      <c r="F13" s="37"/>
      <c r="G13" s="37">
        <v>180797</v>
      </c>
      <c r="H13" s="37"/>
      <c r="I13" s="37">
        <v>6423</v>
      </c>
      <c r="J13" s="37"/>
      <c r="K13" s="37">
        <v>301</v>
      </c>
    </row>
    <row r="14" spans="1:13" ht="21" customHeight="1">
      <c r="A14" s="12" t="s">
        <v>161</v>
      </c>
      <c r="B14" s="52"/>
      <c r="C14" s="57">
        <v>2</v>
      </c>
      <c r="D14" s="52"/>
      <c r="E14" s="37">
        <v>0</v>
      </c>
      <c r="F14" s="37"/>
      <c r="G14" s="37">
        <v>0</v>
      </c>
      <c r="H14" s="37"/>
      <c r="I14" s="37">
        <v>203870</v>
      </c>
      <c r="J14" s="37"/>
      <c r="K14" s="37">
        <v>228570</v>
      </c>
    </row>
    <row r="15" spans="1:13" ht="21" customHeight="1">
      <c r="A15" s="52" t="s">
        <v>89</v>
      </c>
      <c r="B15" s="52"/>
      <c r="C15" s="57"/>
      <c r="D15" s="52"/>
      <c r="E15" s="37">
        <v>2545</v>
      </c>
      <c r="F15" s="37"/>
      <c r="G15" s="37">
        <v>2705</v>
      </c>
      <c r="H15" s="37"/>
      <c r="I15" s="37">
        <v>0</v>
      </c>
      <c r="J15" s="37"/>
      <c r="K15" s="37">
        <v>0</v>
      </c>
    </row>
    <row r="16" spans="1:13" ht="21" customHeight="1">
      <c r="A16" s="12" t="s">
        <v>3</v>
      </c>
      <c r="B16" s="52"/>
      <c r="C16" s="57"/>
      <c r="D16" s="52"/>
      <c r="E16" s="37">
        <v>106810</v>
      </c>
      <c r="F16" s="37"/>
      <c r="G16" s="37">
        <v>116416</v>
      </c>
      <c r="H16" s="37"/>
      <c r="I16" s="37">
        <v>48664</v>
      </c>
      <c r="J16" s="37"/>
      <c r="K16" s="37">
        <v>56623</v>
      </c>
      <c r="L16" s="10"/>
      <c r="M16" s="10"/>
    </row>
    <row r="17" spans="1:11" ht="21" customHeight="1">
      <c r="A17" s="79" t="s">
        <v>90</v>
      </c>
      <c r="B17" s="52"/>
      <c r="C17" s="57"/>
      <c r="D17" s="52"/>
      <c r="E17" s="37">
        <v>47489</v>
      </c>
      <c r="F17" s="37"/>
      <c r="G17" s="37">
        <v>39438</v>
      </c>
      <c r="H17" s="37"/>
      <c r="I17" s="37">
        <v>23638</v>
      </c>
      <c r="J17" s="37"/>
      <c r="K17" s="37">
        <v>20158</v>
      </c>
    </row>
    <row r="18" spans="1:11" ht="21" customHeight="1">
      <c r="A18" s="79" t="s">
        <v>120</v>
      </c>
      <c r="B18" s="52"/>
      <c r="C18" s="57"/>
      <c r="D18" s="52"/>
      <c r="E18" s="37">
        <v>983</v>
      </c>
      <c r="F18" s="37"/>
      <c r="G18" s="37">
        <v>892</v>
      </c>
      <c r="H18" s="37"/>
      <c r="I18" s="37">
        <v>279</v>
      </c>
      <c r="J18" s="37"/>
      <c r="K18" s="37">
        <v>230</v>
      </c>
    </row>
    <row r="19" spans="1:11" ht="21" customHeight="1">
      <c r="A19" s="12" t="s">
        <v>4</v>
      </c>
      <c r="B19" s="52"/>
      <c r="C19" s="57"/>
      <c r="D19" s="52"/>
      <c r="E19" s="37">
        <v>8974</v>
      </c>
      <c r="F19" s="37"/>
      <c r="G19" s="37">
        <v>7266</v>
      </c>
      <c r="H19" s="37"/>
      <c r="I19" s="37">
        <v>2572</v>
      </c>
      <c r="J19" s="37"/>
      <c r="K19" s="37">
        <v>1957</v>
      </c>
    </row>
    <row r="20" spans="1:11" ht="21" customHeight="1">
      <c r="A20" s="14" t="s">
        <v>5</v>
      </c>
      <c r="B20" s="52"/>
      <c r="C20" s="57"/>
      <c r="D20" s="52"/>
      <c r="E20" s="58">
        <f>SUM(E11:E19)</f>
        <v>736289</v>
      </c>
      <c r="F20" s="37"/>
      <c r="G20" s="58">
        <f>SUM(G11:G19)</f>
        <v>691703</v>
      </c>
      <c r="H20" s="37"/>
      <c r="I20" s="58">
        <f>SUM(I11:I19)</f>
        <v>434316</v>
      </c>
      <c r="J20" s="37"/>
      <c r="K20" s="58">
        <f>SUM(K11:K19)</f>
        <v>439439</v>
      </c>
    </row>
    <row r="21" spans="1:11" ht="21" customHeight="1">
      <c r="A21" s="14" t="s">
        <v>6</v>
      </c>
      <c r="B21" s="52"/>
      <c r="C21" s="57"/>
      <c r="D21" s="52"/>
      <c r="E21" s="37"/>
      <c r="F21" s="37"/>
      <c r="G21" s="37"/>
      <c r="H21" s="37"/>
      <c r="I21" s="37"/>
      <c r="J21" s="37"/>
      <c r="K21" s="37"/>
    </row>
    <row r="22" spans="1:11" ht="21" customHeight="1">
      <c r="A22" s="79" t="s">
        <v>91</v>
      </c>
      <c r="B22" s="52"/>
      <c r="C22" s="57"/>
      <c r="D22" s="52"/>
      <c r="E22" s="37">
        <v>32340</v>
      </c>
      <c r="F22" s="37"/>
      <c r="G22" s="37">
        <v>27340</v>
      </c>
      <c r="H22" s="37"/>
      <c r="I22" s="37">
        <v>6000</v>
      </c>
      <c r="J22" s="37"/>
      <c r="K22" s="37">
        <v>6000</v>
      </c>
    </row>
    <row r="23" spans="1:11" ht="21" customHeight="1">
      <c r="A23" s="12" t="s">
        <v>7</v>
      </c>
      <c r="B23" s="52"/>
      <c r="C23" s="57"/>
      <c r="D23" s="52"/>
      <c r="E23" s="37">
        <v>0</v>
      </c>
      <c r="F23" s="37"/>
      <c r="G23" s="37">
        <v>0</v>
      </c>
      <c r="H23" s="37"/>
      <c r="I23" s="37">
        <v>368600</v>
      </c>
      <c r="J23" s="37"/>
      <c r="K23" s="37">
        <v>368600</v>
      </c>
    </row>
    <row r="24" spans="1:11" ht="21" customHeight="1">
      <c r="A24" s="12" t="s">
        <v>8</v>
      </c>
      <c r="B24" s="52"/>
      <c r="C24" s="57"/>
      <c r="D24" s="52"/>
      <c r="E24" s="37">
        <v>0</v>
      </c>
      <c r="F24" s="37"/>
      <c r="G24" s="37">
        <v>0</v>
      </c>
      <c r="H24" s="37"/>
      <c r="I24" s="37">
        <v>54294</v>
      </c>
      <c r="J24" s="37"/>
      <c r="K24" s="37">
        <v>54709</v>
      </c>
    </row>
    <row r="25" spans="1:11" ht="21" customHeight="1">
      <c r="A25" s="12" t="s">
        <v>9</v>
      </c>
      <c r="B25" s="52"/>
      <c r="C25" s="57">
        <v>5</v>
      </c>
      <c r="D25" s="52"/>
      <c r="E25" s="37">
        <v>1348264</v>
      </c>
      <c r="F25" s="37"/>
      <c r="G25" s="37">
        <v>1363502</v>
      </c>
      <c r="H25" s="37"/>
      <c r="I25" s="37">
        <v>392185</v>
      </c>
      <c r="J25" s="37"/>
      <c r="K25" s="37">
        <v>396302</v>
      </c>
    </row>
    <row r="26" spans="1:11" ht="21" customHeight="1">
      <c r="A26" s="12" t="s">
        <v>129</v>
      </c>
      <c r="B26" s="52"/>
      <c r="C26" s="57"/>
      <c r="D26" s="52"/>
      <c r="E26" s="37">
        <v>54151</v>
      </c>
      <c r="F26" s="37"/>
      <c r="G26" s="37">
        <v>55445</v>
      </c>
      <c r="H26" s="37"/>
      <c r="I26" s="37">
        <v>13289</v>
      </c>
      <c r="J26" s="37"/>
      <c r="K26" s="37">
        <v>13551</v>
      </c>
    </row>
    <row r="27" spans="1:11" ht="21" customHeight="1">
      <c r="A27" s="79" t="s">
        <v>56</v>
      </c>
      <c r="B27" s="52"/>
      <c r="C27" s="57"/>
      <c r="D27" s="52"/>
      <c r="E27" s="37">
        <v>5619</v>
      </c>
      <c r="F27" s="37"/>
      <c r="G27" s="37">
        <v>6346</v>
      </c>
      <c r="H27" s="37"/>
      <c r="I27" s="37">
        <v>222</v>
      </c>
      <c r="J27" s="37"/>
      <c r="K27" s="37">
        <v>262</v>
      </c>
    </row>
    <row r="28" spans="1:11" ht="21" customHeight="1">
      <c r="A28" s="12" t="s">
        <v>10</v>
      </c>
      <c r="B28" s="52"/>
      <c r="C28" s="57"/>
      <c r="D28" s="52"/>
      <c r="E28" s="37">
        <v>16806</v>
      </c>
      <c r="F28" s="37"/>
      <c r="G28" s="37">
        <v>15268</v>
      </c>
      <c r="H28" s="37"/>
      <c r="I28" s="37">
        <v>11384</v>
      </c>
      <c r="J28" s="37"/>
      <c r="K28" s="37">
        <v>10164</v>
      </c>
    </row>
    <row r="29" spans="1:11" ht="21" customHeight="1">
      <c r="A29" s="12" t="s">
        <v>11</v>
      </c>
      <c r="B29" s="52"/>
      <c r="C29" s="57"/>
      <c r="D29" s="52"/>
      <c r="E29" s="37">
        <v>58</v>
      </c>
      <c r="F29" s="37"/>
      <c r="G29" s="37">
        <v>58</v>
      </c>
      <c r="H29" s="37"/>
      <c r="I29" s="37">
        <v>22</v>
      </c>
      <c r="J29" s="37"/>
      <c r="K29" s="37">
        <v>22</v>
      </c>
    </row>
    <row r="30" spans="1:11" ht="21" customHeight="1">
      <c r="A30" s="14" t="s">
        <v>12</v>
      </c>
      <c r="B30" s="52"/>
      <c r="C30" s="57"/>
      <c r="D30" s="52"/>
      <c r="E30" s="58">
        <f>SUM(E22:E29)</f>
        <v>1457238</v>
      </c>
      <c r="F30" s="37"/>
      <c r="G30" s="58">
        <f>SUM(G22:G29)</f>
        <v>1467959</v>
      </c>
      <c r="H30" s="37"/>
      <c r="I30" s="58">
        <f>SUM(I22:I29)</f>
        <v>845996</v>
      </c>
      <c r="J30" s="37"/>
      <c r="K30" s="58">
        <f>SUM(K22:K29)</f>
        <v>849610</v>
      </c>
    </row>
    <row r="31" spans="1:11" ht="21" customHeight="1" thickBot="1">
      <c r="A31" s="14" t="s">
        <v>13</v>
      </c>
      <c r="B31" s="52"/>
      <c r="C31" s="52"/>
      <c r="D31" s="52"/>
      <c r="E31" s="67">
        <f>E20+E30</f>
        <v>2193527</v>
      </c>
      <c r="F31" s="37"/>
      <c r="G31" s="67">
        <f>G20+G30</f>
        <v>2159662</v>
      </c>
      <c r="H31" s="37"/>
      <c r="I31" s="67">
        <f>I20+I30</f>
        <v>1280312</v>
      </c>
      <c r="J31" s="37"/>
      <c r="K31" s="67">
        <f>K20+K30</f>
        <v>1289049</v>
      </c>
    </row>
    <row r="32" spans="1:11" ht="21" customHeight="1" thickTop="1">
      <c r="A32" s="53"/>
      <c r="B32" s="52"/>
      <c r="C32" s="52"/>
      <c r="D32" s="52"/>
      <c r="E32" s="37"/>
      <c r="F32" s="37"/>
      <c r="G32" s="37"/>
      <c r="H32" s="37"/>
    </row>
    <row r="33" spans="1:12" ht="21" customHeight="1">
      <c r="A33" s="12" t="s">
        <v>15</v>
      </c>
      <c r="B33" s="52"/>
      <c r="C33" s="52"/>
      <c r="D33" s="52"/>
      <c r="E33" s="37"/>
      <c r="F33" s="37"/>
      <c r="G33" s="37"/>
      <c r="H33" s="37"/>
    </row>
    <row r="34" spans="1:12" ht="21" customHeight="1">
      <c r="A34" s="53"/>
      <c r="B34" s="52"/>
      <c r="C34" s="52"/>
      <c r="D34" s="52"/>
      <c r="E34" s="37"/>
      <c r="F34" s="37"/>
      <c r="G34" s="37"/>
      <c r="H34" s="37"/>
    </row>
    <row r="35" spans="1:12" ht="21" customHeight="1">
      <c r="A35" s="53"/>
      <c r="B35" s="52"/>
      <c r="C35" s="52"/>
      <c r="D35" s="52"/>
      <c r="E35" s="37"/>
      <c r="F35" s="37"/>
      <c r="G35" s="37"/>
      <c r="H35" s="37"/>
    </row>
    <row r="36" spans="1:12" ht="21" customHeight="1">
      <c r="A36" s="53"/>
      <c r="B36" s="52"/>
      <c r="C36" s="52"/>
      <c r="D36" s="52"/>
      <c r="E36" s="37"/>
      <c r="F36" s="37"/>
      <c r="G36" s="37"/>
      <c r="H36" s="37"/>
    </row>
    <row r="37" spans="1:12" ht="21" customHeight="1">
      <c r="A37" s="53"/>
      <c r="B37" s="52"/>
      <c r="C37" s="52"/>
      <c r="D37" s="52"/>
      <c r="E37" s="37"/>
      <c r="F37" s="37"/>
      <c r="G37" s="37"/>
      <c r="H37" s="37"/>
    </row>
    <row r="38" spans="1:12" ht="21" customHeight="1">
      <c r="B38" s="52"/>
      <c r="C38" s="52"/>
      <c r="D38" s="52"/>
      <c r="E38" s="52"/>
      <c r="F38" s="52"/>
      <c r="G38" s="52"/>
      <c r="H38" s="52"/>
    </row>
    <row r="39" spans="1:12" ht="21" customHeight="1">
      <c r="A39" s="11" t="s">
        <v>139</v>
      </c>
      <c r="B39" s="22"/>
      <c r="C39" s="16"/>
      <c r="D39" s="22"/>
      <c r="E39" s="22"/>
      <c r="F39" s="22"/>
      <c r="G39" s="22"/>
      <c r="H39" s="22"/>
    </row>
    <row r="40" spans="1:12" ht="21" customHeight="1">
      <c r="A40" s="14" t="s">
        <v>55</v>
      </c>
      <c r="B40" s="22"/>
      <c r="C40" s="16"/>
      <c r="D40" s="22"/>
      <c r="E40" s="51"/>
      <c r="F40" s="51"/>
      <c r="G40" s="51"/>
      <c r="H40" s="22"/>
    </row>
    <row r="41" spans="1:12" ht="21" customHeight="1">
      <c r="A41" s="75" t="s">
        <v>169</v>
      </c>
      <c r="B41" s="22"/>
      <c r="C41" s="16"/>
      <c r="D41" s="22"/>
      <c r="E41" s="51"/>
      <c r="F41" s="51"/>
      <c r="G41" s="51"/>
      <c r="H41" s="22"/>
    </row>
    <row r="42" spans="1:12" ht="21" customHeight="1">
      <c r="B42" s="22"/>
      <c r="C42" s="16"/>
      <c r="D42" s="22"/>
      <c r="E42" s="20"/>
      <c r="F42" s="20"/>
      <c r="G42" s="20"/>
      <c r="H42" s="22"/>
      <c r="L42" s="20" t="s">
        <v>98</v>
      </c>
    </row>
    <row r="43" spans="1:12" ht="21" customHeight="1">
      <c r="B43" s="22"/>
      <c r="C43" s="16"/>
      <c r="D43" s="22"/>
      <c r="E43" s="83" t="s">
        <v>53</v>
      </c>
      <c r="F43" s="83"/>
      <c r="G43" s="83"/>
      <c r="H43" s="22"/>
      <c r="I43" s="82" t="s">
        <v>54</v>
      </c>
      <c r="J43" s="82"/>
      <c r="K43" s="82"/>
    </row>
    <row r="44" spans="1:12" ht="21" customHeight="1">
      <c r="B44" s="22"/>
      <c r="C44" s="23" t="s">
        <v>14</v>
      </c>
      <c r="D44" s="24"/>
      <c r="E44" s="76" t="s">
        <v>170</v>
      </c>
      <c r="F44" s="28"/>
      <c r="G44" s="76" t="s">
        <v>171</v>
      </c>
      <c r="H44" s="77"/>
      <c r="I44" s="76" t="s">
        <v>170</v>
      </c>
      <c r="J44" s="28"/>
      <c r="K44" s="76" t="s">
        <v>171</v>
      </c>
    </row>
    <row r="45" spans="1:12" ht="21" customHeight="1">
      <c r="B45" s="22"/>
      <c r="C45" s="23"/>
      <c r="D45" s="24"/>
      <c r="E45" s="78" t="s">
        <v>106</v>
      </c>
      <c r="F45" s="28"/>
      <c r="G45" s="78" t="s">
        <v>108</v>
      </c>
      <c r="H45" s="77"/>
      <c r="I45" s="78" t="s">
        <v>106</v>
      </c>
      <c r="J45" s="28"/>
      <c r="K45" s="78" t="s">
        <v>108</v>
      </c>
    </row>
    <row r="46" spans="1:12" ht="21" customHeight="1">
      <c r="B46" s="22"/>
      <c r="C46" s="23"/>
      <c r="D46" s="24"/>
      <c r="E46" s="78" t="s">
        <v>107</v>
      </c>
      <c r="F46" s="28"/>
      <c r="G46" s="78"/>
      <c r="H46" s="77"/>
      <c r="I46" s="78" t="s">
        <v>107</v>
      </c>
      <c r="J46" s="28"/>
      <c r="K46" s="78"/>
    </row>
    <row r="47" spans="1:12" ht="21" customHeight="1">
      <c r="A47" s="14" t="s">
        <v>17</v>
      </c>
      <c r="B47" s="52"/>
      <c r="C47" s="57"/>
      <c r="D47" s="52"/>
      <c r="E47" s="28"/>
      <c r="F47" s="28"/>
      <c r="G47" s="28"/>
      <c r="H47" s="52"/>
      <c r="I47" s="28"/>
      <c r="J47" s="28"/>
      <c r="K47" s="28"/>
    </row>
    <row r="48" spans="1:12" ht="21" customHeight="1">
      <c r="A48" s="14" t="s">
        <v>18</v>
      </c>
      <c r="B48" s="52"/>
      <c r="C48" s="57"/>
      <c r="D48" s="52"/>
      <c r="E48" s="52"/>
      <c r="F48" s="52"/>
      <c r="G48" s="52"/>
      <c r="H48" s="52"/>
      <c r="I48" s="52"/>
      <c r="J48" s="52"/>
      <c r="K48" s="52"/>
    </row>
    <row r="49" spans="1:11" ht="21" customHeight="1">
      <c r="A49" s="12" t="s">
        <v>19</v>
      </c>
      <c r="B49" s="52"/>
      <c r="C49" s="57"/>
      <c r="D49" s="52"/>
      <c r="E49" s="52"/>
      <c r="F49" s="52"/>
      <c r="G49" s="52"/>
      <c r="H49" s="52"/>
      <c r="I49" s="52"/>
      <c r="J49" s="52"/>
      <c r="K49" s="52"/>
    </row>
    <row r="50" spans="1:11" ht="21" customHeight="1">
      <c r="A50" s="12" t="s">
        <v>20</v>
      </c>
      <c r="B50" s="52"/>
      <c r="C50" s="57">
        <v>6</v>
      </c>
      <c r="D50" s="52"/>
      <c r="E50" s="37">
        <v>171613</v>
      </c>
      <c r="F50" s="37"/>
      <c r="G50" s="37">
        <v>154473</v>
      </c>
      <c r="H50" s="37"/>
      <c r="I50" s="37">
        <v>56158</v>
      </c>
      <c r="J50" s="37"/>
      <c r="K50" s="37">
        <v>55450</v>
      </c>
    </row>
    <row r="51" spans="1:11" ht="21" customHeight="1">
      <c r="A51" s="12" t="s">
        <v>157</v>
      </c>
      <c r="B51" s="52"/>
      <c r="C51" s="57" t="s">
        <v>186</v>
      </c>
      <c r="D51" s="52"/>
      <c r="E51" s="37">
        <v>437526</v>
      </c>
      <c r="F51" s="37"/>
      <c r="G51" s="37">
        <v>426087</v>
      </c>
      <c r="H51" s="37"/>
      <c r="I51" s="37">
        <v>172603</v>
      </c>
      <c r="J51" s="37"/>
      <c r="K51" s="37">
        <v>180640</v>
      </c>
    </row>
    <row r="52" spans="1:11" ht="21" customHeight="1">
      <c r="A52" s="12" t="s">
        <v>162</v>
      </c>
      <c r="B52" s="52"/>
      <c r="C52" s="57">
        <v>2</v>
      </c>
      <c r="D52" s="52"/>
      <c r="E52" s="37">
        <v>0</v>
      </c>
      <c r="F52" s="37"/>
      <c r="G52" s="37">
        <v>0</v>
      </c>
      <c r="H52" s="37"/>
      <c r="I52" s="37">
        <v>107600</v>
      </c>
      <c r="J52" s="37"/>
      <c r="K52" s="37">
        <v>103500</v>
      </c>
    </row>
    <row r="53" spans="1:11" ht="21" customHeight="1">
      <c r="A53" s="12" t="s">
        <v>21</v>
      </c>
      <c r="B53" s="52"/>
      <c r="C53" s="57"/>
      <c r="D53" s="52"/>
      <c r="E53" s="37"/>
      <c r="F53" s="37"/>
      <c r="G53" s="37"/>
      <c r="H53" s="37"/>
      <c r="I53" s="37"/>
      <c r="J53" s="37"/>
      <c r="K53" s="37"/>
    </row>
    <row r="54" spans="1:11" ht="21" customHeight="1">
      <c r="A54" s="12" t="s">
        <v>20</v>
      </c>
      <c r="B54" s="52"/>
      <c r="C54" s="57">
        <v>8</v>
      </c>
      <c r="D54" s="52"/>
      <c r="E54" s="37">
        <v>68846</v>
      </c>
      <c r="F54" s="37"/>
      <c r="G54" s="37">
        <v>71794</v>
      </c>
      <c r="H54" s="37"/>
      <c r="I54" s="37">
        <v>14904</v>
      </c>
      <c r="J54" s="37"/>
      <c r="K54" s="37">
        <v>23422</v>
      </c>
    </row>
    <row r="55" spans="1:11" ht="21" customHeight="1">
      <c r="A55" s="12" t="s">
        <v>122</v>
      </c>
      <c r="B55" s="52"/>
      <c r="C55" s="57">
        <v>9</v>
      </c>
      <c r="D55" s="52"/>
      <c r="E55" s="37">
        <v>10951</v>
      </c>
      <c r="F55" s="37"/>
      <c r="G55" s="37">
        <v>12542</v>
      </c>
      <c r="H55" s="37"/>
      <c r="I55" s="37">
        <v>3603</v>
      </c>
      <c r="J55" s="37"/>
      <c r="K55" s="37">
        <v>3701</v>
      </c>
    </row>
    <row r="56" spans="1:11" ht="21" customHeight="1">
      <c r="A56" s="12" t="s">
        <v>172</v>
      </c>
      <c r="B56" s="52"/>
      <c r="C56" s="57"/>
      <c r="D56" s="52"/>
      <c r="E56" s="37"/>
      <c r="F56" s="37"/>
      <c r="G56" s="37"/>
      <c r="H56" s="37"/>
      <c r="I56" s="37"/>
      <c r="J56" s="37"/>
      <c r="K56" s="37"/>
    </row>
    <row r="57" spans="1:11" ht="21" customHeight="1">
      <c r="A57" s="12" t="s">
        <v>173</v>
      </c>
      <c r="B57" s="52"/>
      <c r="C57" s="57">
        <v>10</v>
      </c>
      <c r="D57" s="52"/>
      <c r="E57" s="37">
        <v>3109</v>
      </c>
      <c r="F57" s="37"/>
      <c r="G57" s="37">
        <v>3117</v>
      </c>
      <c r="H57" s="37"/>
      <c r="I57" s="37">
        <v>3109</v>
      </c>
      <c r="J57" s="37"/>
      <c r="K57" s="37">
        <v>3117</v>
      </c>
    </row>
    <row r="58" spans="1:11" ht="21" customHeight="1">
      <c r="A58" s="79" t="s">
        <v>92</v>
      </c>
      <c r="B58" s="52"/>
      <c r="C58" s="57"/>
      <c r="D58" s="52"/>
      <c r="E58" s="37">
        <v>18344</v>
      </c>
      <c r="F58" s="37"/>
      <c r="G58" s="37">
        <v>25470</v>
      </c>
      <c r="H58" s="37"/>
      <c r="I58" s="37">
        <v>0</v>
      </c>
      <c r="J58" s="37"/>
      <c r="K58" s="37">
        <v>0</v>
      </c>
    </row>
    <row r="59" spans="1:11" ht="21" customHeight="1">
      <c r="A59" s="79" t="s">
        <v>93</v>
      </c>
      <c r="B59" s="52"/>
      <c r="C59" s="57"/>
      <c r="D59" s="52"/>
      <c r="E59" s="37">
        <v>3764</v>
      </c>
      <c r="F59" s="37"/>
      <c r="G59" s="37">
        <v>2878</v>
      </c>
      <c r="H59" s="37"/>
      <c r="I59" s="37">
        <v>283</v>
      </c>
      <c r="J59" s="37"/>
      <c r="K59" s="37">
        <v>94</v>
      </c>
    </row>
    <row r="60" spans="1:11" ht="21" customHeight="1">
      <c r="A60" s="12" t="s">
        <v>163</v>
      </c>
      <c r="B60" s="52"/>
      <c r="C60" s="57"/>
      <c r="D60" s="52"/>
      <c r="E60" s="37">
        <v>10444</v>
      </c>
      <c r="F60" s="37"/>
      <c r="G60" s="37">
        <v>6817</v>
      </c>
      <c r="H60" s="37"/>
      <c r="I60" s="37">
        <v>54</v>
      </c>
      <c r="J60" s="37"/>
      <c r="K60" s="37">
        <v>129</v>
      </c>
    </row>
    <row r="61" spans="1:11" ht="21" customHeight="1">
      <c r="A61" s="12" t="s">
        <v>22</v>
      </c>
      <c r="B61" s="52"/>
      <c r="C61" s="57"/>
      <c r="D61" s="52"/>
      <c r="E61" s="37">
        <v>4864</v>
      </c>
      <c r="F61" s="37"/>
      <c r="G61" s="37">
        <v>5800</v>
      </c>
      <c r="H61" s="37"/>
      <c r="I61" s="37">
        <v>1020</v>
      </c>
      <c r="J61" s="37"/>
      <c r="K61" s="37">
        <v>987</v>
      </c>
    </row>
    <row r="62" spans="1:11" ht="21" customHeight="1">
      <c r="A62" s="14" t="s">
        <v>23</v>
      </c>
      <c r="B62" s="52"/>
      <c r="C62" s="57"/>
      <c r="D62" s="52"/>
      <c r="E62" s="58">
        <f>SUM(E50:E61)</f>
        <v>729461</v>
      </c>
      <c r="F62" s="37"/>
      <c r="G62" s="58">
        <f>SUM(G50:G61)</f>
        <v>708978</v>
      </c>
      <c r="H62" s="37"/>
      <c r="I62" s="58">
        <f>SUM(I50:I61)</f>
        <v>359334</v>
      </c>
      <c r="J62" s="37"/>
      <c r="K62" s="58">
        <f>SUM(K50:K61)</f>
        <v>371040</v>
      </c>
    </row>
    <row r="63" spans="1:11" ht="21" customHeight="1">
      <c r="A63" s="14" t="s">
        <v>24</v>
      </c>
      <c r="B63" s="52"/>
      <c r="C63" s="57"/>
      <c r="D63" s="52"/>
      <c r="E63" s="37"/>
      <c r="F63" s="37"/>
      <c r="G63" s="37"/>
      <c r="H63" s="37"/>
      <c r="I63" s="37"/>
      <c r="J63" s="37"/>
      <c r="K63" s="37"/>
    </row>
    <row r="64" spans="1:11" ht="21" customHeight="1">
      <c r="A64" s="12" t="s">
        <v>25</v>
      </c>
      <c r="B64" s="52"/>
      <c r="C64" s="57"/>
      <c r="D64" s="52"/>
      <c r="E64" s="37"/>
      <c r="F64" s="37"/>
      <c r="G64" s="37"/>
      <c r="H64" s="37"/>
      <c r="I64" s="37"/>
      <c r="J64" s="37"/>
      <c r="K64" s="37"/>
    </row>
    <row r="65" spans="1:14" ht="21" customHeight="1">
      <c r="A65" s="12" t="s">
        <v>26</v>
      </c>
      <c r="B65" s="52"/>
      <c r="C65" s="57">
        <v>8</v>
      </c>
      <c r="D65" s="52"/>
      <c r="E65" s="37">
        <v>185181</v>
      </c>
      <c r="F65" s="37"/>
      <c r="G65" s="37">
        <v>187126</v>
      </c>
      <c r="H65" s="37"/>
      <c r="I65" s="37">
        <v>17758</v>
      </c>
      <c r="J65" s="37"/>
      <c r="K65" s="37">
        <v>21146</v>
      </c>
    </row>
    <row r="66" spans="1:14" ht="21" customHeight="1">
      <c r="A66" s="12" t="s">
        <v>123</v>
      </c>
      <c r="B66" s="52"/>
      <c r="C66" s="57">
        <v>9</v>
      </c>
      <c r="D66" s="52"/>
      <c r="E66" s="37">
        <v>7536</v>
      </c>
      <c r="F66" s="37"/>
      <c r="G66" s="37">
        <v>9837</v>
      </c>
      <c r="H66" s="37"/>
      <c r="I66" s="37">
        <v>3506</v>
      </c>
      <c r="J66" s="37"/>
      <c r="K66" s="37">
        <v>4355</v>
      </c>
    </row>
    <row r="67" spans="1:14" ht="21" customHeight="1">
      <c r="A67" s="12" t="s">
        <v>174</v>
      </c>
      <c r="B67" s="52"/>
      <c r="C67" s="57"/>
      <c r="D67" s="52"/>
      <c r="E67" s="37"/>
      <c r="F67" s="37"/>
      <c r="G67" s="37"/>
      <c r="H67" s="37"/>
      <c r="I67" s="37"/>
      <c r="J67" s="37"/>
      <c r="K67" s="37"/>
    </row>
    <row r="68" spans="1:14" ht="21" customHeight="1">
      <c r="A68" s="12" t="s">
        <v>175</v>
      </c>
      <c r="B68" s="52"/>
      <c r="C68" s="57">
        <v>10</v>
      </c>
      <c r="D68" s="52"/>
      <c r="E68" s="37">
        <v>10188</v>
      </c>
      <c r="F68" s="37"/>
      <c r="G68" s="37">
        <v>10981</v>
      </c>
      <c r="H68" s="37"/>
      <c r="I68" s="37">
        <v>10188</v>
      </c>
      <c r="J68" s="37"/>
      <c r="K68" s="37">
        <v>10981</v>
      </c>
    </row>
    <row r="69" spans="1:14" ht="21" customHeight="1">
      <c r="A69" s="12" t="s">
        <v>158</v>
      </c>
      <c r="B69" s="52"/>
      <c r="C69" s="57"/>
      <c r="D69" s="52"/>
      <c r="E69" s="37">
        <v>62799</v>
      </c>
      <c r="F69" s="37"/>
      <c r="G69" s="37">
        <v>61119</v>
      </c>
      <c r="H69" s="37"/>
      <c r="I69" s="37">
        <v>23901</v>
      </c>
      <c r="J69" s="37"/>
      <c r="K69" s="37">
        <v>23355</v>
      </c>
    </row>
    <row r="70" spans="1:14" ht="21" customHeight="1">
      <c r="A70" s="79" t="s">
        <v>94</v>
      </c>
      <c r="B70" s="52"/>
      <c r="C70" s="57"/>
      <c r="D70" s="52"/>
      <c r="E70" s="37">
        <v>31454</v>
      </c>
      <c r="F70" s="37"/>
      <c r="G70" s="37">
        <v>32943</v>
      </c>
      <c r="H70" s="37"/>
      <c r="I70" s="37">
        <v>25350</v>
      </c>
      <c r="J70" s="37"/>
      <c r="K70" s="37">
        <v>25467</v>
      </c>
    </row>
    <row r="71" spans="1:14" ht="21" customHeight="1">
      <c r="A71" s="14" t="s">
        <v>27</v>
      </c>
      <c r="B71" s="52"/>
      <c r="C71" s="57"/>
      <c r="D71" s="52"/>
      <c r="E71" s="58">
        <f>SUM(E64:E70)</f>
        <v>297158</v>
      </c>
      <c r="F71" s="37"/>
      <c r="G71" s="58">
        <f>SUM(G64:G70)</f>
        <v>302006</v>
      </c>
      <c r="H71" s="37"/>
      <c r="I71" s="58">
        <f>SUM(I64:I70)</f>
        <v>80703</v>
      </c>
      <c r="J71" s="37"/>
      <c r="K71" s="58">
        <f>SUM(K64:K70)</f>
        <v>85304</v>
      </c>
    </row>
    <row r="72" spans="1:14" ht="21" customHeight="1">
      <c r="A72" s="14" t="s">
        <v>28</v>
      </c>
      <c r="B72" s="52"/>
      <c r="C72" s="57"/>
      <c r="D72" s="52"/>
      <c r="E72" s="58">
        <f>SUM(E62+E71)</f>
        <v>1026619</v>
      </c>
      <c r="F72" s="37"/>
      <c r="G72" s="58">
        <f>SUM(G62+G71)</f>
        <v>1010984</v>
      </c>
      <c r="H72" s="37"/>
      <c r="I72" s="58">
        <f>SUM(I62+I71)</f>
        <v>440037</v>
      </c>
      <c r="J72" s="37"/>
      <c r="K72" s="58">
        <f>SUM(K62+K71)</f>
        <v>456344</v>
      </c>
      <c r="N72" s="31"/>
    </row>
    <row r="73" spans="1:14" ht="21" customHeight="1">
      <c r="A73" s="11"/>
      <c r="B73" s="52"/>
      <c r="C73" s="57"/>
      <c r="D73" s="52"/>
      <c r="E73" s="37"/>
      <c r="F73" s="37"/>
      <c r="G73" s="37"/>
      <c r="H73" s="37"/>
    </row>
    <row r="74" spans="1:14" ht="21" customHeight="1">
      <c r="A74" s="12" t="s">
        <v>15</v>
      </c>
      <c r="B74" s="52"/>
      <c r="C74" s="57"/>
      <c r="D74" s="52"/>
      <c r="E74" s="37"/>
      <c r="F74" s="37"/>
      <c r="G74" s="37"/>
      <c r="H74" s="37"/>
    </row>
    <row r="75" spans="1:14" ht="21" customHeight="1">
      <c r="A75" s="11"/>
      <c r="B75" s="52"/>
      <c r="C75" s="57"/>
      <c r="D75" s="52"/>
      <c r="E75" s="37"/>
      <c r="F75" s="37"/>
      <c r="G75" s="37"/>
      <c r="H75" s="37"/>
    </row>
    <row r="76" spans="1:14" ht="21" customHeight="1">
      <c r="A76" s="11"/>
      <c r="B76" s="52"/>
      <c r="C76" s="57"/>
      <c r="D76" s="52"/>
      <c r="E76" s="37"/>
      <c r="F76" s="37"/>
      <c r="G76" s="37"/>
      <c r="H76" s="37"/>
    </row>
    <row r="77" spans="1:14" ht="21" customHeight="1">
      <c r="A77" s="11"/>
      <c r="B77" s="52"/>
      <c r="C77" s="57"/>
      <c r="D77" s="52"/>
      <c r="E77" s="37"/>
      <c r="F77" s="37"/>
      <c r="G77" s="37"/>
      <c r="H77" s="37"/>
    </row>
    <row r="78" spans="1:14" ht="21" customHeight="1">
      <c r="A78" s="11"/>
      <c r="B78" s="52"/>
      <c r="C78" s="57"/>
      <c r="D78" s="52"/>
      <c r="E78" s="37"/>
      <c r="F78" s="37"/>
      <c r="G78" s="37"/>
      <c r="H78" s="37"/>
    </row>
    <row r="79" spans="1:14" ht="21" customHeight="1">
      <c r="A79" s="11"/>
      <c r="B79" s="52"/>
      <c r="C79" s="57"/>
      <c r="D79" s="52"/>
      <c r="E79" s="37"/>
      <c r="F79" s="37"/>
      <c r="G79" s="37"/>
      <c r="H79" s="37"/>
    </row>
    <row r="80" spans="1:14" ht="21" customHeight="1">
      <c r="B80" s="52"/>
      <c r="C80" s="52"/>
      <c r="D80" s="52"/>
      <c r="E80" s="52"/>
      <c r="F80" s="52"/>
      <c r="G80" s="52"/>
      <c r="H80" s="52"/>
    </row>
    <row r="81" spans="1:12" ht="21" customHeight="1">
      <c r="A81" s="11" t="s">
        <v>139</v>
      </c>
      <c r="B81" s="22"/>
      <c r="C81" s="16"/>
      <c r="D81" s="22"/>
      <c r="E81" s="22"/>
      <c r="F81" s="22"/>
      <c r="G81" s="22"/>
      <c r="H81" s="22"/>
    </row>
    <row r="82" spans="1:12" ht="21" customHeight="1">
      <c r="A82" s="14" t="s">
        <v>55</v>
      </c>
      <c r="B82" s="22"/>
      <c r="C82" s="16"/>
      <c r="D82" s="22"/>
      <c r="E82" s="51"/>
      <c r="F82" s="51"/>
      <c r="G82" s="51"/>
      <c r="H82" s="22"/>
    </row>
    <row r="83" spans="1:12" ht="21" customHeight="1">
      <c r="A83" s="75" t="s">
        <v>169</v>
      </c>
      <c r="B83" s="22"/>
      <c r="C83" s="16"/>
      <c r="D83" s="22"/>
      <c r="E83" s="51"/>
      <c r="F83" s="51"/>
      <c r="G83" s="51"/>
      <c r="H83" s="22"/>
    </row>
    <row r="84" spans="1:12" ht="21" customHeight="1">
      <c r="B84" s="22"/>
      <c r="C84" s="16"/>
      <c r="D84" s="22"/>
      <c r="E84" s="20"/>
      <c r="F84" s="20"/>
      <c r="G84" s="20"/>
      <c r="H84" s="22"/>
      <c r="L84" s="20" t="s">
        <v>98</v>
      </c>
    </row>
    <row r="85" spans="1:12" ht="21" customHeight="1">
      <c r="B85" s="22"/>
      <c r="C85" s="16"/>
      <c r="D85" s="22"/>
      <c r="E85" s="83" t="s">
        <v>53</v>
      </c>
      <c r="F85" s="83"/>
      <c r="G85" s="83"/>
      <c r="H85" s="22"/>
      <c r="I85" s="82" t="s">
        <v>54</v>
      </c>
      <c r="J85" s="82"/>
      <c r="K85" s="82"/>
    </row>
    <row r="86" spans="1:12" ht="21" customHeight="1">
      <c r="B86" s="22"/>
      <c r="C86" s="23"/>
      <c r="D86" s="24"/>
      <c r="E86" s="76" t="s">
        <v>170</v>
      </c>
      <c r="F86" s="28"/>
      <c r="G86" s="76" t="s">
        <v>171</v>
      </c>
      <c r="H86" s="77"/>
      <c r="I86" s="76" t="s">
        <v>170</v>
      </c>
      <c r="J86" s="28"/>
      <c r="K86" s="76" t="s">
        <v>171</v>
      </c>
    </row>
    <row r="87" spans="1:12" ht="21" customHeight="1">
      <c r="B87" s="22"/>
      <c r="C87" s="23"/>
      <c r="D87" s="24"/>
      <c r="E87" s="78" t="s">
        <v>106</v>
      </c>
      <c r="F87" s="28"/>
      <c r="G87" s="78" t="s">
        <v>108</v>
      </c>
      <c r="H87" s="77"/>
      <c r="I87" s="78" t="s">
        <v>106</v>
      </c>
      <c r="J87" s="28"/>
      <c r="K87" s="78" t="s">
        <v>108</v>
      </c>
    </row>
    <row r="88" spans="1:12" ht="21" customHeight="1">
      <c r="B88" s="22"/>
      <c r="C88" s="23"/>
      <c r="D88" s="24"/>
      <c r="E88" s="78" t="s">
        <v>107</v>
      </c>
      <c r="F88" s="28"/>
      <c r="G88" s="78"/>
      <c r="H88" s="77"/>
      <c r="I88" s="78" t="s">
        <v>107</v>
      </c>
      <c r="J88" s="28"/>
      <c r="K88" s="78"/>
    </row>
    <row r="89" spans="1:12" ht="21" customHeight="1">
      <c r="A89" s="14" t="s">
        <v>29</v>
      </c>
      <c r="B89" s="22"/>
      <c r="C89" s="23"/>
      <c r="D89" s="24"/>
      <c r="E89" s="28"/>
      <c r="F89" s="28"/>
      <c r="G89" s="28"/>
      <c r="H89" s="77"/>
      <c r="I89" s="28"/>
      <c r="J89" s="28"/>
      <c r="K89" s="28"/>
    </row>
    <row r="90" spans="1:12" ht="21" customHeight="1">
      <c r="A90" s="14" t="s">
        <v>30</v>
      </c>
      <c r="B90" s="52"/>
      <c r="C90" s="52"/>
      <c r="D90" s="52"/>
      <c r="E90" s="20"/>
      <c r="F90" s="20"/>
      <c r="G90" s="20"/>
      <c r="H90" s="20"/>
      <c r="I90" s="20"/>
      <c r="J90" s="20"/>
      <c r="K90" s="20"/>
    </row>
    <row r="91" spans="1:12" ht="21" customHeight="1">
      <c r="A91" s="12" t="s">
        <v>31</v>
      </c>
      <c r="B91" s="52"/>
      <c r="C91" s="57"/>
      <c r="D91" s="52"/>
      <c r="E91" s="20"/>
      <c r="F91" s="20"/>
      <c r="G91" s="20"/>
      <c r="H91" s="20"/>
      <c r="I91" s="20"/>
      <c r="J91" s="20"/>
      <c r="K91" s="20"/>
    </row>
    <row r="92" spans="1:12" ht="21" customHeight="1">
      <c r="A92" s="12" t="s">
        <v>32</v>
      </c>
      <c r="B92" s="52"/>
      <c r="C92" s="52"/>
      <c r="D92" s="52"/>
      <c r="E92" s="20"/>
      <c r="F92" s="20"/>
      <c r="G92" s="20"/>
      <c r="H92" s="20"/>
      <c r="I92" s="20"/>
      <c r="J92" s="20"/>
      <c r="K92" s="20"/>
    </row>
    <row r="93" spans="1:12" ht="21" customHeight="1" thickBot="1">
      <c r="A93" s="12" t="s">
        <v>140</v>
      </c>
      <c r="B93" s="52"/>
      <c r="C93" s="52"/>
      <c r="D93" s="52"/>
      <c r="E93" s="80">
        <v>400000</v>
      </c>
      <c r="F93" s="20"/>
      <c r="G93" s="80">
        <v>400000</v>
      </c>
      <c r="H93" s="20"/>
      <c r="I93" s="80">
        <v>400000</v>
      </c>
      <c r="J93" s="20"/>
      <c r="K93" s="80">
        <v>400000</v>
      </c>
    </row>
    <row r="94" spans="1:12" ht="21" customHeight="1" thickTop="1">
      <c r="A94" s="12" t="s">
        <v>33</v>
      </c>
      <c r="B94" s="52"/>
      <c r="C94" s="52"/>
      <c r="D94" s="52"/>
      <c r="E94" s="20"/>
      <c r="F94" s="20"/>
      <c r="G94" s="20"/>
      <c r="H94" s="20"/>
    </row>
    <row r="95" spans="1:12" ht="21" customHeight="1">
      <c r="A95" s="12" t="s">
        <v>140</v>
      </c>
      <c r="B95" s="52"/>
      <c r="C95" s="57"/>
      <c r="D95" s="52"/>
      <c r="E95" s="37">
        <f>'CE-Conso'!D22</f>
        <v>400000</v>
      </c>
      <c r="F95" s="37"/>
      <c r="G95" s="37">
        <f>'CE-Conso'!D18</f>
        <v>400000</v>
      </c>
      <c r="H95" s="37"/>
      <c r="I95" s="37">
        <f>'CE-Separate'!E20</f>
        <v>400000</v>
      </c>
      <c r="J95" s="37"/>
      <c r="K95" s="37">
        <v>400000</v>
      </c>
    </row>
    <row r="96" spans="1:12" ht="21" customHeight="1">
      <c r="A96" s="12" t="s">
        <v>155</v>
      </c>
      <c r="B96" s="52"/>
      <c r="C96" s="57"/>
      <c r="D96" s="52"/>
      <c r="E96" s="37">
        <f>'CE-Conso'!F22</f>
        <v>21250</v>
      </c>
      <c r="F96" s="37"/>
      <c r="G96" s="37">
        <f>'CE-Conso'!F18</f>
        <v>21250</v>
      </c>
      <c r="H96" s="37"/>
      <c r="I96" s="37">
        <f>'CE-Separate'!G20</f>
        <v>21250</v>
      </c>
      <c r="J96" s="37"/>
      <c r="K96" s="37">
        <v>21250</v>
      </c>
    </row>
    <row r="97" spans="1:11" ht="21" customHeight="1">
      <c r="A97" s="12" t="s">
        <v>34</v>
      </c>
      <c r="B97" s="52"/>
      <c r="C97" s="52"/>
      <c r="D97" s="52"/>
      <c r="E97" s="37"/>
      <c r="F97" s="37"/>
      <c r="G97" s="37"/>
      <c r="H97" s="37"/>
      <c r="I97" s="37"/>
      <c r="J97" s="37"/>
      <c r="K97" s="37"/>
    </row>
    <row r="98" spans="1:11" ht="21" customHeight="1">
      <c r="A98" s="12" t="s">
        <v>35</v>
      </c>
      <c r="B98" s="52"/>
      <c r="C98" s="57"/>
      <c r="D98" s="52"/>
      <c r="E98" s="37">
        <f>'CE-Conso'!H22</f>
        <v>23061</v>
      </c>
      <c r="F98" s="37"/>
      <c r="G98" s="37">
        <f>'CE-Conso'!H18</f>
        <v>23061</v>
      </c>
      <c r="H98" s="37"/>
      <c r="I98" s="37">
        <f>'CE-Separate'!I20</f>
        <v>23061</v>
      </c>
      <c r="J98" s="37"/>
      <c r="K98" s="37">
        <v>23061</v>
      </c>
    </row>
    <row r="99" spans="1:11" ht="21" customHeight="1">
      <c r="A99" s="12" t="s">
        <v>36</v>
      </c>
      <c r="B99" s="52"/>
      <c r="C99" s="57"/>
      <c r="D99" s="52"/>
      <c r="E99" s="59">
        <f>'CE-Conso'!J22</f>
        <v>701989</v>
      </c>
      <c r="F99" s="37"/>
      <c r="G99" s="59">
        <f>'CE-Conso'!J18</f>
        <v>684079</v>
      </c>
      <c r="H99" s="37"/>
      <c r="I99" s="59">
        <f>'CE-Separate'!K20</f>
        <v>395964</v>
      </c>
      <c r="J99" s="37"/>
      <c r="K99" s="59">
        <v>388394</v>
      </c>
    </row>
    <row r="100" spans="1:11" ht="21" customHeight="1">
      <c r="A100" s="12" t="s">
        <v>77</v>
      </c>
      <c r="B100" s="52"/>
      <c r="C100" s="57"/>
      <c r="D100" s="52"/>
      <c r="E100" s="37">
        <f>SUM(E95:E99)</f>
        <v>1146300</v>
      </c>
      <c r="F100" s="37"/>
      <c r="G100" s="37">
        <f>SUM(G95:G99)</f>
        <v>1128390</v>
      </c>
      <c r="H100" s="37"/>
      <c r="I100" s="37">
        <f>SUM(I95:I99)</f>
        <v>840275</v>
      </c>
      <c r="J100" s="37"/>
      <c r="K100" s="37">
        <f>SUM(K95:K99)</f>
        <v>832705</v>
      </c>
    </row>
    <row r="101" spans="1:11" ht="21" customHeight="1">
      <c r="A101" s="12" t="s">
        <v>58</v>
      </c>
      <c r="B101" s="52"/>
      <c r="C101" s="57"/>
      <c r="D101" s="52"/>
      <c r="E101" s="37">
        <f>'CE-Conso'!N22</f>
        <v>20608</v>
      </c>
      <c r="F101" s="37"/>
      <c r="G101" s="37">
        <f>'CE-Conso'!N18</f>
        <v>20288</v>
      </c>
      <c r="H101" s="37"/>
      <c r="I101" s="37">
        <v>0</v>
      </c>
      <c r="J101" s="37"/>
      <c r="K101" s="37">
        <v>0</v>
      </c>
    </row>
    <row r="102" spans="1:11" ht="21" customHeight="1">
      <c r="A102" s="14" t="s">
        <v>37</v>
      </c>
      <c r="B102" s="52"/>
      <c r="C102" s="52"/>
      <c r="D102" s="52"/>
      <c r="E102" s="58">
        <f>E100+E101</f>
        <v>1166908</v>
      </c>
      <c r="F102" s="37"/>
      <c r="G102" s="58">
        <f>G100+G101</f>
        <v>1148678</v>
      </c>
      <c r="H102" s="37"/>
      <c r="I102" s="58">
        <f>I100+I101</f>
        <v>840275</v>
      </c>
      <c r="J102" s="37"/>
      <c r="K102" s="58">
        <f>K100+K101</f>
        <v>832705</v>
      </c>
    </row>
    <row r="103" spans="1:11" ht="21" customHeight="1" thickBot="1">
      <c r="A103" s="14" t="s">
        <v>38</v>
      </c>
      <c r="B103" s="52"/>
      <c r="C103" s="52"/>
      <c r="D103" s="52"/>
      <c r="E103" s="68">
        <f>E72+E102</f>
        <v>2193527</v>
      </c>
      <c r="F103" s="37"/>
      <c r="G103" s="68">
        <f>G72+G102</f>
        <v>2159662</v>
      </c>
      <c r="H103" s="37"/>
      <c r="I103" s="68">
        <f>I72+I102</f>
        <v>1280312</v>
      </c>
      <c r="J103" s="37"/>
      <c r="K103" s="68">
        <f>K72+K102</f>
        <v>1289049</v>
      </c>
    </row>
    <row r="104" spans="1:11" ht="21" customHeight="1" thickTop="1">
      <c r="A104" s="52"/>
      <c r="B104" s="52"/>
      <c r="C104" s="52"/>
      <c r="D104" s="52"/>
      <c r="E104" s="37">
        <f>E103-E31</f>
        <v>0</v>
      </c>
      <c r="F104" s="37"/>
      <c r="G104" s="37">
        <f>G103-G31</f>
        <v>0</v>
      </c>
      <c r="H104" s="37"/>
      <c r="I104" s="37">
        <f>I103-I31</f>
        <v>0</v>
      </c>
      <c r="J104" s="37"/>
      <c r="K104" s="37">
        <f>K103-K31</f>
        <v>0</v>
      </c>
    </row>
    <row r="105" spans="1:11" ht="21" customHeight="1">
      <c r="A105" s="52"/>
      <c r="B105" s="52"/>
      <c r="C105" s="52"/>
      <c r="D105" s="52"/>
      <c r="E105" s="37"/>
      <c r="F105" s="37"/>
      <c r="G105" s="37"/>
      <c r="H105" s="37"/>
    </row>
    <row r="106" spans="1:11" ht="21" customHeight="1">
      <c r="A106" s="12" t="s">
        <v>15</v>
      </c>
      <c r="B106" s="52"/>
      <c r="C106" s="52"/>
      <c r="D106" s="52"/>
      <c r="E106" s="52"/>
      <c r="F106" s="52"/>
      <c r="G106" s="52"/>
      <c r="H106" s="52"/>
    </row>
    <row r="107" spans="1:11" ht="21" customHeight="1">
      <c r="A107" s="52"/>
      <c r="B107" s="52"/>
      <c r="C107" s="52"/>
      <c r="D107" s="52"/>
      <c r="E107" s="52"/>
      <c r="F107" s="52"/>
      <c r="G107" s="52"/>
      <c r="H107" s="52"/>
    </row>
    <row r="108" spans="1:11" ht="21" customHeight="1">
      <c r="A108" s="81"/>
      <c r="B108" s="52"/>
      <c r="C108" s="52"/>
      <c r="H108" s="52"/>
    </row>
    <row r="109" spans="1:11" ht="21" customHeight="1">
      <c r="A109" s="52"/>
      <c r="B109" s="52"/>
      <c r="C109" s="52"/>
      <c r="H109" s="52"/>
    </row>
    <row r="110" spans="1:11" ht="21" customHeight="1">
      <c r="A110" s="52"/>
      <c r="B110" s="12" t="s">
        <v>16</v>
      </c>
      <c r="C110" s="52"/>
      <c r="H110" s="52"/>
    </row>
    <row r="111" spans="1:11" ht="21" customHeight="1">
      <c r="A111" s="81"/>
      <c r="B111" s="52"/>
      <c r="C111" s="52"/>
      <c r="H111" s="52"/>
    </row>
  </sheetData>
  <mergeCells count="6">
    <mergeCell ref="I5:K5"/>
    <mergeCell ref="E5:G5"/>
    <mergeCell ref="E43:G43"/>
    <mergeCell ref="I43:K43"/>
    <mergeCell ref="E85:G85"/>
    <mergeCell ref="I85:K85"/>
  </mergeCells>
  <phoneticPr fontId="15" type="noConversion"/>
  <printOptions horizontalCentered="1"/>
  <pageMargins left="0.98425196850393704" right="0.196850393700787" top="0.78740157480314998" bottom="0.196850393700787" header="0.196850393700787" footer="0.196850393700787"/>
  <pageSetup paperSize="9" scale="85" fitToHeight="0" orientation="portrait" r:id="rId1"/>
  <rowBreaks count="2" manualBreakCount="2">
    <brk id="38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EB820-E5CD-42A9-80D2-E507B41A39F3}">
  <dimension ref="A1:K52"/>
  <sheetViews>
    <sheetView showGridLines="0" view="pageBreakPreview" topLeftCell="A34" zoomScale="72" zoomScaleNormal="115" zoomScaleSheetLayoutView="72" workbookViewId="0">
      <selection activeCell="E46" sqref="E46"/>
    </sheetView>
  </sheetViews>
  <sheetFormatPr defaultColWidth="9.33203125" defaultRowHeight="21" customHeight="1"/>
  <cols>
    <col min="1" max="1" width="41.6640625" style="12" customWidth="1"/>
    <col min="2" max="2" width="1.6640625" style="12" customWidth="1"/>
    <col min="3" max="3" width="5.6640625" style="12" customWidth="1"/>
    <col min="4" max="4" width="1.6640625" style="12" customWidth="1"/>
    <col min="5" max="5" width="12.6640625" style="12" customWidth="1"/>
    <col min="6" max="6" width="1.6640625" style="12" customWidth="1"/>
    <col min="7" max="7" width="12.6640625" style="12" customWidth="1"/>
    <col min="8" max="8" width="1.6640625" style="12" customWidth="1"/>
    <col min="9" max="9" width="12.6640625" style="12" customWidth="1"/>
    <col min="10" max="10" width="1.6640625" style="12" customWidth="1"/>
    <col min="11" max="11" width="12.6640625" style="12" customWidth="1"/>
    <col min="12" max="12" width="1.6640625" style="12" customWidth="1"/>
    <col min="13" max="16384" width="9.33203125" style="12"/>
  </cols>
  <sheetData>
    <row r="1" spans="1:11" ht="21" customHeight="1">
      <c r="A1" s="11"/>
      <c r="B1" s="22"/>
      <c r="C1" s="16"/>
      <c r="D1" s="22"/>
      <c r="E1" s="22"/>
      <c r="F1" s="22"/>
      <c r="G1" s="22"/>
      <c r="K1" s="13" t="s">
        <v>99</v>
      </c>
    </row>
    <row r="2" spans="1:11" ht="21" customHeight="1">
      <c r="A2" s="11" t="s">
        <v>139</v>
      </c>
      <c r="B2" s="22"/>
      <c r="C2" s="16"/>
      <c r="D2" s="22"/>
      <c r="E2" s="22"/>
      <c r="F2" s="22"/>
      <c r="G2" s="22"/>
    </row>
    <row r="3" spans="1:11" ht="21" customHeight="1">
      <c r="A3" s="14" t="s">
        <v>113</v>
      </c>
      <c r="B3" s="22"/>
      <c r="C3" s="16"/>
      <c r="D3" s="22"/>
      <c r="E3" s="51"/>
      <c r="F3" s="22"/>
      <c r="G3" s="51"/>
    </row>
    <row r="4" spans="1:11" ht="21" customHeight="1">
      <c r="A4" s="18" t="s">
        <v>181</v>
      </c>
      <c r="B4" s="22"/>
      <c r="C4" s="16"/>
      <c r="D4" s="22"/>
      <c r="E4" s="51"/>
      <c r="F4" s="22"/>
      <c r="G4" s="51"/>
    </row>
    <row r="5" spans="1:11" ht="21" customHeight="1">
      <c r="B5" s="22"/>
      <c r="C5" s="16"/>
      <c r="D5" s="22"/>
      <c r="E5" s="20"/>
      <c r="F5" s="22"/>
      <c r="G5" s="20"/>
      <c r="I5" s="20"/>
      <c r="J5" s="22"/>
      <c r="K5" s="20" t="s">
        <v>135</v>
      </c>
    </row>
    <row r="6" spans="1:11" ht="21" customHeight="1">
      <c r="B6" s="22"/>
      <c r="C6" s="16"/>
      <c r="D6" s="22"/>
      <c r="E6" s="83" t="s">
        <v>53</v>
      </c>
      <c r="F6" s="83"/>
      <c r="G6" s="83"/>
      <c r="H6" s="22"/>
      <c r="I6" s="82" t="s">
        <v>54</v>
      </c>
      <c r="J6" s="82"/>
      <c r="K6" s="82"/>
    </row>
    <row r="7" spans="1:11" ht="21" customHeight="1">
      <c r="A7" s="52"/>
      <c r="B7" s="26"/>
      <c r="C7" s="23" t="s">
        <v>14</v>
      </c>
      <c r="D7" s="26"/>
      <c r="E7" s="25" t="s">
        <v>182</v>
      </c>
      <c r="F7" s="26"/>
      <c r="G7" s="25">
        <v>2025</v>
      </c>
      <c r="I7" s="25" t="s">
        <v>182</v>
      </c>
      <c r="J7" s="26"/>
      <c r="K7" s="25">
        <v>2025</v>
      </c>
    </row>
    <row r="8" spans="1:11" ht="21" customHeight="1">
      <c r="A8" s="53" t="s">
        <v>95</v>
      </c>
      <c r="B8" s="26"/>
      <c r="C8" s="54"/>
      <c r="D8" s="26"/>
      <c r="E8" s="25"/>
      <c r="F8" s="26"/>
      <c r="G8" s="25"/>
      <c r="I8" s="25"/>
      <c r="J8" s="26"/>
      <c r="K8" s="25"/>
    </row>
    <row r="9" spans="1:11" ht="21" customHeight="1">
      <c r="A9" s="14" t="s">
        <v>39</v>
      </c>
      <c r="B9" s="26"/>
      <c r="C9" s="54"/>
      <c r="D9" s="55"/>
      <c r="E9" s="56"/>
      <c r="F9" s="55"/>
      <c r="G9" s="56"/>
      <c r="I9" s="56"/>
      <c r="J9" s="55"/>
      <c r="K9" s="56"/>
    </row>
    <row r="10" spans="1:11" ht="21" customHeight="1">
      <c r="A10" s="12" t="s">
        <v>130</v>
      </c>
      <c r="B10" s="52"/>
      <c r="C10" s="57">
        <v>11</v>
      </c>
      <c r="D10" s="31"/>
      <c r="E10" s="8">
        <v>611270</v>
      </c>
      <c r="F10" s="57"/>
      <c r="G10" s="8">
        <v>676464</v>
      </c>
      <c r="H10" s="57"/>
      <c r="I10" s="8">
        <v>232163</v>
      </c>
      <c r="J10" s="57"/>
      <c r="K10" s="8">
        <v>265457</v>
      </c>
    </row>
    <row r="11" spans="1:11" ht="21" customHeight="1">
      <c r="A11" s="12" t="s">
        <v>121</v>
      </c>
      <c r="B11" s="52"/>
      <c r="C11" s="57"/>
      <c r="D11" s="31"/>
      <c r="E11" s="8">
        <v>0</v>
      </c>
      <c r="F11" s="57"/>
      <c r="G11" s="8">
        <v>0</v>
      </c>
      <c r="H11" s="57"/>
      <c r="I11" s="8">
        <v>2778</v>
      </c>
      <c r="J11" s="57"/>
      <c r="K11" s="8">
        <v>2778</v>
      </c>
    </row>
    <row r="12" spans="1:11" ht="21" customHeight="1">
      <c r="A12" s="12" t="s">
        <v>40</v>
      </c>
      <c r="B12" s="52"/>
      <c r="C12" s="57"/>
      <c r="D12" s="31"/>
      <c r="E12" s="8">
        <v>54</v>
      </c>
      <c r="F12" s="57"/>
      <c r="G12" s="8">
        <v>39</v>
      </c>
      <c r="H12" s="57"/>
      <c r="I12" s="8">
        <v>0</v>
      </c>
      <c r="J12" s="57"/>
      <c r="K12" s="8">
        <v>0</v>
      </c>
    </row>
    <row r="13" spans="1:11" ht="21" customHeight="1">
      <c r="A13" s="14" t="s">
        <v>41</v>
      </c>
      <c r="B13" s="52"/>
      <c r="C13" s="52"/>
      <c r="D13" s="31"/>
      <c r="E13" s="58">
        <f>SUM(E10:E12)</f>
        <v>611324</v>
      </c>
      <c r="F13" s="52"/>
      <c r="G13" s="58">
        <f>SUM(G10:G12)</f>
        <v>676503</v>
      </c>
      <c r="H13" s="52"/>
      <c r="I13" s="58">
        <f>SUM(I10:I12)</f>
        <v>234941</v>
      </c>
      <c r="J13" s="52"/>
      <c r="K13" s="58">
        <f>SUM(K10:K12)</f>
        <v>268235</v>
      </c>
    </row>
    <row r="14" spans="1:11" ht="21" customHeight="1">
      <c r="A14" s="14" t="s">
        <v>42</v>
      </c>
      <c r="B14" s="52"/>
      <c r="C14" s="57"/>
      <c r="D14" s="31"/>
      <c r="E14" s="37"/>
      <c r="F14" s="57"/>
      <c r="G14" s="37"/>
      <c r="H14" s="57"/>
      <c r="I14" s="37"/>
      <c r="J14" s="57"/>
      <c r="K14" s="37"/>
    </row>
    <row r="15" spans="1:11" ht="21" customHeight="1">
      <c r="A15" s="12" t="s">
        <v>43</v>
      </c>
      <c r="B15" s="52"/>
      <c r="C15" s="52"/>
      <c r="D15" s="37"/>
      <c r="E15" s="37">
        <v>545420</v>
      </c>
      <c r="F15" s="52"/>
      <c r="G15" s="37">
        <v>616441</v>
      </c>
      <c r="H15" s="52"/>
      <c r="I15" s="37">
        <v>211501</v>
      </c>
      <c r="J15" s="52"/>
      <c r="K15" s="37">
        <v>238983</v>
      </c>
    </row>
    <row r="16" spans="1:11" ht="21" customHeight="1">
      <c r="A16" s="12" t="s">
        <v>110</v>
      </c>
      <c r="B16" s="52"/>
      <c r="C16" s="52"/>
      <c r="D16" s="37"/>
      <c r="E16" s="37">
        <v>6179</v>
      </c>
      <c r="F16" s="52"/>
      <c r="G16" s="37">
        <v>7851</v>
      </c>
      <c r="H16" s="52"/>
      <c r="I16" s="37">
        <v>2568</v>
      </c>
      <c r="J16" s="52"/>
      <c r="K16" s="37">
        <v>2910</v>
      </c>
    </row>
    <row r="17" spans="1:11" ht="21" customHeight="1">
      <c r="A17" s="12" t="s">
        <v>44</v>
      </c>
      <c r="B17" s="52"/>
      <c r="C17" s="52"/>
      <c r="D17" s="37"/>
      <c r="E17" s="37">
        <v>29496</v>
      </c>
      <c r="F17" s="52"/>
      <c r="G17" s="37">
        <v>28639</v>
      </c>
      <c r="H17" s="52"/>
      <c r="I17" s="37">
        <v>11632</v>
      </c>
      <c r="J17" s="52"/>
      <c r="K17" s="37">
        <v>11793</v>
      </c>
    </row>
    <row r="18" spans="1:11" ht="21" customHeight="1">
      <c r="A18" s="14" t="s">
        <v>45</v>
      </c>
      <c r="B18" s="52"/>
      <c r="C18" s="52"/>
      <c r="D18" s="31"/>
      <c r="E18" s="58">
        <f>SUM(E15:E17)</f>
        <v>581095</v>
      </c>
      <c r="F18" s="52"/>
      <c r="G18" s="58">
        <f>SUM(G15:G17)</f>
        <v>652931</v>
      </c>
      <c r="H18" s="52"/>
      <c r="I18" s="58">
        <f>SUM(I15:I17)</f>
        <v>225701</v>
      </c>
      <c r="J18" s="52"/>
      <c r="K18" s="58">
        <f>SUM(K15:K17)</f>
        <v>253686</v>
      </c>
    </row>
    <row r="19" spans="1:11" ht="21" customHeight="1">
      <c r="A19" s="14" t="s">
        <v>134</v>
      </c>
      <c r="B19" s="52"/>
      <c r="C19" s="52"/>
      <c r="D19" s="31"/>
      <c r="E19" s="37">
        <f>SUM(E13-E18)</f>
        <v>30229</v>
      </c>
      <c r="F19" s="52"/>
      <c r="G19" s="37">
        <f>SUM(G13-G18)</f>
        <v>23572</v>
      </c>
      <c r="H19" s="52"/>
      <c r="I19" s="37">
        <f>SUM(I13-I18)</f>
        <v>9240</v>
      </c>
      <c r="J19" s="52"/>
      <c r="K19" s="37">
        <f>SUM(K13-K18)</f>
        <v>14549</v>
      </c>
    </row>
    <row r="20" spans="1:11" ht="21" customHeight="1">
      <c r="A20" s="12" t="s">
        <v>131</v>
      </c>
      <c r="B20" s="52"/>
      <c r="C20" s="57"/>
      <c r="D20" s="31"/>
      <c r="E20" s="8">
        <v>102</v>
      </c>
      <c r="F20" s="57"/>
      <c r="G20" s="8">
        <v>35</v>
      </c>
      <c r="H20" s="57"/>
      <c r="I20" s="8">
        <v>3603</v>
      </c>
      <c r="J20" s="57"/>
      <c r="K20" s="8">
        <v>4315</v>
      </c>
    </row>
    <row r="21" spans="1:11" ht="21" customHeight="1">
      <c r="A21" s="12" t="s">
        <v>46</v>
      </c>
      <c r="B21" s="52"/>
      <c r="C21" s="52"/>
      <c r="D21" s="37"/>
      <c r="E21" s="59">
        <v>-6566</v>
      </c>
      <c r="F21" s="52"/>
      <c r="G21" s="59">
        <v>-9113</v>
      </c>
      <c r="H21" s="52"/>
      <c r="I21" s="59">
        <v>-3757</v>
      </c>
      <c r="J21" s="52"/>
      <c r="K21" s="59">
        <v>-4462</v>
      </c>
    </row>
    <row r="22" spans="1:11" ht="21" customHeight="1">
      <c r="A22" s="14" t="s">
        <v>145</v>
      </c>
      <c r="B22" s="52"/>
      <c r="C22" s="52"/>
      <c r="D22" s="31"/>
      <c r="E22" s="37">
        <f>SUM(E19:E21)</f>
        <v>23765</v>
      </c>
      <c r="F22" s="52"/>
      <c r="G22" s="37">
        <f>SUM(G19:G21)</f>
        <v>14494</v>
      </c>
      <c r="H22" s="52"/>
      <c r="I22" s="37">
        <f>SUM(I19:I21)</f>
        <v>9086</v>
      </c>
      <c r="J22" s="52"/>
      <c r="K22" s="37">
        <f>SUM(K19:K21)</f>
        <v>14402</v>
      </c>
    </row>
    <row r="23" spans="1:11" ht="21" customHeight="1">
      <c r="A23" s="12" t="s">
        <v>146</v>
      </c>
      <c r="B23" s="52"/>
      <c r="C23" s="57">
        <v>12</v>
      </c>
      <c r="D23" s="37"/>
      <c r="E23" s="59">
        <v>-5535</v>
      </c>
      <c r="F23" s="57"/>
      <c r="G23" s="59">
        <v>-1176</v>
      </c>
      <c r="H23" s="57"/>
      <c r="I23" s="59">
        <v>-1516</v>
      </c>
      <c r="J23" s="57"/>
      <c r="K23" s="59">
        <v>-1974</v>
      </c>
    </row>
    <row r="24" spans="1:11" ht="21" customHeight="1">
      <c r="A24" s="14" t="s">
        <v>144</v>
      </c>
      <c r="B24" s="52"/>
      <c r="C24" s="20"/>
      <c r="D24" s="31"/>
      <c r="E24" s="58">
        <f>SUM(E22:E23)</f>
        <v>18230</v>
      </c>
      <c r="F24" s="20"/>
      <c r="G24" s="58">
        <f>SUM(G22:G23)</f>
        <v>13318</v>
      </c>
      <c r="H24" s="20"/>
      <c r="I24" s="58">
        <f>SUM(I22:I23)</f>
        <v>7570</v>
      </c>
      <c r="J24" s="20"/>
      <c r="K24" s="58">
        <f>SUM(K22:K23)</f>
        <v>12428</v>
      </c>
    </row>
    <row r="25" spans="1:11" ht="21" customHeight="1">
      <c r="A25" s="14"/>
      <c r="B25" s="52"/>
      <c r="C25" s="20"/>
      <c r="D25" s="31"/>
      <c r="E25" s="9"/>
      <c r="F25" s="31"/>
      <c r="G25" s="9"/>
      <c r="H25" s="31"/>
      <c r="I25" s="9"/>
      <c r="K25" s="9"/>
    </row>
    <row r="26" spans="1:11" ht="21" customHeight="1">
      <c r="A26" s="60" t="s">
        <v>105</v>
      </c>
      <c r="B26" s="52"/>
      <c r="C26" s="20"/>
      <c r="D26" s="31"/>
      <c r="E26" s="37"/>
      <c r="F26" s="31"/>
      <c r="G26" s="37"/>
      <c r="H26" s="31"/>
      <c r="I26" s="37"/>
      <c r="K26" s="37"/>
    </row>
    <row r="27" spans="1:11" ht="21" customHeight="1">
      <c r="A27" s="14" t="s">
        <v>102</v>
      </c>
      <c r="B27" s="52"/>
      <c r="C27" s="20"/>
      <c r="D27" s="31"/>
      <c r="E27" s="61">
        <v>0</v>
      </c>
      <c r="F27" s="62"/>
      <c r="G27" s="61">
        <v>0</v>
      </c>
      <c r="H27" s="62"/>
      <c r="I27" s="61">
        <v>0</v>
      </c>
      <c r="J27" s="63"/>
      <c r="K27" s="61">
        <v>0</v>
      </c>
    </row>
    <row r="28" spans="1:11" ht="21" customHeight="1">
      <c r="A28" s="11"/>
      <c r="B28" s="52"/>
      <c r="C28" s="20"/>
      <c r="D28" s="31"/>
      <c r="E28" s="37"/>
      <c r="F28" s="31"/>
      <c r="G28" s="37"/>
      <c r="H28" s="31"/>
      <c r="I28" s="37"/>
      <c r="K28" s="37"/>
    </row>
    <row r="29" spans="1:11" ht="21" customHeight="1" thickBot="1">
      <c r="A29" s="11" t="s">
        <v>103</v>
      </c>
      <c r="B29" s="52"/>
      <c r="C29" s="20"/>
      <c r="D29" s="31"/>
      <c r="E29" s="64">
        <f>E24+E27</f>
        <v>18230</v>
      </c>
      <c r="F29" s="31"/>
      <c r="G29" s="64">
        <f>G24+G27</f>
        <v>13318</v>
      </c>
      <c r="H29" s="31"/>
      <c r="I29" s="64">
        <f>I24+I27</f>
        <v>7570</v>
      </c>
      <c r="K29" s="64">
        <f>K24+K27</f>
        <v>12428</v>
      </c>
    </row>
    <row r="30" spans="1:11" ht="21" customHeight="1" thickTop="1">
      <c r="B30" s="52"/>
      <c r="C30" s="20"/>
      <c r="D30" s="20"/>
      <c r="E30" s="36"/>
      <c r="F30" s="65"/>
      <c r="G30" s="36"/>
      <c r="H30" s="65"/>
      <c r="I30" s="36"/>
      <c r="J30" s="66"/>
      <c r="K30" s="36"/>
    </row>
    <row r="31" spans="1:11" ht="21" customHeight="1">
      <c r="A31" s="32" t="s">
        <v>15</v>
      </c>
      <c r="B31" s="52"/>
      <c r="C31" s="20"/>
      <c r="D31" s="20"/>
      <c r="E31" s="36"/>
      <c r="F31" s="65"/>
      <c r="G31" s="36"/>
      <c r="H31" s="65"/>
      <c r="I31" s="36"/>
      <c r="J31" s="66"/>
      <c r="K31" s="36"/>
    </row>
    <row r="32" spans="1:11" ht="21" customHeight="1">
      <c r="A32" s="11"/>
      <c r="B32" s="22"/>
      <c r="C32" s="16"/>
      <c r="D32" s="22"/>
      <c r="E32" s="22"/>
      <c r="F32" s="22"/>
      <c r="G32" s="22"/>
      <c r="K32" s="13" t="s">
        <v>99</v>
      </c>
    </row>
    <row r="33" spans="1:11" ht="21" customHeight="1">
      <c r="A33" s="11" t="s">
        <v>139</v>
      </c>
      <c r="B33" s="22"/>
      <c r="C33" s="16"/>
      <c r="D33" s="22"/>
      <c r="E33" s="22"/>
      <c r="F33" s="22"/>
      <c r="G33" s="22"/>
    </row>
    <row r="34" spans="1:11" ht="21" customHeight="1">
      <c r="A34" s="14" t="s">
        <v>114</v>
      </c>
      <c r="B34" s="22"/>
      <c r="C34" s="16"/>
      <c r="D34" s="22"/>
      <c r="E34" s="51"/>
      <c r="F34" s="22"/>
      <c r="G34" s="51"/>
    </row>
    <row r="35" spans="1:11" ht="21" customHeight="1">
      <c r="A35" s="18" t="s">
        <v>181</v>
      </c>
      <c r="B35" s="22"/>
      <c r="C35" s="16"/>
      <c r="D35" s="22"/>
      <c r="E35" s="51"/>
      <c r="F35" s="22"/>
      <c r="G35" s="51"/>
    </row>
    <row r="36" spans="1:11" ht="21" customHeight="1">
      <c r="B36" s="22"/>
      <c r="C36" s="16"/>
      <c r="D36" s="22"/>
      <c r="E36" s="20"/>
      <c r="F36" s="22"/>
      <c r="G36" s="20"/>
      <c r="I36" s="20"/>
      <c r="J36" s="22"/>
      <c r="K36" s="20" t="s">
        <v>135</v>
      </c>
    </row>
    <row r="37" spans="1:11" ht="21" customHeight="1">
      <c r="B37" s="22"/>
      <c r="C37" s="16"/>
      <c r="D37" s="22"/>
      <c r="E37" s="83" t="s">
        <v>53</v>
      </c>
      <c r="F37" s="83"/>
      <c r="G37" s="83"/>
      <c r="H37" s="22"/>
      <c r="I37" s="82" t="s">
        <v>54</v>
      </c>
      <c r="J37" s="82"/>
      <c r="K37" s="82"/>
    </row>
    <row r="38" spans="1:11" ht="21" customHeight="1">
      <c r="A38" s="52"/>
      <c r="B38" s="26"/>
      <c r="C38" s="23" t="s">
        <v>14</v>
      </c>
      <c r="D38" s="26"/>
      <c r="E38" s="25" t="s">
        <v>182</v>
      </c>
      <c r="F38" s="26"/>
      <c r="G38" s="25">
        <v>2025</v>
      </c>
      <c r="I38" s="25" t="s">
        <v>182</v>
      </c>
      <c r="J38" s="26"/>
      <c r="K38" s="25">
        <v>2025</v>
      </c>
    </row>
    <row r="39" spans="1:11" ht="21" customHeight="1">
      <c r="A39" s="14" t="s">
        <v>147</v>
      </c>
      <c r="B39" s="52"/>
      <c r="C39" s="20"/>
      <c r="D39" s="20"/>
      <c r="E39" s="20"/>
      <c r="F39" s="20"/>
      <c r="G39" s="20"/>
      <c r="H39" s="31"/>
      <c r="I39" s="37"/>
      <c r="J39" s="31"/>
      <c r="K39" s="37"/>
    </row>
    <row r="40" spans="1:11" ht="21" customHeight="1" thickBot="1">
      <c r="A40" s="12" t="s">
        <v>57</v>
      </c>
      <c r="B40" s="52"/>
      <c r="C40" s="20"/>
      <c r="D40" s="20"/>
      <c r="E40" s="37">
        <f>E42-E41</f>
        <v>17910</v>
      </c>
      <c r="F40" s="21"/>
      <c r="G40" s="37">
        <f>G42-G41</f>
        <v>13286</v>
      </c>
      <c r="H40" s="21"/>
      <c r="I40" s="67">
        <f>I24</f>
        <v>7570</v>
      </c>
      <c r="J40" s="36"/>
      <c r="K40" s="67">
        <f>K24</f>
        <v>12428</v>
      </c>
    </row>
    <row r="41" spans="1:11" ht="21" customHeight="1" thickTop="1">
      <c r="A41" s="12" t="s">
        <v>58</v>
      </c>
      <c r="B41" s="52"/>
      <c r="C41" s="20"/>
      <c r="D41" s="20"/>
      <c r="E41" s="37">
        <v>320</v>
      </c>
      <c r="F41" s="21"/>
      <c r="G41" s="37">
        <v>32</v>
      </c>
      <c r="H41" s="21"/>
      <c r="I41" s="36"/>
      <c r="J41" s="36"/>
      <c r="K41" s="36"/>
    </row>
    <row r="42" spans="1:11" ht="21" customHeight="1" thickBot="1">
      <c r="B42" s="52"/>
      <c r="C42" s="20"/>
      <c r="D42" s="20"/>
      <c r="E42" s="68">
        <f>E24</f>
        <v>18230</v>
      </c>
      <c r="F42" s="29"/>
      <c r="G42" s="68">
        <f>G24</f>
        <v>13318</v>
      </c>
      <c r="H42" s="29"/>
      <c r="I42" s="29"/>
      <c r="J42" s="29"/>
      <c r="K42" s="29"/>
    </row>
    <row r="43" spans="1:11" ht="21" customHeight="1" thickTop="1">
      <c r="A43" s="14" t="s">
        <v>127</v>
      </c>
      <c r="B43" s="52"/>
      <c r="C43" s="69"/>
      <c r="D43" s="70"/>
      <c r="E43" s="69"/>
      <c r="F43" s="62"/>
      <c r="G43" s="69"/>
      <c r="H43" s="33"/>
      <c r="I43" s="71"/>
      <c r="J43" s="69"/>
      <c r="K43" s="71"/>
    </row>
    <row r="44" spans="1:11" ht="21" customHeight="1" thickBot="1">
      <c r="A44" s="12" t="s">
        <v>57</v>
      </c>
      <c r="B44" s="52"/>
      <c r="C44" s="69"/>
      <c r="D44" s="70"/>
      <c r="E44" s="37">
        <f>E46-E45</f>
        <v>17910</v>
      </c>
      <c r="F44" s="62"/>
      <c r="G44" s="37">
        <f>G46-G45</f>
        <v>13286</v>
      </c>
      <c r="H44" s="33"/>
      <c r="I44" s="64">
        <f>I29</f>
        <v>7570</v>
      </c>
      <c r="J44" s="69"/>
      <c r="K44" s="64">
        <f>K29</f>
        <v>12428</v>
      </c>
    </row>
    <row r="45" spans="1:11" ht="21" customHeight="1" thickTop="1">
      <c r="A45" s="12" t="s">
        <v>58</v>
      </c>
      <c r="B45" s="52"/>
      <c r="C45" s="69"/>
      <c r="D45" s="70"/>
      <c r="E45" s="37">
        <v>320</v>
      </c>
      <c r="F45" s="21"/>
      <c r="G45" s="37">
        <v>32</v>
      </c>
      <c r="H45" s="33"/>
      <c r="I45" s="71"/>
      <c r="J45" s="69"/>
      <c r="K45" s="71"/>
    </row>
    <row r="46" spans="1:11" ht="21" customHeight="1" thickBot="1">
      <c r="A46" s="72"/>
      <c r="B46" s="52"/>
      <c r="C46" s="69"/>
      <c r="D46" s="70"/>
      <c r="E46" s="73">
        <f>E29</f>
        <v>18230</v>
      </c>
      <c r="F46" s="62"/>
      <c r="G46" s="73">
        <f>G29</f>
        <v>13318</v>
      </c>
      <c r="H46" s="33"/>
      <c r="J46" s="69"/>
    </row>
    <row r="47" spans="1:11" ht="21" customHeight="1" thickTop="1">
      <c r="A47" s="14" t="s">
        <v>148</v>
      </c>
      <c r="B47" s="52"/>
      <c r="C47" s="57">
        <v>14</v>
      </c>
      <c r="D47" s="20"/>
      <c r="E47" s="20"/>
      <c r="F47" s="20"/>
      <c r="G47" s="20"/>
      <c r="H47" s="31"/>
      <c r="I47" s="37"/>
      <c r="J47" s="31"/>
      <c r="K47" s="37"/>
    </row>
    <row r="48" spans="1:11" ht="21" customHeight="1" thickBot="1">
      <c r="A48" s="12" t="s">
        <v>149</v>
      </c>
      <c r="B48" s="52"/>
      <c r="C48" s="20"/>
      <c r="D48" s="20"/>
      <c r="E48" s="74">
        <f>E40/E50</f>
        <v>4.4775000000000002E-2</v>
      </c>
      <c r="F48" s="21"/>
      <c r="G48" s="74">
        <f>G40/G50</f>
        <v>3.3215000000000001E-2</v>
      </c>
      <c r="H48" s="65"/>
      <c r="I48" s="74">
        <f>I40/I50</f>
        <v>1.8925000000000001E-2</v>
      </c>
      <c r="J48" s="66"/>
      <c r="K48" s="74">
        <f>K40/K50</f>
        <v>3.107E-2</v>
      </c>
    </row>
    <row r="49" spans="1:11" ht="21" customHeight="1" thickTop="1">
      <c r="A49" s="52"/>
      <c r="B49" s="52"/>
      <c r="C49" s="20"/>
      <c r="D49" s="20"/>
      <c r="E49" s="20"/>
      <c r="F49" s="20"/>
      <c r="G49" s="20"/>
      <c r="H49" s="31"/>
      <c r="I49" s="37"/>
      <c r="J49" s="31"/>
      <c r="K49" s="37"/>
    </row>
    <row r="50" spans="1:11" ht="21" customHeight="1" thickBot="1">
      <c r="A50" s="12" t="s">
        <v>109</v>
      </c>
      <c r="B50" s="52"/>
      <c r="C50" s="20"/>
      <c r="D50" s="20"/>
      <c r="E50" s="67">
        <v>400000</v>
      </c>
      <c r="F50" s="65"/>
      <c r="G50" s="67">
        <v>400000</v>
      </c>
      <c r="H50" s="65"/>
      <c r="I50" s="67">
        <v>400000</v>
      </c>
      <c r="J50" s="66"/>
      <c r="K50" s="67">
        <v>400000</v>
      </c>
    </row>
    <row r="51" spans="1:11" ht="21" customHeight="1" thickTop="1">
      <c r="B51" s="52"/>
      <c r="C51" s="20"/>
      <c r="D51" s="20"/>
      <c r="E51" s="36"/>
      <c r="F51" s="65"/>
      <c r="G51" s="36"/>
      <c r="H51" s="65"/>
      <c r="I51" s="36"/>
      <c r="J51" s="66"/>
      <c r="K51" s="36"/>
    </row>
    <row r="52" spans="1:11" ht="21" customHeight="1">
      <c r="A52" s="32" t="s">
        <v>15</v>
      </c>
      <c r="B52" s="52"/>
      <c r="C52" s="20"/>
      <c r="D52" s="20"/>
      <c r="E52" s="36"/>
      <c r="F52" s="65"/>
      <c r="G52" s="36"/>
      <c r="H52" s="65"/>
      <c r="I52" s="36"/>
      <c r="J52" s="66"/>
      <c r="K52" s="36"/>
    </row>
  </sheetData>
  <mergeCells count="4">
    <mergeCell ref="E37:G37"/>
    <mergeCell ref="I37:K37"/>
    <mergeCell ref="E6:G6"/>
    <mergeCell ref="I6:K6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180E5-F880-4110-9B20-352BC1113072}">
  <dimension ref="A1:S40"/>
  <sheetViews>
    <sheetView showGridLines="0" view="pageBreakPreview" topLeftCell="B8" zoomScale="89" zoomScaleNormal="84" zoomScaleSheetLayoutView="89" workbookViewId="0">
      <selection activeCell="K73" sqref="K73"/>
    </sheetView>
  </sheetViews>
  <sheetFormatPr defaultColWidth="9.33203125" defaultRowHeight="18.75" customHeight="1"/>
  <cols>
    <col min="1" max="1" width="41.88671875" style="42" customWidth="1"/>
    <col min="2" max="3" width="1.6640625" style="42" customWidth="1"/>
    <col min="4" max="4" width="13.5546875" style="42" customWidth="1"/>
    <col min="5" max="5" width="1.6640625" style="42" customWidth="1"/>
    <col min="6" max="6" width="13.5546875" style="42" customWidth="1"/>
    <col min="7" max="7" width="1.6640625" style="42" customWidth="1"/>
    <col min="8" max="8" width="13.5546875" style="42" customWidth="1"/>
    <col min="9" max="9" width="1.6640625" style="42" customWidth="1"/>
    <col min="10" max="10" width="13.5546875" style="42" customWidth="1"/>
    <col min="11" max="11" width="1.6640625" style="42" customWidth="1"/>
    <col min="12" max="12" width="13.5546875" style="42" customWidth="1"/>
    <col min="13" max="13" width="1.6640625" style="42" customWidth="1"/>
    <col min="14" max="14" width="13.5546875" style="42" customWidth="1"/>
    <col min="15" max="15" width="1.6640625" style="42" customWidth="1"/>
    <col min="16" max="16" width="14.6640625" style="42" customWidth="1"/>
    <col min="17" max="17" width="1.109375" style="42" customWidth="1"/>
    <col min="18" max="16384" width="9.33203125" style="42"/>
  </cols>
  <sheetData>
    <row r="1" spans="1:19" ht="18.75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1" t="s">
        <v>99</v>
      </c>
    </row>
    <row r="2" spans="1:19" ht="18.75" customHeight="1">
      <c r="A2" s="84" t="s">
        <v>139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9" ht="18.75" customHeight="1">
      <c r="A3" s="84" t="s">
        <v>115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19" ht="18.75" customHeight="1">
      <c r="A4" s="84" t="s">
        <v>181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</row>
    <row r="5" spans="1:19" ht="18.7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1" t="s">
        <v>98</v>
      </c>
    </row>
    <row r="6" spans="1:19" ht="18.75" customHeight="1">
      <c r="A6" s="43"/>
      <c r="B6" s="43"/>
      <c r="C6" s="43"/>
      <c r="D6" s="86" t="s">
        <v>53</v>
      </c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7" spans="1:19" ht="18.75" customHeight="1">
      <c r="A7" s="43"/>
      <c r="B7" s="43"/>
      <c r="C7" s="43"/>
      <c r="D7" s="85" t="s">
        <v>77</v>
      </c>
      <c r="E7" s="85"/>
      <c r="F7" s="85"/>
      <c r="G7" s="85"/>
      <c r="H7" s="85"/>
      <c r="I7" s="85"/>
      <c r="J7" s="85"/>
      <c r="K7" s="85"/>
      <c r="L7" s="85"/>
      <c r="M7" s="43"/>
      <c r="N7" s="29"/>
      <c r="O7" s="43"/>
    </row>
    <row r="8" spans="1:19" ht="18.75" customHeight="1">
      <c r="L8" s="29" t="s">
        <v>82</v>
      </c>
      <c r="M8" s="29"/>
      <c r="N8" s="29" t="s">
        <v>78</v>
      </c>
      <c r="P8" s="41"/>
    </row>
    <row r="9" spans="1:19" ht="18.75" customHeight="1">
      <c r="D9" s="29"/>
      <c r="E9" s="44"/>
      <c r="F9" s="29"/>
      <c r="G9" s="44"/>
      <c r="H9" s="85" t="s">
        <v>34</v>
      </c>
      <c r="I9" s="85"/>
      <c r="J9" s="85"/>
      <c r="K9" s="44"/>
      <c r="L9" s="29" t="s">
        <v>83</v>
      </c>
      <c r="M9" s="12"/>
      <c r="N9" s="29" t="s">
        <v>79</v>
      </c>
      <c r="P9" s="29"/>
      <c r="R9" s="44"/>
    </row>
    <row r="10" spans="1:19" s="44" customFormat="1" ht="18.75" customHeight="1">
      <c r="D10" s="29" t="s">
        <v>141</v>
      </c>
      <c r="F10" s="29"/>
      <c r="H10" s="29" t="s">
        <v>48</v>
      </c>
      <c r="I10" s="29"/>
      <c r="J10" s="29"/>
      <c r="L10" s="29" t="s">
        <v>84</v>
      </c>
      <c r="M10" s="12"/>
      <c r="N10" s="29" t="s">
        <v>80</v>
      </c>
      <c r="P10" s="29" t="s">
        <v>51</v>
      </c>
    </row>
    <row r="11" spans="1:19" s="44" customFormat="1" ht="18.75" customHeight="1">
      <c r="D11" s="45" t="s">
        <v>47</v>
      </c>
      <c r="F11" s="45" t="s">
        <v>155</v>
      </c>
      <c r="H11" s="45" t="s">
        <v>49</v>
      </c>
      <c r="I11" s="12"/>
      <c r="J11" s="45" t="s">
        <v>50</v>
      </c>
      <c r="L11" s="45" t="s">
        <v>85</v>
      </c>
      <c r="M11" s="12"/>
      <c r="N11" s="45" t="s">
        <v>81</v>
      </c>
      <c r="P11" s="45" t="s">
        <v>142</v>
      </c>
    </row>
    <row r="12" spans="1:19" s="44" customFormat="1" ht="18.75" customHeight="1">
      <c r="A12" s="18" t="s">
        <v>165</v>
      </c>
      <c r="B12" s="40"/>
      <c r="D12" s="2">
        <v>400000</v>
      </c>
      <c r="E12" s="2"/>
      <c r="F12" s="2">
        <v>21250</v>
      </c>
      <c r="G12" s="2"/>
      <c r="H12" s="2">
        <v>21260</v>
      </c>
      <c r="I12" s="2"/>
      <c r="J12" s="2">
        <v>640206</v>
      </c>
      <c r="K12" s="2"/>
      <c r="L12" s="1">
        <f>SUM(D12:K12)</f>
        <v>1082716</v>
      </c>
      <c r="M12" s="2"/>
      <c r="N12" s="2">
        <v>19934</v>
      </c>
      <c r="O12" s="2"/>
      <c r="P12" s="1">
        <f>L12+N12</f>
        <v>1102650</v>
      </c>
    </row>
    <row r="13" spans="1:19" s="44" customFormat="1" ht="18.75" customHeight="1">
      <c r="A13" s="32" t="s">
        <v>104</v>
      </c>
      <c r="B13" s="42"/>
      <c r="D13" s="1">
        <v>0</v>
      </c>
      <c r="E13" s="1"/>
      <c r="F13" s="1">
        <v>0</v>
      </c>
      <c r="G13" s="1"/>
      <c r="H13" s="1">
        <v>0</v>
      </c>
      <c r="I13" s="1"/>
      <c r="J13" s="1">
        <f>PL!G40</f>
        <v>13286</v>
      </c>
      <c r="K13" s="1"/>
      <c r="L13" s="1">
        <f>SUM(D13:K13)</f>
        <v>13286</v>
      </c>
      <c r="M13" s="1"/>
      <c r="N13" s="1">
        <f>PL!G41</f>
        <v>32</v>
      </c>
      <c r="O13" s="1"/>
      <c r="P13" s="1">
        <f>SUM(L13:O13)</f>
        <v>13318</v>
      </c>
    </row>
    <row r="14" spans="1:19" s="44" customFormat="1" ht="18.75" customHeight="1">
      <c r="A14" s="32" t="s">
        <v>102</v>
      </c>
      <c r="B14" s="42"/>
      <c r="D14" s="6">
        <v>0</v>
      </c>
      <c r="E14" s="3"/>
      <c r="F14" s="6">
        <v>0</v>
      </c>
      <c r="G14" s="3"/>
      <c r="H14" s="6">
        <v>0</v>
      </c>
      <c r="I14" s="1"/>
      <c r="J14" s="6">
        <v>0</v>
      </c>
      <c r="K14" s="1"/>
      <c r="L14" s="6">
        <v>0</v>
      </c>
      <c r="M14" s="1"/>
      <c r="N14" s="6">
        <v>0</v>
      </c>
      <c r="O14" s="3"/>
      <c r="P14" s="6">
        <f>SUM(L14:O14)</f>
        <v>0</v>
      </c>
    </row>
    <row r="15" spans="1:19" s="44" customFormat="1" ht="18.75" customHeight="1">
      <c r="A15" s="32" t="s">
        <v>125</v>
      </c>
      <c r="B15" s="42"/>
      <c r="D15" s="7">
        <f>SUM(D13:D14)</f>
        <v>0</v>
      </c>
      <c r="E15" s="3"/>
      <c r="F15" s="7">
        <f>SUM(F13:F14)</f>
        <v>0</v>
      </c>
      <c r="G15" s="3"/>
      <c r="H15" s="7">
        <f>SUM(H13:H14)</f>
        <v>0</v>
      </c>
      <c r="I15" s="1"/>
      <c r="J15" s="7">
        <f>SUM(J13:J14)</f>
        <v>13286</v>
      </c>
      <c r="K15" s="1"/>
      <c r="L15" s="7">
        <f>SUM(L13:L14)</f>
        <v>13286</v>
      </c>
      <c r="M15" s="1"/>
      <c r="N15" s="7">
        <f>SUM(N13:N14)</f>
        <v>32</v>
      </c>
      <c r="O15" s="3"/>
      <c r="P15" s="7">
        <f>SUM(P13:P14)</f>
        <v>13318</v>
      </c>
    </row>
    <row r="16" spans="1:19" ht="18.75" customHeight="1" thickBot="1">
      <c r="A16" s="18" t="s">
        <v>177</v>
      </c>
      <c r="B16" s="40"/>
      <c r="D16" s="4">
        <f>SUM(D12:D14)</f>
        <v>400000</v>
      </c>
      <c r="E16" s="2"/>
      <c r="F16" s="4">
        <f>SUM(F12:F14)</f>
        <v>21250</v>
      </c>
      <c r="G16" s="2"/>
      <c r="H16" s="4">
        <f>SUM(H12:H14)</f>
        <v>21260</v>
      </c>
      <c r="I16" s="2"/>
      <c r="J16" s="4">
        <f>SUM(J12:J14)</f>
        <v>653492</v>
      </c>
      <c r="K16" s="1"/>
      <c r="L16" s="4">
        <f>SUM(L12:L14)</f>
        <v>1096002</v>
      </c>
      <c r="M16" s="1"/>
      <c r="N16" s="4">
        <f>SUM(N12:N14)</f>
        <v>19966</v>
      </c>
      <c r="O16" s="1"/>
      <c r="P16" s="4">
        <f>SUM(P12:P14)</f>
        <v>1115968</v>
      </c>
      <c r="R16" s="5"/>
      <c r="S16" s="48"/>
    </row>
    <row r="17" spans="1:19" ht="18.75" customHeight="1" thickTop="1"/>
    <row r="18" spans="1:19" s="44" customFormat="1" ht="18.75" customHeight="1">
      <c r="A18" s="18" t="s">
        <v>183</v>
      </c>
      <c r="B18" s="40"/>
      <c r="D18" s="2">
        <v>400000</v>
      </c>
      <c r="E18" s="2"/>
      <c r="F18" s="2">
        <v>21250</v>
      </c>
      <c r="G18" s="2"/>
      <c r="H18" s="2">
        <v>23061</v>
      </c>
      <c r="I18" s="2"/>
      <c r="J18" s="2">
        <v>684079</v>
      </c>
      <c r="K18" s="2"/>
      <c r="L18" s="1">
        <f>SUM(D18:K18)</f>
        <v>1128390</v>
      </c>
      <c r="M18" s="2"/>
      <c r="N18" s="2">
        <v>20288</v>
      </c>
      <c r="O18" s="2"/>
      <c r="P18" s="1">
        <f>L18+N18</f>
        <v>1148678</v>
      </c>
    </row>
    <row r="19" spans="1:19" s="44" customFormat="1" ht="18.75" customHeight="1">
      <c r="A19" s="32" t="s">
        <v>104</v>
      </c>
      <c r="B19" s="42"/>
      <c r="D19" s="1">
        <v>0</v>
      </c>
      <c r="E19" s="1"/>
      <c r="F19" s="1">
        <v>0</v>
      </c>
      <c r="G19" s="1"/>
      <c r="H19" s="1">
        <v>0</v>
      </c>
      <c r="I19" s="1"/>
      <c r="J19" s="1">
        <f>PL!E40</f>
        <v>17910</v>
      </c>
      <c r="K19" s="1"/>
      <c r="L19" s="1">
        <f>SUM(D19:K19)</f>
        <v>17910</v>
      </c>
      <c r="M19" s="1"/>
      <c r="N19" s="1">
        <f>PL!E41</f>
        <v>320</v>
      </c>
      <c r="O19" s="1"/>
      <c r="P19" s="1">
        <f>SUM(L19:O19)</f>
        <v>18230</v>
      </c>
    </row>
    <row r="20" spans="1:19" s="44" customFormat="1" ht="18.75" customHeight="1">
      <c r="A20" s="32" t="s">
        <v>102</v>
      </c>
      <c r="B20" s="42"/>
      <c r="D20" s="6">
        <v>0</v>
      </c>
      <c r="E20" s="3"/>
      <c r="F20" s="6">
        <v>0</v>
      </c>
      <c r="G20" s="3"/>
      <c r="H20" s="6">
        <v>0</v>
      </c>
      <c r="I20" s="1"/>
      <c r="J20" s="6">
        <v>0</v>
      </c>
      <c r="K20" s="1"/>
      <c r="L20" s="6">
        <v>0</v>
      </c>
      <c r="M20" s="1"/>
      <c r="N20" s="6">
        <v>0</v>
      </c>
      <c r="O20" s="3"/>
      <c r="P20" s="6">
        <f>SUM(L20:O20)</f>
        <v>0</v>
      </c>
    </row>
    <row r="21" spans="1:19" s="44" customFormat="1" ht="18.75" customHeight="1">
      <c r="A21" s="32" t="s">
        <v>125</v>
      </c>
      <c r="B21" s="42"/>
      <c r="D21" s="7">
        <f>SUM(D19:D20)</f>
        <v>0</v>
      </c>
      <c r="E21" s="3"/>
      <c r="F21" s="7">
        <f>SUM(F19:F20)</f>
        <v>0</v>
      </c>
      <c r="G21" s="3"/>
      <c r="H21" s="7">
        <f>SUM(H19:H20)</f>
        <v>0</v>
      </c>
      <c r="I21" s="1"/>
      <c r="J21" s="7">
        <f>SUM(J19:J20)</f>
        <v>17910</v>
      </c>
      <c r="K21" s="1"/>
      <c r="L21" s="7">
        <f>SUM(L19:L20)</f>
        <v>17910</v>
      </c>
      <c r="M21" s="1"/>
      <c r="N21" s="7">
        <f>SUM(N19:N20)</f>
        <v>320</v>
      </c>
      <c r="O21" s="3"/>
      <c r="P21" s="7">
        <f>SUM(P19:P20)</f>
        <v>18230</v>
      </c>
    </row>
    <row r="22" spans="1:19" ht="18.75" customHeight="1" thickBot="1">
      <c r="A22" s="18" t="s">
        <v>184</v>
      </c>
      <c r="B22" s="40"/>
      <c r="D22" s="4">
        <f>SUM(D18:D20)</f>
        <v>400000</v>
      </c>
      <c r="E22" s="2"/>
      <c r="F22" s="4">
        <f>SUM(F18:F20)</f>
        <v>21250</v>
      </c>
      <c r="G22" s="2"/>
      <c r="H22" s="4">
        <f>SUM(H18:H20)</f>
        <v>23061</v>
      </c>
      <c r="I22" s="2"/>
      <c r="J22" s="4">
        <f>SUM(J18:J20)</f>
        <v>701989</v>
      </c>
      <c r="K22" s="1"/>
      <c r="L22" s="4">
        <f>SUM(L18:L20)</f>
        <v>1146300</v>
      </c>
      <c r="M22" s="1"/>
      <c r="N22" s="4">
        <f>SUM(N18:N20)</f>
        <v>20608</v>
      </c>
      <c r="O22" s="1"/>
      <c r="P22" s="4">
        <f>SUM(P18:P20)</f>
        <v>1166908</v>
      </c>
      <c r="R22" s="5"/>
      <c r="S22" s="48"/>
    </row>
    <row r="23" spans="1:19" ht="18.75" customHeight="1" thickTop="1"/>
    <row r="24" spans="1:19" ht="18.75" customHeight="1">
      <c r="A24" s="49" t="s">
        <v>15</v>
      </c>
      <c r="B24" s="50"/>
      <c r="J24" s="48"/>
      <c r="L24" s="48"/>
    </row>
    <row r="40" spans="1:1" ht="18.75" customHeight="1">
      <c r="A40" s="42" t="s">
        <v>176</v>
      </c>
    </row>
  </sheetData>
  <mergeCells count="6">
    <mergeCell ref="A2:O2"/>
    <mergeCell ref="A3:O3"/>
    <mergeCell ref="A4:O4"/>
    <mergeCell ref="H9:J9"/>
    <mergeCell ref="D7:L7"/>
    <mergeCell ref="D6:P6"/>
  </mergeCells>
  <printOptions horizontalCentered="1"/>
  <pageMargins left="0.78740157480314998" right="0.196850393700787" top="0.98425196850393704" bottom="0.196850393700787" header="0.196850393700787" footer="0.196850393700787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3120A-9F3C-4615-AB4B-25A3AF3A2CA3}">
  <dimension ref="A1:P37"/>
  <sheetViews>
    <sheetView showGridLines="0" view="pageBreakPreview" zoomScale="85" zoomScaleNormal="100" zoomScaleSheetLayoutView="85" workbookViewId="0">
      <selection activeCell="K73" sqref="K73"/>
    </sheetView>
  </sheetViews>
  <sheetFormatPr defaultColWidth="9.33203125" defaultRowHeight="21" customHeight="1"/>
  <cols>
    <col min="1" max="1" width="55.33203125" style="42" customWidth="1"/>
    <col min="2" max="2" width="1.6640625" style="42" customWidth="1"/>
    <col min="3" max="3" width="6.6640625" style="42" customWidth="1"/>
    <col min="4" max="4" width="1.6640625" style="42" customWidth="1"/>
    <col min="5" max="5" width="15.6640625" style="42" customWidth="1"/>
    <col min="6" max="6" width="1.6640625" style="42" customWidth="1"/>
    <col min="7" max="7" width="15.6640625" style="42" customWidth="1"/>
    <col min="8" max="8" width="1.6640625" style="42" customWidth="1"/>
    <col min="9" max="9" width="15.6640625" style="42" customWidth="1"/>
    <col min="10" max="10" width="1.6640625" style="42" customWidth="1"/>
    <col min="11" max="11" width="15.6640625" style="42" customWidth="1"/>
    <col min="12" max="12" width="1.6640625" style="42" customWidth="1"/>
    <col min="13" max="13" width="15.6640625" style="42" customWidth="1"/>
    <col min="14" max="14" width="1.6640625" style="42" customWidth="1"/>
    <col min="15" max="15" width="9.33203125" style="42"/>
    <col min="16" max="16" width="10.6640625" style="42" bestFit="1" customWidth="1"/>
    <col min="17" max="16384" width="9.33203125" style="42"/>
  </cols>
  <sheetData>
    <row r="1" spans="1:16" ht="21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1" t="s">
        <v>99</v>
      </c>
      <c r="N1" s="40"/>
      <c r="O1" s="40"/>
      <c r="P1" s="40"/>
    </row>
    <row r="2" spans="1:16" ht="21" customHeight="1">
      <c r="A2" s="40" t="s">
        <v>139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21" customHeight="1">
      <c r="A3" s="84" t="s">
        <v>116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6" ht="21" customHeight="1">
      <c r="A4" s="84" t="s">
        <v>181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1:16" ht="21" customHeight="1">
      <c r="I5" s="41"/>
      <c r="M5" s="41" t="s">
        <v>98</v>
      </c>
    </row>
    <row r="6" spans="1:16" ht="21" customHeight="1">
      <c r="D6" s="40"/>
      <c r="E6" s="86" t="s">
        <v>54</v>
      </c>
      <c r="F6" s="86"/>
      <c r="G6" s="86"/>
      <c r="H6" s="86"/>
      <c r="I6" s="86"/>
      <c r="J6" s="86"/>
      <c r="K6" s="86"/>
      <c r="L6" s="86"/>
      <c r="M6" s="86"/>
    </row>
    <row r="7" spans="1:16" s="44" customFormat="1" ht="21" customHeight="1">
      <c r="E7" s="29"/>
      <c r="G7" s="29"/>
      <c r="I7" s="87" t="s">
        <v>34</v>
      </c>
      <c r="J7" s="87"/>
      <c r="K7" s="87"/>
      <c r="M7" s="29"/>
    </row>
    <row r="8" spans="1:16" s="44" customFormat="1" ht="21" customHeight="1">
      <c r="E8" s="29" t="s">
        <v>141</v>
      </c>
      <c r="G8" s="29"/>
      <c r="I8" s="29" t="s">
        <v>48</v>
      </c>
      <c r="J8" s="29"/>
      <c r="K8" s="29"/>
      <c r="M8" s="29" t="s">
        <v>51</v>
      </c>
    </row>
    <row r="9" spans="1:16" s="44" customFormat="1" ht="21" customHeight="1">
      <c r="C9" s="23"/>
      <c r="E9" s="45" t="s">
        <v>47</v>
      </c>
      <c r="G9" s="45" t="s">
        <v>155</v>
      </c>
      <c r="I9" s="45" t="s">
        <v>49</v>
      </c>
      <c r="J9" s="12"/>
      <c r="K9" s="45" t="s">
        <v>50</v>
      </c>
      <c r="M9" s="45" t="s">
        <v>142</v>
      </c>
    </row>
    <row r="10" spans="1:16" s="44" customFormat="1" ht="21" customHeight="1">
      <c r="A10" s="18" t="s">
        <v>165</v>
      </c>
      <c r="B10" s="42"/>
      <c r="C10" s="46"/>
      <c r="E10" s="3">
        <v>400000</v>
      </c>
      <c r="F10" s="3"/>
      <c r="G10" s="3">
        <v>21250</v>
      </c>
      <c r="H10" s="3"/>
      <c r="I10" s="3">
        <v>21260</v>
      </c>
      <c r="J10" s="1"/>
      <c r="K10" s="3">
        <v>382161</v>
      </c>
      <c r="L10" s="3"/>
      <c r="M10" s="3">
        <f>SUM(E10:K10)</f>
        <v>824671</v>
      </c>
    </row>
    <row r="11" spans="1:16" s="44" customFormat="1" ht="21" customHeight="1">
      <c r="A11" s="32" t="s">
        <v>104</v>
      </c>
      <c r="B11" s="42"/>
      <c r="C11" s="46"/>
      <c r="E11" s="3">
        <v>0</v>
      </c>
      <c r="F11" s="3"/>
      <c r="G11" s="3">
        <v>0</v>
      </c>
      <c r="H11" s="3"/>
      <c r="I11" s="3">
        <v>0</v>
      </c>
      <c r="J11" s="1"/>
      <c r="K11" s="3">
        <f>PL!K40</f>
        <v>12428</v>
      </c>
      <c r="L11" s="3"/>
      <c r="M11" s="3">
        <f>SUM(E11:K11)</f>
        <v>12428</v>
      </c>
    </row>
    <row r="12" spans="1:16" s="44" customFormat="1" ht="21" customHeight="1">
      <c r="A12" s="32" t="s">
        <v>102</v>
      </c>
      <c r="B12" s="42"/>
      <c r="C12" s="46"/>
      <c r="E12" s="6">
        <v>0</v>
      </c>
      <c r="F12" s="3"/>
      <c r="G12" s="6">
        <v>0</v>
      </c>
      <c r="H12" s="3"/>
      <c r="I12" s="6">
        <v>0</v>
      </c>
      <c r="J12" s="1"/>
      <c r="K12" s="6">
        <v>0</v>
      </c>
      <c r="L12" s="3"/>
      <c r="M12" s="6">
        <f>SUM(E12:K12)</f>
        <v>0</v>
      </c>
    </row>
    <row r="13" spans="1:16" s="44" customFormat="1" ht="21" customHeight="1">
      <c r="A13" s="32" t="s">
        <v>103</v>
      </c>
      <c r="B13" s="42"/>
      <c r="C13" s="46"/>
      <c r="E13" s="3">
        <f>SUM(E11:E12)</f>
        <v>0</v>
      </c>
      <c r="F13" s="3"/>
      <c r="G13" s="3">
        <f>SUM(G11:G12)</f>
        <v>0</v>
      </c>
      <c r="H13" s="3"/>
      <c r="I13" s="3">
        <f>SUM(I11:I12)</f>
        <v>0</v>
      </c>
      <c r="J13" s="1"/>
      <c r="K13" s="3">
        <f>SUM(K11:K12)</f>
        <v>12428</v>
      </c>
      <c r="L13" s="3"/>
      <c r="M13" s="3">
        <f>SUM(M11:M12)</f>
        <v>12428</v>
      </c>
    </row>
    <row r="14" spans="1:16" ht="21" customHeight="1" thickBot="1">
      <c r="A14" s="18" t="s">
        <v>177</v>
      </c>
      <c r="B14" s="40"/>
      <c r="C14" s="46"/>
      <c r="E14" s="47">
        <f>SUM(E10:E12)</f>
        <v>400000</v>
      </c>
      <c r="F14" s="3"/>
      <c r="G14" s="47">
        <f>SUM(G10:G12)</f>
        <v>21250</v>
      </c>
      <c r="H14" s="3"/>
      <c r="I14" s="47">
        <f>SUM(I10:I12)</f>
        <v>21260</v>
      </c>
      <c r="J14" s="1"/>
      <c r="K14" s="47">
        <f>SUM(K10:K12)</f>
        <v>394589</v>
      </c>
      <c r="L14" s="3"/>
      <c r="M14" s="47">
        <f>SUM(M10:M12)</f>
        <v>837099</v>
      </c>
      <c r="O14" s="5"/>
      <c r="P14" s="48"/>
    </row>
    <row r="15" spans="1:16" s="44" customFormat="1" ht="21" customHeight="1" thickTop="1">
      <c r="A15" s="42"/>
      <c r="B15" s="42"/>
      <c r="C15" s="46"/>
      <c r="E15" s="3"/>
      <c r="F15" s="3"/>
      <c r="G15" s="3"/>
      <c r="H15" s="3"/>
      <c r="I15" s="3"/>
      <c r="J15" s="1"/>
      <c r="K15" s="3"/>
      <c r="L15" s="3"/>
      <c r="M15" s="3"/>
    </row>
    <row r="16" spans="1:16" s="44" customFormat="1" ht="21" customHeight="1">
      <c r="A16" s="18" t="s">
        <v>183</v>
      </c>
      <c r="B16" s="42"/>
      <c r="C16" s="46"/>
      <c r="E16" s="2">
        <v>400000</v>
      </c>
      <c r="F16" s="2"/>
      <c r="G16" s="2">
        <v>21250</v>
      </c>
      <c r="H16" s="2"/>
      <c r="I16" s="2">
        <v>23061</v>
      </c>
      <c r="J16" s="2"/>
      <c r="K16" s="2">
        <v>388394</v>
      </c>
      <c r="L16" s="3"/>
      <c r="M16" s="3">
        <f>SUM(E16:K16)</f>
        <v>832705</v>
      </c>
    </row>
    <row r="17" spans="1:16" s="44" customFormat="1" ht="21" customHeight="1">
      <c r="A17" s="32" t="s">
        <v>104</v>
      </c>
      <c r="B17" s="42"/>
      <c r="C17" s="46"/>
      <c r="E17" s="3">
        <v>0</v>
      </c>
      <c r="F17" s="3"/>
      <c r="G17" s="3">
        <v>0</v>
      </c>
      <c r="H17" s="3"/>
      <c r="I17" s="3">
        <v>0</v>
      </c>
      <c r="J17" s="1"/>
      <c r="K17" s="3">
        <f>PL!I40</f>
        <v>7570</v>
      </c>
      <c r="L17" s="3"/>
      <c r="M17" s="3">
        <f>SUM(E17:K17)</f>
        <v>7570</v>
      </c>
    </row>
    <row r="18" spans="1:16" s="44" customFormat="1" ht="21" customHeight="1">
      <c r="A18" s="32" t="s">
        <v>102</v>
      </c>
      <c r="B18" s="42"/>
      <c r="C18" s="46"/>
      <c r="E18" s="6">
        <v>0</v>
      </c>
      <c r="F18" s="3"/>
      <c r="G18" s="6">
        <v>0</v>
      </c>
      <c r="H18" s="3"/>
      <c r="I18" s="6">
        <v>0</v>
      </c>
      <c r="J18" s="1"/>
      <c r="K18" s="6">
        <v>0</v>
      </c>
      <c r="L18" s="3"/>
      <c r="M18" s="6">
        <f>SUM(E18:K18)</f>
        <v>0</v>
      </c>
    </row>
    <row r="19" spans="1:16" s="44" customFormat="1" ht="21" customHeight="1">
      <c r="A19" s="32" t="s">
        <v>103</v>
      </c>
      <c r="B19" s="42"/>
      <c r="C19" s="46"/>
      <c r="E19" s="3">
        <f>SUM(E17:E18)</f>
        <v>0</v>
      </c>
      <c r="F19" s="3"/>
      <c r="G19" s="3">
        <f>SUM(G17:G18)</f>
        <v>0</v>
      </c>
      <c r="H19" s="3"/>
      <c r="I19" s="3">
        <f>SUM(I17:I18)</f>
        <v>0</v>
      </c>
      <c r="J19" s="1"/>
      <c r="K19" s="3">
        <f>SUM(K17:K18)</f>
        <v>7570</v>
      </c>
      <c r="L19" s="3"/>
      <c r="M19" s="3">
        <f>SUM(M17:M18)</f>
        <v>7570</v>
      </c>
    </row>
    <row r="20" spans="1:16" ht="21" customHeight="1" thickBot="1">
      <c r="A20" s="18" t="s">
        <v>184</v>
      </c>
      <c r="B20" s="40"/>
      <c r="C20" s="46"/>
      <c r="E20" s="47">
        <f>SUM(E16:E18)</f>
        <v>400000</v>
      </c>
      <c r="F20" s="3"/>
      <c r="G20" s="47">
        <f>SUM(G16:G18)</f>
        <v>21250</v>
      </c>
      <c r="H20" s="3"/>
      <c r="I20" s="47">
        <f>SUM(I16:I18)</f>
        <v>23061</v>
      </c>
      <c r="J20" s="1"/>
      <c r="K20" s="47">
        <f>SUM(K16:K18)</f>
        <v>395964</v>
      </c>
      <c r="L20" s="3"/>
      <c r="M20" s="47">
        <f>SUM(M16:M18)</f>
        <v>840275</v>
      </c>
      <c r="O20" s="5"/>
      <c r="P20" s="48"/>
    </row>
    <row r="21" spans="1:16" ht="21" customHeight="1" thickTop="1"/>
    <row r="22" spans="1:16" ht="21" customHeight="1">
      <c r="A22" s="49" t="s">
        <v>15</v>
      </c>
      <c r="B22" s="50"/>
    </row>
    <row r="37" spans="1:1" ht="21" customHeight="1">
      <c r="A37" s="42" t="s">
        <v>176</v>
      </c>
    </row>
  </sheetData>
  <mergeCells count="4">
    <mergeCell ref="I7:K7"/>
    <mergeCell ref="E6:M6"/>
    <mergeCell ref="A4:P4"/>
    <mergeCell ref="A3:P3"/>
  </mergeCells>
  <printOptions horizontalCentered="1"/>
  <pageMargins left="0.98425196850393704" right="0.196850393700787" top="0.78740157480314998" bottom="0.196850393700787" header="0.196850393700787" footer="0.196850393700787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A9618-4F5E-4BC6-9B76-B7145B74CE8B}">
  <dimension ref="A1:M78"/>
  <sheetViews>
    <sheetView showGridLines="0" tabSelected="1" view="pageBreakPreview" topLeftCell="A54" zoomScale="130" zoomScaleNormal="115" zoomScaleSheetLayoutView="130" workbookViewId="0">
      <selection activeCell="A62" sqref="A62"/>
    </sheetView>
  </sheetViews>
  <sheetFormatPr defaultColWidth="9.33203125" defaultRowHeight="21" customHeight="1"/>
  <cols>
    <col min="1" max="1" width="40.6640625" style="12" customWidth="1"/>
    <col min="2" max="2" width="1.6640625" style="12" customWidth="1"/>
    <col min="3" max="3" width="6.6640625" style="12" customWidth="1"/>
    <col min="4" max="4" width="1.6640625" style="12" customWidth="1"/>
    <col min="5" max="5" width="12.6640625" style="12" customWidth="1"/>
    <col min="6" max="6" width="1.6640625" style="12" customWidth="1"/>
    <col min="7" max="7" width="12.6640625" style="12" customWidth="1"/>
    <col min="8" max="8" width="1.6640625" style="12" customWidth="1"/>
    <col min="9" max="9" width="12.6640625" style="12" customWidth="1"/>
    <col min="10" max="10" width="1.6640625" style="12" customWidth="1"/>
    <col min="11" max="11" width="12.6640625" style="12" customWidth="1"/>
    <col min="12" max="12" width="1.6640625" style="12" customWidth="1"/>
    <col min="13" max="16384" width="9.33203125" style="12"/>
  </cols>
  <sheetData>
    <row r="1" spans="1:11" ht="21" customHeight="1">
      <c r="A1" s="11"/>
      <c r="K1" s="13" t="s">
        <v>99</v>
      </c>
    </row>
    <row r="2" spans="1:11" ht="21" customHeight="1">
      <c r="A2" s="11" t="s">
        <v>139</v>
      </c>
    </row>
    <row r="3" spans="1:11" ht="21" customHeight="1">
      <c r="A3" s="14" t="s">
        <v>119</v>
      </c>
      <c r="B3" s="15"/>
      <c r="C3" s="16"/>
      <c r="D3" s="17"/>
      <c r="E3" s="17"/>
      <c r="F3" s="17"/>
      <c r="G3" s="17"/>
      <c r="H3" s="17"/>
      <c r="I3" s="17"/>
      <c r="J3" s="17"/>
      <c r="K3" s="17"/>
    </row>
    <row r="4" spans="1:11" ht="21" customHeight="1">
      <c r="A4" s="18" t="s">
        <v>181</v>
      </c>
      <c r="B4" s="15"/>
      <c r="C4" s="16"/>
      <c r="D4" s="17"/>
      <c r="E4" s="17"/>
      <c r="F4" s="17"/>
      <c r="G4" s="17"/>
      <c r="H4" s="17"/>
      <c r="I4" s="17"/>
      <c r="J4" s="17"/>
      <c r="K4" s="17"/>
    </row>
    <row r="5" spans="1:11" ht="21" customHeight="1">
      <c r="A5" s="19"/>
      <c r="B5" s="15"/>
      <c r="C5" s="16"/>
      <c r="D5" s="17"/>
      <c r="E5" s="17"/>
      <c r="F5" s="17"/>
      <c r="G5" s="17"/>
      <c r="H5" s="17"/>
      <c r="I5" s="15"/>
      <c r="J5" s="17"/>
      <c r="K5" s="20" t="s">
        <v>98</v>
      </c>
    </row>
    <row r="6" spans="1:11" ht="21" customHeight="1">
      <c r="B6" s="21"/>
      <c r="D6" s="21"/>
      <c r="E6" s="83" t="s">
        <v>53</v>
      </c>
      <c r="F6" s="83"/>
      <c r="G6" s="83"/>
      <c r="H6" s="22"/>
      <c r="I6" s="82" t="s">
        <v>54</v>
      </c>
      <c r="J6" s="82"/>
      <c r="K6" s="82"/>
    </row>
    <row r="7" spans="1:11" ht="21" customHeight="1">
      <c r="B7" s="21"/>
      <c r="C7" s="23"/>
      <c r="D7" s="24"/>
      <c r="E7" s="25" t="s">
        <v>182</v>
      </c>
      <c r="F7" s="26"/>
      <c r="G7" s="25">
        <v>2025</v>
      </c>
      <c r="I7" s="25" t="s">
        <v>182</v>
      </c>
      <c r="J7" s="26"/>
      <c r="K7" s="25">
        <v>2025</v>
      </c>
    </row>
    <row r="8" spans="1:11" ht="21" customHeight="1">
      <c r="A8" s="14" t="s">
        <v>59</v>
      </c>
      <c r="B8" s="27"/>
      <c r="C8" s="28"/>
      <c r="D8" s="21"/>
      <c r="E8" s="29"/>
      <c r="F8" s="29"/>
      <c r="G8" s="29"/>
      <c r="H8" s="21"/>
      <c r="I8" s="29"/>
      <c r="J8" s="29"/>
      <c r="K8" s="29"/>
    </row>
    <row r="9" spans="1:11" ht="21" customHeight="1">
      <c r="A9" s="12" t="s">
        <v>150</v>
      </c>
      <c r="B9" s="21"/>
      <c r="C9" s="28"/>
      <c r="D9" s="21"/>
      <c r="E9" s="30">
        <f>PL!E22</f>
        <v>23765</v>
      </c>
      <c r="F9" s="30"/>
      <c r="G9" s="30">
        <f>PL!G22</f>
        <v>14494</v>
      </c>
      <c r="H9" s="30"/>
      <c r="I9" s="30">
        <f>PL!I22</f>
        <v>9086</v>
      </c>
      <c r="J9" s="30"/>
      <c r="K9" s="30">
        <f>PL!K22</f>
        <v>14402</v>
      </c>
    </row>
    <row r="10" spans="1:11" ht="21" customHeight="1">
      <c r="A10" s="12" t="s">
        <v>151</v>
      </c>
      <c r="B10" s="21"/>
      <c r="C10" s="28"/>
      <c r="D10" s="21"/>
      <c r="E10" s="30"/>
      <c r="F10" s="30"/>
      <c r="G10" s="30"/>
      <c r="H10" s="30"/>
      <c r="I10" s="30"/>
      <c r="J10" s="30"/>
      <c r="K10" s="30"/>
    </row>
    <row r="11" spans="1:11" ht="21" customHeight="1">
      <c r="A11" s="12" t="s">
        <v>60</v>
      </c>
      <c r="B11" s="21"/>
      <c r="C11" s="28"/>
      <c r="D11" s="21"/>
      <c r="E11" s="30"/>
      <c r="F11" s="30"/>
      <c r="G11" s="30"/>
      <c r="H11" s="30"/>
      <c r="I11" s="31"/>
      <c r="J11" s="30"/>
      <c r="K11" s="31"/>
    </row>
    <row r="12" spans="1:11" ht="21" customHeight="1">
      <c r="A12" s="32" t="s">
        <v>61</v>
      </c>
      <c r="B12" s="21"/>
      <c r="C12" s="28"/>
      <c r="D12" s="21"/>
      <c r="E12" s="33">
        <v>21278</v>
      </c>
      <c r="F12" s="30"/>
      <c r="G12" s="33">
        <v>27349</v>
      </c>
      <c r="H12" s="30"/>
      <c r="I12" s="33">
        <v>6472</v>
      </c>
      <c r="J12" s="30"/>
      <c r="K12" s="33">
        <v>6375</v>
      </c>
    </row>
    <row r="13" spans="1:11" ht="21" customHeight="1">
      <c r="A13" s="32" t="s">
        <v>180</v>
      </c>
      <c r="B13" s="21"/>
      <c r="C13" s="28"/>
      <c r="D13" s="21"/>
      <c r="E13" s="30">
        <v>-1119</v>
      </c>
      <c r="F13" s="30"/>
      <c r="G13" s="30">
        <v>-1909</v>
      </c>
      <c r="H13" s="30"/>
      <c r="I13" s="30">
        <v>-890</v>
      </c>
      <c r="J13" s="30"/>
      <c r="K13" s="30">
        <v>-529</v>
      </c>
    </row>
    <row r="14" spans="1:11" ht="21" customHeight="1">
      <c r="A14" s="12" t="s">
        <v>189</v>
      </c>
      <c r="B14" s="21"/>
      <c r="C14" s="28"/>
      <c r="D14" s="21"/>
      <c r="E14" s="30"/>
      <c r="F14" s="30"/>
      <c r="G14" s="30"/>
      <c r="H14" s="30"/>
      <c r="I14" s="30"/>
      <c r="J14" s="30"/>
      <c r="K14" s="30"/>
    </row>
    <row r="15" spans="1:11" ht="21" customHeight="1">
      <c r="A15" s="12" t="s">
        <v>190</v>
      </c>
      <c r="B15" s="21"/>
      <c r="C15" s="28"/>
      <c r="D15" s="21"/>
      <c r="E15" s="30">
        <v>231</v>
      </c>
      <c r="F15" s="30"/>
      <c r="G15" s="30">
        <v>319</v>
      </c>
      <c r="H15" s="30"/>
      <c r="I15" s="30">
        <v>0</v>
      </c>
      <c r="J15" s="30"/>
      <c r="K15" s="30">
        <v>324</v>
      </c>
    </row>
    <row r="16" spans="1:11" ht="21" customHeight="1">
      <c r="A16" s="12" t="s">
        <v>152</v>
      </c>
      <c r="B16" s="19"/>
      <c r="C16" s="28"/>
      <c r="D16" s="21"/>
      <c r="E16" s="30">
        <v>3627</v>
      </c>
      <c r="F16" s="30"/>
      <c r="G16" s="30">
        <v>878</v>
      </c>
      <c r="H16" s="30"/>
      <c r="I16" s="30">
        <v>-75</v>
      </c>
      <c r="J16" s="30"/>
      <c r="K16" s="30">
        <v>22</v>
      </c>
    </row>
    <row r="17" spans="1:11" ht="21" customHeight="1">
      <c r="A17" s="12" t="s">
        <v>164</v>
      </c>
      <c r="B17" s="19"/>
      <c r="C17" s="28"/>
      <c r="D17" s="21"/>
      <c r="E17" s="30">
        <v>1253</v>
      </c>
      <c r="F17" s="30"/>
      <c r="G17" s="30">
        <v>1150</v>
      </c>
      <c r="H17" s="30"/>
      <c r="I17" s="30">
        <v>375</v>
      </c>
      <c r="J17" s="30"/>
      <c r="K17" s="30">
        <v>372</v>
      </c>
    </row>
    <row r="18" spans="1:11" ht="21" customHeight="1">
      <c r="A18" s="12" t="s">
        <v>136</v>
      </c>
      <c r="B18" s="19"/>
      <c r="C18" s="28"/>
      <c r="D18" s="21"/>
      <c r="E18" s="30">
        <v>-102</v>
      </c>
      <c r="F18" s="30"/>
      <c r="G18" s="30">
        <v>-35</v>
      </c>
      <c r="H18" s="30"/>
      <c r="I18" s="30">
        <v>-3603</v>
      </c>
      <c r="J18" s="30"/>
      <c r="K18" s="30">
        <v>-4315</v>
      </c>
    </row>
    <row r="19" spans="1:11" ht="21" customHeight="1">
      <c r="A19" s="12" t="s">
        <v>137</v>
      </c>
      <c r="B19" s="19"/>
      <c r="C19" s="28"/>
      <c r="D19" s="21"/>
      <c r="E19" s="34">
        <v>6566</v>
      </c>
      <c r="F19" s="30"/>
      <c r="G19" s="34">
        <v>9113</v>
      </c>
      <c r="H19" s="30"/>
      <c r="I19" s="34">
        <v>3757</v>
      </c>
      <c r="J19" s="30"/>
      <c r="K19" s="34">
        <v>4462</v>
      </c>
    </row>
    <row r="20" spans="1:11" ht="21" customHeight="1">
      <c r="A20" s="32" t="s">
        <v>62</v>
      </c>
      <c r="B20" s="21"/>
      <c r="C20" s="28"/>
      <c r="D20" s="21"/>
      <c r="E20" s="31"/>
      <c r="F20" s="31"/>
      <c r="G20" s="31"/>
      <c r="H20" s="31"/>
      <c r="I20" s="31"/>
      <c r="J20" s="31"/>
      <c r="K20" s="31"/>
    </row>
    <row r="21" spans="1:11" ht="21" customHeight="1">
      <c r="A21" s="12" t="s">
        <v>63</v>
      </c>
      <c r="B21" s="21"/>
      <c r="C21" s="28"/>
      <c r="D21" s="21"/>
      <c r="E21" s="30">
        <f>SUM(E9:E19)</f>
        <v>55499</v>
      </c>
      <c r="F21" s="30"/>
      <c r="G21" s="30">
        <f>SUM(G9:G19)</f>
        <v>51359</v>
      </c>
      <c r="H21" s="30"/>
      <c r="I21" s="30">
        <f>SUM(I9:I19)</f>
        <v>15122</v>
      </c>
      <c r="J21" s="30"/>
      <c r="K21" s="30">
        <f>SUM(K9:K19)</f>
        <v>21113</v>
      </c>
    </row>
    <row r="22" spans="1:11" ht="21" customHeight="1">
      <c r="A22" s="12" t="s">
        <v>64</v>
      </c>
      <c r="B22" s="21"/>
      <c r="C22" s="28"/>
      <c r="D22" s="21"/>
      <c r="E22" s="30"/>
      <c r="F22" s="30"/>
      <c r="G22" s="30"/>
      <c r="H22" s="30"/>
      <c r="I22" s="30"/>
      <c r="J22" s="30"/>
      <c r="K22" s="30"/>
    </row>
    <row r="23" spans="1:11" ht="21" customHeight="1">
      <c r="A23" s="12" t="s">
        <v>159</v>
      </c>
      <c r="B23" s="21"/>
      <c r="C23" s="28"/>
      <c r="D23" s="21"/>
      <c r="E23" s="30">
        <v>-21810</v>
      </c>
      <c r="F23" s="30"/>
      <c r="G23" s="30">
        <v>-36862</v>
      </c>
      <c r="H23" s="30"/>
      <c r="I23" s="30">
        <v>-2636</v>
      </c>
      <c r="J23" s="30"/>
      <c r="K23" s="30">
        <v>-29269</v>
      </c>
    </row>
    <row r="24" spans="1:11" ht="21" customHeight="1">
      <c r="A24" s="12" t="s">
        <v>96</v>
      </c>
      <c r="B24" s="21"/>
      <c r="C24" s="28"/>
      <c r="D24" s="21"/>
      <c r="E24" s="30">
        <v>-8003</v>
      </c>
      <c r="F24" s="30"/>
      <c r="G24" s="30">
        <v>13625</v>
      </c>
      <c r="H24" s="30"/>
      <c r="I24" s="30">
        <v>-6122</v>
      </c>
      <c r="J24" s="30"/>
      <c r="K24" s="30">
        <v>1592</v>
      </c>
    </row>
    <row r="25" spans="1:11" ht="21" customHeight="1">
      <c r="A25" s="12" t="s">
        <v>97</v>
      </c>
      <c r="B25" s="21"/>
      <c r="C25" s="28"/>
      <c r="D25" s="21"/>
      <c r="E25" s="30">
        <v>160</v>
      </c>
      <c r="F25" s="30"/>
      <c r="G25" s="30">
        <v>-299</v>
      </c>
      <c r="H25" s="30"/>
      <c r="I25" s="30">
        <v>0</v>
      </c>
      <c r="J25" s="30"/>
      <c r="K25" s="30">
        <v>0</v>
      </c>
    </row>
    <row r="26" spans="1:11" ht="21" customHeight="1">
      <c r="A26" s="12" t="s">
        <v>65</v>
      </c>
      <c r="B26" s="21"/>
      <c r="C26" s="28"/>
      <c r="D26" s="21"/>
      <c r="E26" s="30">
        <v>10725</v>
      </c>
      <c r="F26" s="30"/>
      <c r="G26" s="30">
        <v>4241</v>
      </c>
      <c r="H26" s="30"/>
      <c r="I26" s="30">
        <v>8849</v>
      </c>
      <c r="J26" s="30"/>
      <c r="K26" s="30">
        <v>2674</v>
      </c>
    </row>
    <row r="27" spans="1:11" ht="21" customHeight="1">
      <c r="A27" s="32" t="s">
        <v>66</v>
      </c>
      <c r="B27" s="35"/>
      <c r="C27" s="28"/>
      <c r="D27" s="21"/>
      <c r="E27" s="30">
        <v>-1708</v>
      </c>
      <c r="F27" s="30"/>
      <c r="G27" s="30">
        <v>-2240</v>
      </c>
      <c r="H27" s="30"/>
      <c r="I27" s="30">
        <v>-615</v>
      </c>
      <c r="J27" s="30"/>
      <c r="K27" s="30">
        <v>-224</v>
      </c>
    </row>
    <row r="28" spans="1:11" ht="21" customHeight="1">
      <c r="A28" s="12" t="s">
        <v>179</v>
      </c>
      <c r="B28" s="21"/>
      <c r="C28" s="28"/>
      <c r="D28" s="21"/>
      <c r="E28" s="30">
        <v>0</v>
      </c>
      <c r="F28" s="30"/>
      <c r="G28" s="30">
        <v>5</v>
      </c>
      <c r="H28" s="30"/>
      <c r="I28" s="30">
        <v>0</v>
      </c>
      <c r="J28" s="30"/>
      <c r="K28" s="30">
        <v>0</v>
      </c>
    </row>
    <row r="29" spans="1:11" ht="21" customHeight="1">
      <c r="A29" s="12" t="s">
        <v>67</v>
      </c>
      <c r="B29" s="21"/>
      <c r="C29" s="28"/>
      <c r="D29" s="21"/>
      <c r="E29" s="30"/>
      <c r="F29" s="30"/>
      <c r="G29" s="30"/>
      <c r="H29" s="30"/>
      <c r="I29" s="30"/>
      <c r="J29" s="30"/>
      <c r="K29" s="30"/>
    </row>
    <row r="30" spans="1:11" ht="21" customHeight="1">
      <c r="A30" s="32" t="s">
        <v>160</v>
      </c>
      <c r="B30" s="19"/>
      <c r="C30" s="28"/>
      <c r="D30" s="21"/>
      <c r="E30" s="30">
        <v>14269</v>
      </c>
      <c r="F30" s="30"/>
      <c r="G30" s="30">
        <v>40457</v>
      </c>
      <c r="H30" s="30"/>
      <c r="I30" s="30">
        <v>-8696</v>
      </c>
      <c r="J30" s="30"/>
      <c r="K30" s="30">
        <v>23829</v>
      </c>
    </row>
    <row r="31" spans="1:11" ht="21" customHeight="1">
      <c r="A31" s="32" t="s">
        <v>111</v>
      </c>
      <c r="B31" s="19"/>
      <c r="C31" s="28"/>
      <c r="D31" s="21"/>
      <c r="E31" s="30">
        <v>-7126</v>
      </c>
      <c r="F31" s="30"/>
      <c r="G31" s="30">
        <v>-2512</v>
      </c>
      <c r="H31" s="30"/>
      <c r="I31" s="30">
        <v>0</v>
      </c>
      <c r="J31" s="30"/>
      <c r="K31" s="30">
        <v>0</v>
      </c>
    </row>
    <row r="32" spans="1:11" ht="21" customHeight="1">
      <c r="A32" s="32" t="s">
        <v>117</v>
      </c>
      <c r="B32" s="19"/>
      <c r="C32" s="28"/>
      <c r="D32" s="21"/>
      <c r="E32" s="30">
        <v>886</v>
      </c>
      <c r="F32" s="30"/>
      <c r="G32" s="30">
        <v>-171</v>
      </c>
      <c r="H32" s="30"/>
      <c r="I32" s="30">
        <v>189</v>
      </c>
      <c r="J32" s="30"/>
      <c r="K32" s="30">
        <v>0</v>
      </c>
    </row>
    <row r="33" spans="1:11" ht="21" customHeight="1">
      <c r="A33" s="32" t="s">
        <v>68</v>
      </c>
      <c r="B33" s="19"/>
      <c r="C33" s="28"/>
      <c r="D33" s="21"/>
      <c r="E33" s="34">
        <v>-936</v>
      </c>
      <c r="F33" s="30"/>
      <c r="G33" s="34">
        <v>-774</v>
      </c>
      <c r="H33" s="30"/>
      <c r="I33" s="34">
        <v>33</v>
      </c>
      <c r="J33" s="30"/>
      <c r="K33" s="34">
        <v>618</v>
      </c>
    </row>
    <row r="34" spans="1:11" ht="21" customHeight="1">
      <c r="A34" s="12" t="s">
        <v>59</v>
      </c>
      <c r="B34" s="19"/>
      <c r="C34" s="28"/>
      <c r="D34" s="21"/>
      <c r="E34" s="30">
        <f>SUM(E21:E33)</f>
        <v>41956</v>
      </c>
      <c r="F34" s="30"/>
      <c r="G34" s="30">
        <f>SUM(G21:G33)</f>
        <v>66829</v>
      </c>
      <c r="H34" s="30"/>
      <c r="I34" s="30">
        <f>SUM(I21:I33)</f>
        <v>6124</v>
      </c>
      <c r="J34" s="30"/>
      <c r="K34" s="30">
        <f>SUM(K21:K33)</f>
        <v>20333</v>
      </c>
    </row>
    <row r="35" spans="1:11" ht="21" customHeight="1">
      <c r="A35" s="32" t="s">
        <v>69</v>
      </c>
      <c r="B35" s="19"/>
      <c r="C35" s="28"/>
      <c r="D35" s="21"/>
      <c r="E35" s="30">
        <v>-5722</v>
      </c>
      <c r="F35" s="30"/>
      <c r="G35" s="30">
        <v>-8196</v>
      </c>
      <c r="H35" s="30"/>
      <c r="I35" s="30">
        <v>-3324</v>
      </c>
      <c r="J35" s="30"/>
      <c r="K35" s="30">
        <v>-4155</v>
      </c>
    </row>
    <row r="36" spans="1:11" ht="21" customHeight="1">
      <c r="A36" s="12" t="s">
        <v>70</v>
      </c>
      <c r="B36" s="21"/>
      <c r="C36" s="28"/>
      <c r="D36" s="21"/>
      <c r="E36" s="34">
        <v>-15075</v>
      </c>
      <c r="F36" s="30"/>
      <c r="G36" s="34">
        <v>-12581</v>
      </c>
      <c r="H36" s="30"/>
      <c r="I36" s="34">
        <v>-5113</v>
      </c>
      <c r="J36" s="30"/>
      <c r="K36" s="34">
        <v>-4492</v>
      </c>
    </row>
    <row r="37" spans="1:11" ht="21" customHeight="1">
      <c r="A37" s="18" t="s">
        <v>191</v>
      </c>
      <c r="B37" s="35"/>
      <c r="C37" s="28"/>
      <c r="D37" s="21"/>
      <c r="E37" s="34">
        <f>SUM(E34:E36)</f>
        <v>21159</v>
      </c>
      <c r="F37" s="30"/>
      <c r="G37" s="34">
        <f>SUM(G34:G36)</f>
        <v>46052</v>
      </c>
      <c r="H37" s="30"/>
      <c r="I37" s="34">
        <f>SUM(I34:I36)</f>
        <v>-2313</v>
      </c>
      <c r="J37" s="30"/>
      <c r="K37" s="34">
        <f>SUM(K34:K36)</f>
        <v>11686</v>
      </c>
    </row>
    <row r="38" spans="1:11" ht="21" customHeight="1">
      <c r="B38" s="21"/>
      <c r="C38" s="28"/>
      <c r="D38" s="21"/>
      <c r="E38" s="36"/>
      <c r="F38" s="36"/>
      <c r="G38" s="36"/>
      <c r="H38" s="21"/>
      <c r="I38" s="36"/>
      <c r="J38" s="36"/>
      <c r="K38" s="36"/>
    </row>
    <row r="39" spans="1:11" ht="21" customHeight="1">
      <c r="A39" s="32" t="s">
        <v>15</v>
      </c>
      <c r="B39" s="35"/>
      <c r="C39" s="28"/>
      <c r="D39" s="21"/>
      <c r="E39" s="21"/>
      <c r="F39" s="36"/>
      <c r="G39" s="21"/>
      <c r="H39" s="21"/>
      <c r="I39" s="21"/>
      <c r="J39" s="21"/>
      <c r="K39" s="21"/>
    </row>
    <row r="40" spans="1:11" ht="21" customHeight="1">
      <c r="A40" s="11"/>
      <c r="B40" s="15"/>
      <c r="C40" s="16"/>
      <c r="D40" s="17"/>
      <c r="E40" s="17"/>
      <c r="F40" s="17"/>
      <c r="G40" s="17"/>
      <c r="H40" s="17"/>
      <c r="I40" s="17"/>
      <c r="J40" s="17"/>
      <c r="K40" s="13" t="s">
        <v>99</v>
      </c>
    </row>
    <row r="41" spans="1:11" ht="21" customHeight="1">
      <c r="A41" s="11" t="s">
        <v>139</v>
      </c>
      <c r="B41" s="15"/>
      <c r="C41" s="16"/>
      <c r="D41" s="17"/>
      <c r="E41" s="17"/>
      <c r="F41" s="17"/>
      <c r="G41" s="17"/>
      <c r="H41" s="17"/>
      <c r="I41" s="17"/>
      <c r="J41" s="17"/>
      <c r="K41" s="17"/>
    </row>
    <row r="42" spans="1:11" ht="21" customHeight="1">
      <c r="A42" s="14" t="s">
        <v>118</v>
      </c>
      <c r="B42" s="17"/>
      <c r="C42" s="16"/>
      <c r="D42" s="17"/>
      <c r="E42" s="17"/>
      <c r="F42" s="17"/>
      <c r="G42" s="17"/>
      <c r="H42" s="17"/>
      <c r="I42" s="17"/>
      <c r="J42" s="17"/>
      <c r="K42" s="17"/>
    </row>
    <row r="43" spans="1:11" ht="21" customHeight="1">
      <c r="A43" s="18" t="s">
        <v>181</v>
      </c>
      <c r="B43" s="15"/>
      <c r="C43" s="16"/>
      <c r="D43" s="17"/>
      <c r="E43" s="17"/>
      <c r="F43" s="17"/>
      <c r="G43" s="17"/>
      <c r="H43" s="17"/>
      <c r="I43" s="17"/>
      <c r="J43" s="17"/>
      <c r="K43" s="17"/>
    </row>
    <row r="44" spans="1:11" ht="21" customHeight="1">
      <c r="A44" s="19"/>
      <c r="B44" s="15"/>
      <c r="C44" s="16"/>
      <c r="D44" s="17"/>
      <c r="E44" s="17"/>
      <c r="F44" s="17"/>
      <c r="G44" s="17"/>
      <c r="H44" s="17"/>
      <c r="I44" s="15"/>
      <c r="J44" s="17"/>
      <c r="K44" s="20" t="s">
        <v>98</v>
      </c>
    </row>
    <row r="45" spans="1:11" ht="21" customHeight="1">
      <c r="B45" s="21"/>
      <c r="D45" s="21"/>
      <c r="E45" s="83" t="s">
        <v>53</v>
      </c>
      <c r="F45" s="83"/>
      <c r="G45" s="83"/>
      <c r="H45" s="22"/>
      <c r="I45" s="82" t="s">
        <v>54</v>
      </c>
      <c r="J45" s="82"/>
      <c r="K45" s="82"/>
    </row>
    <row r="46" spans="1:11" ht="21" customHeight="1">
      <c r="B46" s="21"/>
      <c r="C46" s="23"/>
      <c r="D46" s="24"/>
      <c r="E46" s="25" t="s">
        <v>182</v>
      </c>
      <c r="F46" s="26"/>
      <c r="G46" s="25">
        <v>2025</v>
      </c>
      <c r="I46" s="25" t="s">
        <v>182</v>
      </c>
      <c r="J46" s="26"/>
      <c r="K46" s="25">
        <v>2025</v>
      </c>
    </row>
    <row r="47" spans="1:11" ht="21" customHeight="1">
      <c r="A47" s="14" t="s">
        <v>71</v>
      </c>
      <c r="B47" s="27"/>
      <c r="C47" s="28"/>
      <c r="D47" s="21"/>
      <c r="E47" s="36"/>
      <c r="F47" s="36"/>
      <c r="G47" s="36"/>
      <c r="H47" s="21"/>
      <c r="I47" s="36"/>
      <c r="J47" s="36"/>
      <c r="K47" s="36"/>
    </row>
    <row r="48" spans="1:11" ht="21" customHeight="1">
      <c r="A48" s="12" t="s">
        <v>138</v>
      </c>
      <c r="B48" s="27"/>
      <c r="C48" s="28"/>
      <c r="D48" s="21"/>
      <c r="E48" s="37">
        <v>-91</v>
      </c>
      <c r="F48" s="36"/>
      <c r="G48" s="37">
        <v>-45</v>
      </c>
      <c r="H48" s="36"/>
      <c r="I48" s="37">
        <v>-49</v>
      </c>
      <c r="J48" s="36"/>
      <c r="K48" s="37">
        <v>0</v>
      </c>
    </row>
    <row r="49" spans="1:11" ht="21" customHeight="1">
      <c r="A49" s="12" t="s">
        <v>192</v>
      </c>
      <c r="B49" s="27"/>
      <c r="C49" s="28"/>
      <c r="D49" s="21"/>
      <c r="E49" s="37">
        <v>-5000</v>
      </c>
      <c r="F49" s="36"/>
      <c r="G49" s="37">
        <v>0</v>
      </c>
      <c r="H49" s="36"/>
      <c r="I49" s="37">
        <v>0</v>
      </c>
      <c r="J49" s="36"/>
      <c r="K49" s="37">
        <v>0</v>
      </c>
    </row>
    <row r="50" spans="1:11" ht="21" customHeight="1">
      <c r="A50" s="12" t="s">
        <v>193</v>
      </c>
      <c r="B50" s="21"/>
      <c r="C50" s="28"/>
      <c r="D50" s="21"/>
      <c r="E50" s="30">
        <v>0</v>
      </c>
      <c r="F50" s="29"/>
      <c r="G50" s="30">
        <v>0</v>
      </c>
      <c r="H50" s="29"/>
      <c r="I50" s="30">
        <v>24700</v>
      </c>
      <c r="J50" s="29"/>
      <c r="K50" s="30">
        <v>5530</v>
      </c>
    </row>
    <row r="51" spans="1:11" ht="21" customHeight="1">
      <c r="A51" s="12" t="s">
        <v>72</v>
      </c>
      <c r="B51" s="21"/>
      <c r="C51" s="28"/>
      <c r="D51" s="21"/>
      <c r="E51" s="30">
        <v>-5778</v>
      </c>
      <c r="F51" s="29"/>
      <c r="G51" s="30">
        <v>-16198</v>
      </c>
      <c r="H51" s="29"/>
      <c r="I51" s="30">
        <v>-220</v>
      </c>
      <c r="J51" s="29"/>
      <c r="K51" s="30">
        <v>-10094</v>
      </c>
    </row>
    <row r="52" spans="1:11" ht="21" customHeight="1">
      <c r="A52" s="12" t="s">
        <v>124</v>
      </c>
      <c r="B52" s="21"/>
      <c r="C52" s="28"/>
      <c r="D52" s="21"/>
      <c r="E52" s="30">
        <v>-104</v>
      </c>
      <c r="F52" s="29"/>
      <c r="G52" s="30">
        <v>-26</v>
      </c>
      <c r="H52" s="29"/>
      <c r="I52" s="30">
        <v>0</v>
      </c>
      <c r="J52" s="29"/>
      <c r="K52" s="30">
        <v>0</v>
      </c>
    </row>
    <row r="53" spans="1:11" ht="21" customHeight="1">
      <c r="A53" s="12" t="s">
        <v>143</v>
      </c>
      <c r="B53" s="21"/>
      <c r="C53" s="28"/>
      <c r="D53" s="21"/>
      <c r="E53" s="30">
        <v>-2454</v>
      </c>
      <c r="F53" s="29"/>
      <c r="G53" s="30">
        <v>-2513</v>
      </c>
      <c r="H53" s="29"/>
      <c r="I53" s="30">
        <v>-1959</v>
      </c>
      <c r="J53" s="29"/>
      <c r="K53" s="30">
        <v>-2399</v>
      </c>
    </row>
    <row r="54" spans="1:11" ht="21" customHeight="1">
      <c r="A54" s="12" t="s">
        <v>74</v>
      </c>
      <c r="B54" s="21"/>
      <c r="C54" s="28"/>
      <c r="D54" s="21"/>
      <c r="E54" s="30">
        <v>92</v>
      </c>
      <c r="F54" s="30"/>
      <c r="G54" s="30">
        <v>45</v>
      </c>
      <c r="H54" s="30"/>
      <c r="I54" s="30">
        <v>3603</v>
      </c>
      <c r="J54" s="30"/>
      <c r="K54" s="30">
        <v>4315</v>
      </c>
    </row>
    <row r="55" spans="1:11" ht="21" customHeight="1">
      <c r="A55" s="12" t="s">
        <v>73</v>
      </c>
      <c r="B55" s="21"/>
      <c r="C55" s="28"/>
      <c r="D55" s="21"/>
      <c r="E55" s="30">
        <v>0</v>
      </c>
      <c r="F55" s="30"/>
      <c r="G55" s="30">
        <v>106</v>
      </c>
      <c r="H55" s="30"/>
      <c r="I55" s="30">
        <v>0</v>
      </c>
      <c r="J55" s="30"/>
      <c r="K55" s="30">
        <v>6</v>
      </c>
    </row>
    <row r="56" spans="1:11" ht="21" customHeight="1">
      <c r="A56" s="14" t="s">
        <v>194</v>
      </c>
      <c r="B56" s="21"/>
      <c r="C56" s="28"/>
      <c r="D56" s="21"/>
      <c r="E56" s="38">
        <f>SUM(E48:E55)</f>
        <v>-13335</v>
      </c>
      <c r="F56" s="30"/>
      <c r="G56" s="38">
        <f>SUM(G48:G55)</f>
        <v>-18631</v>
      </c>
      <c r="H56" s="30"/>
      <c r="I56" s="38">
        <f>SUM(I48:I55)</f>
        <v>26075</v>
      </c>
      <c r="J56" s="30"/>
      <c r="K56" s="38">
        <f>SUM(K48:K55)</f>
        <v>-2642</v>
      </c>
    </row>
    <row r="57" spans="1:11" ht="21" customHeight="1">
      <c r="A57" s="14" t="s">
        <v>75</v>
      </c>
      <c r="B57" s="27"/>
      <c r="C57" s="28"/>
      <c r="D57" s="21"/>
      <c r="E57" s="30"/>
      <c r="F57" s="30"/>
      <c r="G57" s="30"/>
      <c r="H57" s="30"/>
      <c r="I57" s="30"/>
      <c r="J57" s="30"/>
      <c r="K57" s="30"/>
    </row>
    <row r="58" spans="1:11" ht="21" customHeight="1">
      <c r="A58" s="32" t="s">
        <v>168</v>
      </c>
      <c r="B58" s="35"/>
      <c r="C58" s="28"/>
      <c r="D58" s="21"/>
      <c r="E58" s="30"/>
      <c r="F58" s="30"/>
      <c r="G58" s="30"/>
      <c r="H58" s="30"/>
      <c r="I58" s="30"/>
      <c r="J58" s="30"/>
      <c r="K58" s="30"/>
    </row>
    <row r="59" spans="1:11" ht="21" customHeight="1">
      <c r="A59" s="32" t="s">
        <v>167</v>
      </c>
      <c r="B59" s="35"/>
      <c r="C59" s="28"/>
      <c r="D59" s="21"/>
      <c r="E59" s="30">
        <v>17140</v>
      </c>
      <c r="F59" s="30"/>
      <c r="G59" s="30">
        <v>-6567</v>
      </c>
      <c r="H59" s="30"/>
      <c r="I59" s="30">
        <v>708</v>
      </c>
      <c r="J59" s="30"/>
      <c r="K59" s="30">
        <v>3452</v>
      </c>
    </row>
    <row r="60" spans="1:11" ht="21" customHeight="1">
      <c r="A60" s="12" t="s">
        <v>178</v>
      </c>
      <c r="B60" s="21"/>
      <c r="C60" s="28"/>
      <c r="D60" s="21"/>
      <c r="E60" s="30">
        <v>0</v>
      </c>
      <c r="F60" s="30"/>
      <c r="G60" s="30">
        <v>0</v>
      </c>
      <c r="H60" s="30"/>
      <c r="I60" s="30">
        <v>4100</v>
      </c>
      <c r="J60" s="30"/>
      <c r="K60" s="30">
        <v>-1210</v>
      </c>
    </row>
    <row r="61" spans="1:11" ht="21" customHeight="1">
      <c r="A61" s="12" t="s">
        <v>195</v>
      </c>
      <c r="B61" s="21"/>
      <c r="C61" s="28"/>
      <c r="D61" s="21"/>
      <c r="E61" s="30">
        <v>20000</v>
      </c>
      <c r="F61" s="30"/>
      <c r="G61" s="30">
        <v>0</v>
      </c>
      <c r="H61" s="30"/>
      <c r="I61" s="30">
        <v>0</v>
      </c>
      <c r="J61" s="30"/>
      <c r="K61" s="30">
        <v>0</v>
      </c>
    </row>
    <row r="62" spans="1:11" ht="21" customHeight="1">
      <c r="A62" s="32" t="s">
        <v>126</v>
      </c>
      <c r="B62" s="21"/>
      <c r="C62" s="28"/>
      <c r="D62" s="21"/>
      <c r="E62" s="30">
        <v>-24893</v>
      </c>
      <c r="F62" s="30"/>
      <c r="G62" s="30">
        <v>-32767</v>
      </c>
      <c r="H62" s="30"/>
      <c r="I62" s="30">
        <v>-11906</v>
      </c>
      <c r="J62" s="30"/>
      <c r="K62" s="30">
        <v>-18063</v>
      </c>
    </row>
    <row r="63" spans="1:11" ht="21" customHeight="1">
      <c r="A63" s="12" t="s">
        <v>187</v>
      </c>
      <c r="B63" s="21"/>
      <c r="C63" s="28"/>
      <c r="D63" s="21"/>
      <c r="E63" s="30">
        <v>-4411</v>
      </c>
      <c r="F63" s="30"/>
      <c r="G63" s="30">
        <v>-4840</v>
      </c>
      <c r="H63" s="30"/>
      <c r="I63" s="30">
        <v>-1049</v>
      </c>
      <c r="J63" s="30"/>
      <c r="K63" s="30">
        <v>-1388</v>
      </c>
    </row>
    <row r="64" spans="1:11" ht="21" customHeight="1">
      <c r="A64" s="12" t="s">
        <v>166</v>
      </c>
      <c r="B64" s="21"/>
      <c r="C64" s="28"/>
      <c r="D64" s="21"/>
      <c r="E64" s="30">
        <v>0</v>
      </c>
      <c r="F64" s="30"/>
      <c r="G64" s="30">
        <v>4163</v>
      </c>
      <c r="H64" s="30"/>
      <c r="I64" s="30">
        <v>0</v>
      </c>
      <c r="J64" s="30"/>
      <c r="K64" s="30">
        <v>4163</v>
      </c>
    </row>
    <row r="65" spans="1:13" ht="21" customHeight="1">
      <c r="A65" s="12" t="s">
        <v>188</v>
      </c>
      <c r="B65" s="21"/>
      <c r="C65" s="28"/>
      <c r="D65" s="21"/>
      <c r="E65" s="30">
        <v>-981</v>
      </c>
      <c r="F65" s="30"/>
      <c r="G65" s="30">
        <v>-193</v>
      </c>
      <c r="H65" s="30"/>
      <c r="I65" s="30">
        <v>-981</v>
      </c>
      <c r="J65" s="30"/>
      <c r="K65" s="30">
        <v>-193</v>
      </c>
    </row>
    <row r="66" spans="1:13" ht="21" customHeight="1">
      <c r="A66" s="14" t="s">
        <v>153</v>
      </c>
      <c r="B66" s="21"/>
      <c r="C66" s="28"/>
      <c r="D66" s="21"/>
      <c r="E66" s="38">
        <f>SUM(E59:E65)</f>
        <v>6855</v>
      </c>
      <c r="F66" s="30"/>
      <c r="G66" s="38">
        <f>SUM(G59:G65)</f>
        <v>-40204</v>
      </c>
      <c r="H66" s="30"/>
      <c r="I66" s="38">
        <f>SUM(I59:I65)</f>
        <v>-9128</v>
      </c>
      <c r="J66" s="30"/>
      <c r="K66" s="38">
        <f>SUM(K59:K65)</f>
        <v>-13239</v>
      </c>
    </row>
    <row r="67" spans="1:13" ht="21" customHeight="1">
      <c r="A67" s="14" t="s">
        <v>154</v>
      </c>
      <c r="B67" s="21"/>
      <c r="C67" s="28"/>
      <c r="D67" s="21"/>
      <c r="E67" s="30">
        <f>E37+E56+E66</f>
        <v>14679</v>
      </c>
      <c r="F67" s="30"/>
      <c r="G67" s="30">
        <f>G37+G56+G66</f>
        <v>-12783</v>
      </c>
      <c r="H67" s="30"/>
      <c r="I67" s="30">
        <f>I37+I56+I66</f>
        <v>14634</v>
      </c>
      <c r="J67" s="30"/>
      <c r="K67" s="30">
        <f>K37+K56+K66</f>
        <v>-4195</v>
      </c>
    </row>
    <row r="68" spans="1:13" ht="21" customHeight="1">
      <c r="A68" s="32" t="s">
        <v>101</v>
      </c>
      <c r="B68" s="19"/>
      <c r="C68" s="28"/>
      <c r="D68" s="21"/>
      <c r="E68" s="34">
        <v>10626</v>
      </c>
      <c r="F68" s="30"/>
      <c r="G68" s="34">
        <v>22941</v>
      </c>
      <c r="H68" s="30"/>
      <c r="I68" s="34">
        <v>1026</v>
      </c>
      <c r="J68" s="30"/>
      <c r="K68" s="34">
        <v>4328</v>
      </c>
    </row>
    <row r="69" spans="1:13" ht="21" customHeight="1" thickBot="1">
      <c r="A69" s="18" t="s">
        <v>100</v>
      </c>
      <c r="B69" s="35"/>
      <c r="C69" s="28"/>
      <c r="D69" s="21"/>
      <c r="E69" s="39">
        <f>SUM(E67:E68)</f>
        <v>25305</v>
      </c>
      <c r="F69" s="30"/>
      <c r="G69" s="39">
        <f>SUM(G67:G68)</f>
        <v>10158</v>
      </c>
      <c r="H69" s="30"/>
      <c r="I69" s="39">
        <f>SUM(I67:I68)</f>
        <v>15660</v>
      </c>
      <c r="J69" s="30"/>
      <c r="K69" s="39">
        <f>SUM(K67:K68)</f>
        <v>133</v>
      </c>
    </row>
    <row r="70" spans="1:13" ht="21" customHeight="1" thickTop="1">
      <c r="B70" s="21"/>
      <c r="C70" s="28"/>
      <c r="D70" s="29"/>
      <c r="E70" s="30"/>
      <c r="F70" s="30"/>
      <c r="G70" s="30"/>
      <c r="H70" s="30"/>
      <c r="I70" s="30"/>
      <c r="J70" s="30"/>
      <c r="K70" s="30"/>
      <c r="M70" s="31"/>
    </row>
    <row r="71" spans="1:13" ht="21" customHeight="1">
      <c r="A71" s="14" t="s">
        <v>86</v>
      </c>
      <c r="B71" s="35"/>
      <c r="C71" s="28"/>
      <c r="D71" s="21"/>
      <c r="E71" s="36"/>
      <c r="F71" s="36"/>
      <c r="G71" s="36"/>
      <c r="H71" s="36"/>
      <c r="I71" s="36"/>
      <c r="J71" s="21"/>
      <c r="K71" s="36"/>
    </row>
    <row r="72" spans="1:13" ht="21" customHeight="1">
      <c r="A72" s="12" t="s">
        <v>87</v>
      </c>
    </row>
    <row r="73" spans="1:13" ht="21" customHeight="1">
      <c r="A73" s="12" t="s">
        <v>132</v>
      </c>
      <c r="E73" s="30"/>
      <c r="F73" s="30"/>
      <c r="G73" s="30"/>
      <c r="H73" s="30"/>
      <c r="I73" s="30"/>
      <c r="J73" s="30"/>
      <c r="K73" s="30"/>
    </row>
    <row r="74" spans="1:13" ht="21" customHeight="1">
      <c r="A74" s="12" t="s">
        <v>133</v>
      </c>
      <c r="E74" s="30">
        <v>248</v>
      </c>
      <c r="F74" s="30"/>
      <c r="G74" s="30">
        <v>330</v>
      </c>
      <c r="H74" s="30"/>
      <c r="I74" s="30">
        <v>0</v>
      </c>
      <c r="J74" s="30"/>
      <c r="K74" s="30">
        <v>330</v>
      </c>
    </row>
    <row r="75" spans="1:13" ht="21" customHeight="1">
      <c r="A75" s="12" t="s">
        <v>128</v>
      </c>
      <c r="E75" s="30">
        <v>373</v>
      </c>
      <c r="F75" s="30"/>
      <c r="G75" s="30">
        <v>0</v>
      </c>
      <c r="H75" s="30"/>
      <c r="I75" s="30">
        <v>0</v>
      </c>
      <c r="J75" s="30"/>
      <c r="K75" s="30">
        <v>0</v>
      </c>
    </row>
    <row r="76" spans="1:13" ht="21" customHeight="1">
      <c r="A76" s="12" t="s">
        <v>112</v>
      </c>
      <c r="E76" s="30">
        <v>740</v>
      </c>
      <c r="F76" s="30"/>
      <c r="G76" s="30">
        <v>4293</v>
      </c>
      <c r="H76" s="30"/>
      <c r="I76" s="30">
        <v>962</v>
      </c>
      <c r="J76" s="30"/>
      <c r="K76" s="30">
        <v>0</v>
      </c>
    </row>
    <row r="77" spans="1:13" ht="21" customHeight="1">
      <c r="E77" s="30"/>
      <c r="F77" s="30"/>
      <c r="G77" s="30"/>
    </row>
    <row r="78" spans="1:13" ht="21" customHeight="1">
      <c r="A78" s="32" t="s">
        <v>76</v>
      </c>
    </row>
  </sheetData>
  <mergeCells count="4">
    <mergeCell ref="E45:G45"/>
    <mergeCell ref="I45:K45"/>
    <mergeCell ref="E6:G6"/>
    <mergeCell ref="I6:K6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1" manualBreakCount="1">
    <brk id="3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6496F47D57A5418E577E2B69BB43D3" ma:contentTypeVersion="4" ma:contentTypeDescription="สร้างเอกสารใหม่" ma:contentTypeScope="" ma:versionID="efc99f8b991ca674595eccdb634d9989">
  <xsd:schema xmlns:xsd="http://www.w3.org/2001/XMLSchema" xmlns:xs="http://www.w3.org/2001/XMLSchema" xmlns:p="http://schemas.microsoft.com/office/2006/metadata/properties" xmlns:ns2="4016acb9-e2c0-4233-b231-c0b93b638473" targetNamespace="http://schemas.microsoft.com/office/2006/metadata/properties" ma:root="true" ma:fieldsID="1ee6e9bf5c66408acb6c2411cbe25253" ns2:_="">
    <xsd:import namespace="4016acb9-e2c0-4233-b231-c0b93b638473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6acb9-e2c0-4233-b231-c0b93b638473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D093A4-E75E-46E8-BBBD-BD66C513B8EE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4016acb9-e2c0-4233-b231-c0b93b63847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8B73752-7F2C-4F13-971D-20794B287D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16acb9-e2c0-4233-b231-c0b93b6384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83BF36-D146-40A1-AA6E-AF7E3EA147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Duangrat Wongsaengthip</cp:lastModifiedBy>
  <cp:lastPrinted>2026-05-07T08:51:30Z</cp:lastPrinted>
  <dcterms:created xsi:type="dcterms:W3CDTF">1999-07-15T03:34:32Z</dcterms:created>
  <dcterms:modified xsi:type="dcterms:W3CDTF">2026-05-07T08:51:35Z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0x0101005B6496F47D57A5418E577E2B69BB43D3</vt:lpwstr>
  </property>
</Properties>
</file>