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2026\Q1\MGI\Part หน้า\AUR\งบการเงิน R\"/>
    </mc:Choice>
  </mc:AlternateContent>
  <xr:revisionPtr revIDLastSave="0" documentId="13_ncr:1_{1CE1B8A8-CB91-4A4E-8795-E839832C8E7D}" xr6:coauthVersionLast="47" xr6:coauthVersionMax="47" xr10:uidLastSave="{00000000-0000-0000-0000-000000000000}"/>
  <bookViews>
    <workbookView xWindow="-108" yWindow="-108" windowWidth="23256" windowHeight="12456" activeTab="4" xr2:uid="{4119BF97-5698-454F-B36F-3CCFAAAAC565}"/>
  </bookViews>
  <sheets>
    <sheet name="BS" sheetId="1" r:id="rId1"/>
    <sheet name="PL" sheetId="2" r:id="rId2"/>
    <sheet name="CE Conso" sheetId="5" r:id="rId3"/>
    <sheet name="CE กิจการ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2">[107]!Equity_Del_Item</definedName>
    <definedName name="Equity_Del_Item" localSheetId="3">[107]!Equity_Del_Item</definedName>
    <definedName name="Equity_Del_Item">[107]!Equity_Del_Item</definedName>
    <definedName name="Equity_Ins_Item" localSheetId="2">[107]!Equity_Ins_Item</definedName>
    <definedName name="Equity_Ins_Item" localSheetId="3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2">[125]!Macro12</definedName>
    <definedName name="Macro12" localSheetId="3">[125]!Macro12</definedName>
    <definedName name="Macro12">[125]!Macro12</definedName>
    <definedName name="Macro13" localSheetId="2">[125]!Macro13</definedName>
    <definedName name="Macro13" localSheetId="3">[125]!Macro13</definedName>
    <definedName name="Macro13">[125]!Macro13</definedName>
    <definedName name="Macro19" localSheetId="2">[125]!Macro19</definedName>
    <definedName name="Macro19" localSheetId="3">[125]!Macro19</definedName>
    <definedName name="Macro19">[125]!Macro19</definedName>
    <definedName name="Macro21" localSheetId="2">[125]!Macro21</definedName>
    <definedName name="Macro21" localSheetId="3">[125]!Macro21</definedName>
    <definedName name="Macro21">[125]!Macro21</definedName>
    <definedName name="Macro22" localSheetId="2">[125]!Macro22</definedName>
    <definedName name="Macro22" localSheetId="3">[125]!Macro22</definedName>
    <definedName name="Macro22">[125]!Macro22</definedName>
    <definedName name="Macro24" localSheetId="2">[126]!Macro24</definedName>
    <definedName name="Macro24" localSheetId="3">[126]!Macro24</definedName>
    <definedName name="Macro24">[126]!Macro24</definedName>
    <definedName name="Macro25" localSheetId="2">[126]!Macro25</definedName>
    <definedName name="Macro25" localSheetId="3">[126]!Macro25</definedName>
    <definedName name="Macro25">[126]!Macro25</definedName>
    <definedName name="Macro26" localSheetId="2">[126]!Macro26</definedName>
    <definedName name="Macro26" localSheetId="3">[126]!Macro26</definedName>
    <definedName name="Macro26">[126]!Macro26</definedName>
    <definedName name="Macro27" localSheetId="2">[126]!Macro27</definedName>
    <definedName name="Macro27" localSheetId="3">[126]!Macro27</definedName>
    <definedName name="Macro27">[126]!Macro27</definedName>
    <definedName name="Macro28" localSheetId="2">[126]!Macro28</definedName>
    <definedName name="Macro28" localSheetId="3">[126]!Macro28</definedName>
    <definedName name="Macro28">[126]!Macro28</definedName>
    <definedName name="Macro29" localSheetId="2">[126]!Macro29</definedName>
    <definedName name="Macro29" localSheetId="3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2">[134]!NCode</definedName>
    <definedName name="NCode" localSheetId="3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BS!$A$1:$K$119</definedName>
    <definedName name="_xlnm.Print_Area" localSheetId="2">'CE Conso'!$A$1:$T$25</definedName>
    <definedName name="_xlnm.Print_Area" localSheetId="3">'CE กิจการ'!$A$1:$Q$27</definedName>
    <definedName name="_xlnm.Print_Area" localSheetId="4">CF!$A$1:$N$93</definedName>
    <definedName name="_xlnm.Print_Area" localSheetId="1">PL!$A$1:$K$84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2">[107]Sheet1!validate_Equity_Data</definedName>
    <definedName name="validate_Equity_Data" localSheetId="3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5" l="1"/>
  <c r="R22" i="5"/>
  <c r="N56" i="6"/>
  <c r="H27" i="6"/>
  <c r="A4" i="6"/>
  <c r="A4" i="4"/>
  <c r="R23" i="5"/>
  <c r="N22" i="5"/>
  <c r="N23" i="5" s="1"/>
  <c r="L22" i="5"/>
  <c r="L23" i="5" s="1"/>
  <c r="J22" i="5"/>
  <c r="J23" i="5" s="1"/>
  <c r="H22" i="5"/>
  <c r="F22" i="5"/>
  <c r="F23" i="5" s="1"/>
  <c r="D22" i="5"/>
  <c r="D23" i="5" s="1"/>
  <c r="T13" i="5"/>
  <c r="D66" i="2"/>
  <c r="F66" i="2"/>
  <c r="H66" i="2"/>
  <c r="J66" i="2"/>
  <c r="A54" i="2"/>
  <c r="I64" i="1"/>
  <c r="G64" i="1"/>
  <c r="K29" i="1"/>
  <c r="I29" i="1"/>
  <c r="G29" i="1"/>
  <c r="E29" i="1"/>
  <c r="P22" i="5" l="1"/>
  <c r="P23" i="5" s="1"/>
  <c r="H23" i="5"/>
  <c r="T23" i="5" l="1"/>
  <c r="H74" i="6" l="1"/>
  <c r="H67" i="6"/>
  <c r="J67" i="6"/>
  <c r="L67" i="6"/>
  <c r="N67" i="6"/>
  <c r="A55" i="6"/>
  <c r="H39" i="6"/>
  <c r="N74" i="6"/>
  <c r="N27" i="6"/>
  <c r="N39" i="6" s="1"/>
  <c r="N43" i="6" s="1"/>
  <c r="L74" i="6"/>
  <c r="L27" i="6"/>
  <c r="L39" i="6" s="1"/>
  <c r="L43" i="6" s="1"/>
  <c r="J74" i="6"/>
  <c r="J27" i="6"/>
  <c r="J39" i="6" s="1"/>
  <c r="J43" i="6" s="1"/>
  <c r="D20" i="2"/>
  <c r="D37" i="2"/>
  <c r="D38" i="2" s="1"/>
  <c r="J14" i="2"/>
  <c r="J20" i="2"/>
  <c r="E64" i="1"/>
  <c r="F14" i="2"/>
  <c r="F20" i="2"/>
  <c r="H14" i="2"/>
  <c r="H20" i="2"/>
  <c r="R16" i="5"/>
  <c r="R17" i="5" s="1"/>
  <c r="R27" i="5" s="1"/>
  <c r="E103" i="1"/>
  <c r="E105" i="1" s="1"/>
  <c r="K103" i="1"/>
  <c r="K64" i="1"/>
  <c r="I103" i="1"/>
  <c r="I105" i="1" s="1"/>
  <c r="D14" i="2"/>
  <c r="L16" i="5"/>
  <c r="D16" i="5"/>
  <c r="F16" i="5"/>
  <c r="H16" i="5"/>
  <c r="H17" i="5" s="1"/>
  <c r="H27" i="5" s="1"/>
  <c r="J37" i="2"/>
  <c r="J38" i="2" s="1"/>
  <c r="F37" i="2"/>
  <c r="F38" i="2" s="1"/>
  <c r="N16" i="4"/>
  <c r="L16" i="4"/>
  <c r="L17" i="4" s="1"/>
  <c r="H16" i="4"/>
  <c r="H17" i="4" s="1"/>
  <c r="F16" i="4"/>
  <c r="F17" i="4" s="1"/>
  <c r="F29" i="4" s="1"/>
  <c r="D16" i="4"/>
  <c r="D17" i="4" s="1"/>
  <c r="D23" i="4" s="1"/>
  <c r="D30" i="4" s="1"/>
  <c r="E58" i="1"/>
  <c r="Q65" i="1"/>
  <c r="K18" i="1"/>
  <c r="K30" i="1" s="1"/>
  <c r="K58" i="1"/>
  <c r="G18" i="1"/>
  <c r="G30" i="1" s="1"/>
  <c r="G58" i="1"/>
  <c r="E18" i="1"/>
  <c r="E30" i="1" s="1"/>
  <c r="D21" i="2" l="1"/>
  <c r="D25" i="2" s="1"/>
  <c r="D27" i="2" s="1"/>
  <c r="N75" i="6"/>
  <c r="N77" i="6" s="1"/>
  <c r="H43" i="6"/>
  <c r="H75" i="6" s="1"/>
  <c r="H77" i="6" s="1"/>
  <c r="J75" i="6"/>
  <c r="J77" i="6" s="1"/>
  <c r="L75" i="6"/>
  <c r="L77" i="6" s="1"/>
  <c r="H23" i="4"/>
  <c r="F23" i="4"/>
  <c r="F30" i="4" s="1"/>
  <c r="N17" i="4"/>
  <c r="N29" i="4" s="1"/>
  <c r="L29" i="4"/>
  <c r="H30" i="4"/>
  <c r="H29" i="4"/>
  <c r="L23" i="4"/>
  <c r="L30" i="4" s="1"/>
  <c r="D29" i="4"/>
  <c r="D17" i="5"/>
  <c r="D27" i="5" s="1"/>
  <c r="F17" i="5"/>
  <c r="F27" i="5" s="1"/>
  <c r="L17" i="5"/>
  <c r="L27" i="5" s="1"/>
  <c r="J21" i="2"/>
  <c r="J25" i="2" s="1"/>
  <c r="J27" i="2" s="1"/>
  <c r="F21" i="2"/>
  <c r="F25" i="2" s="1"/>
  <c r="F27" i="2" s="1"/>
  <c r="F40" i="2" s="1"/>
  <c r="F67" i="2" s="1"/>
  <c r="F65" i="2" s="1"/>
  <c r="H37" i="2"/>
  <c r="H38" i="2" s="1"/>
  <c r="H21" i="2"/>
  <c r="H25" i="2" s="1"/>
  <c r="H27" i="2" s="1"/>
  <c r="H62" i="2" s="1"/>
  <c r="J40" i="2"/>
  <c r="J67" i="2" s="1"/>
  <c r="J65" i="2" s="1"/>
  <c r="J62" i="2"/>
  <c r="D40" i="2"/>
  <c r="D67" i="2" s="1"/>
  <c r="D65" i="2" s="1"/>
  <c r="D62" i="2"/>
  <c r="N16" i="5"/>
  <c r="N17" i="5" s="1"/>
  <c r="N27" i="5" s="1"/>
  <c r="K65" i="1"/>
  <c r="G65" i="1"/>
  <c r="E65" i="1"/>
  <c r="E106" i="1" s="1"/>
  <c r="E120" i="1" s="1"/>
  <c r="I58" i="1"/>
  <c r="I65" i="1" s="1"/>
  <c r="I106" i="1" s="1"/>
  <c r="I18" i="1"/>
  <c r="I30" i="1" s="1"/>
  <c r="G103" i="1"/>
  <c r="G105" i="1" s="1"/>
  <c r="K105" i="1"/>
  <c r="K106" i="1" s="1"/>
  <c r="G106" i="1" l="1"/>
  <c r="H40" i="2"/>
  <c r="H67" i="2" s="1"/>
  <c r="H65" i="2" s="1"/>
  <c r="F62" i="2"/>
  <c r="N23" i="4"/>
  <c r="N30" i="4" s="1"/>
  <c r="J16" i="5"/>
  <c r="P16" i="4"/>
  <c r="P17" i="4" s="1"/>
  <c r="J16" i="4"/>
  <c r="J17" i="4" s="1"/>
  <c r="I120" i="1"/>
  <c r="G120" i="1"/>
  <c r="K120" i="1"/>
  <c r="P29" i="4" l="1"/>
  <c r="P16" i="5"/>
  <c r="J23" i="4"/>
  <c r="J30" i="4" s="1"/>
  <c r="J29" i="4"/>
  <c r="P23" i="4"/>
  <c r="P30" i="4" s="1"/>
  <c r="J17" i="5" l="1"/>
  <c r="J27" i="5" s="1"/>
  <c r="T16" i="5"/>
  <c r="P17" i="5" l="1"/>
  <c r="P27" i="5" s="1"/>
  <c r="T17" i="5"/>
  <c r="T27" i="5" s="1"/>
</calcChain>
</file>

<file path=xl/sharedStrings.xml><?xml version="1.0" encoding="utf-8"?>
<sst xmlns="http://schemas.openxmlformats.org/spreadsheetml/2006/main" count="323" uniqueCount="205">
  <si>
    <t>2568</t>
  </si>
  <si>
    <t>2567</t>
  </si>
  <si>
    <t>Miss Grand International Public Company Limited and its subsidiary</t>
  </si>
  <si>
    <t xml:space="preserve">Statement of financial position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</si>
  <si>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</si>
  <si>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</si>
  <si>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</si>
  <si>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</si>
  <si>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</si>
  <si>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</si>
  <si>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</si>
  <si>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</si>
  <si>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Advance payment for goods</t>
  </si>
  <si>
    <t>Prepaid expenses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</si>
  <si>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</si>
  <si>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</si>
  <si>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</si>
  <si>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</si>
  <si>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</si>
  <si>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</si>
  <si>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in joint venture</t>
  </si>
  <si>
    <t>Property, plant and equipment</t>
  </si>
  <si>
    <t>Intangible assets</t>
  </si>
  <si>
    <t>Deferred tax assets</t>
  </si>
  <si>
    <t>Other non-current assets</t>
  </si>
  <si>
    <t>Right-of-use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</si>
  <si>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</si>
  <si>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</si>
  <si>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</si>
  <si>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</si>
  <si>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</si>
  <si>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</si>
  <si>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Short-term loans from related parties</t>
  </si>
  <si>
    <t>Income tax payable</t>
  </si>
  <si>
    <t>Current portion of deferred revenue</t>
  </si>
  <si>
    <t>Other current liabilities</t>
  </si>
  <si>
    <t>Total current liabilities</t>
  </si>
  <si>
    <t>Non-current liabilities</t>
  </si>
  <si>
    <t>Lease liabilities</t>
  </si>
  <si>
    <t>Deferred revenue - net portion due within one year</t>
  </si>
  <si>
    <t>Non-current provisions for employee benefits</t>
  </si>
  <si>
    <t>Total non-current liabilities</t>
  </si>
  <si>
    <t>Total liabilities</t>
  </si>
  <si>
    <t>Liabilities and shareholders' equity (continued)</t>
  </si>
  <si>
    <t>Share capital</t>
  </si>
  <si>
    <t xml:space="preserve">   Registered</t>
  </si>
  <si>
    <t xml:space="preserve">      294,000,000 ordinary shares of Baht 0.5 each</t>
  </si>
  <si>
    <t xml:space="preserve">   Issued and fully paid up</t>
  </si>
  <si>
    <t xml:space="preserve">      210,000,000 ordinary shares of Baht 0.5 each</t>
  </si>
  <si>
    <t>Share premium</t>
  </si>
  <si>
    <t>Shareholders' equity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</si>
  <si>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</si>
  <si>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</si>
  <si>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</si>
  <si>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</si>
  <si>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</si>
  <si>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</si>
  <si>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</si>
  <si>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</si>
  <si>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</si>
  <si>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</si>
  <si>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</si>
  <si>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</si>
  <si>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Other income</t>
  </si>
  <si>
    <t>Total revenues</t>
  </si>
  <si>
    <t>Expenses</t>
  </si>
  <si>
    <t>Cost of sales</t>
  </si>
  <si>
    <t>Cost of services</t>
  </si>
  <si>
    <t xml:space="preserve">Distribution expenses    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</si>
  <si>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</si>
  <si>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</si>
  <si>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</si>
  <si>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</si>
  <si>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</si>
  <si>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</si>
  <si>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</si>
  <si>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</si>
  <si>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 - Actuarial gain(loss)</t>
  </si>
  <si>
    <t>Other comprehensive income(loss):</t>
  </si>
  <si>
    <t xml:space="preserve">   to profit or loss in subsequent periods </t>
  </si>
  <si>
    <t>Other comprehensive income not be reclassified</t>
  </si>
  <si>
    <t>Loss on changes in value of equity investments</t>
  </si>
  <si>
    <t>Statement of comprehensive income (continued)</t>
  </si>
  <si>
    <t xml:space="preserve">   designated at fair value through other comprehensive</t>
  </si>
  <si>
    <t>   income - net of income tax</t>
  </si>
  <si>
    <t>   to profit or loss in subsequent periods - net of income tax</t>
  </si>
  <si>
    <t>Basic earnings per share (Baht)</t>
  </si>
  <si>
    <t>Diluted earnings per share (Baht)</t>
  </si>
  <si>
    <t>Equity holders of the Company</t>
  </si>
  <si>
    <t>Total comprehensive income (loss) attributable to</t>
  </si>
  <si>
    <t>Statement of changes in shareholders' equity</t>
  </si>
  <si>
    <t>Dividend paid</t>
  </si>
  <si>
    <t>Issued and</t>
  </si>
  <si>
    <t xml:space="preserve"> paid up</t>
  </si>
  <si>
    <t>share capital</t>
  </si>
  <si>
    <t>Share</t>
  </si>
  <si>
    <t>premium</t>
  </si>
  <si>
    <t>Appropriated -</t>
  </si>
  <si>
    <t>statutory reserve</t>
  </si>
  <si>
    <t>Unappropriated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</si>
  <si>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</si>
  <si>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</si>
  <si>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</si>
  <si>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</si>
  <si>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</si>
  <si>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</si>
  <si>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</si>
  <si>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</si>
  <si>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Total</t>
  </si>
  <si>
    <t>Statement of changes in shareholders' equity  (continued)</t>
  </si>
  <si>
    <t>Balance as at 1 January 2025</t>
  </si>
  <si>
    <t>Non-controlling</t>
  </si>
  <si>
    <t>interests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</si>
  <si>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</si>
  <si>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</si>
  <si>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</si>
  <si>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</si>
  <si>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</si>
  <si>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</si>
  <si>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(loss) on disposal of equipment</t>
  </si>
  <si>
    <t xml:space="preserve">   Gain (loss) on disposal of intangible assets</t>
  </si>
  <si>
    <t xml:space="preserve">   Non-current provisions for employee benefits</t>
  </si>
  <si>
    <t xml:space="preserve">   Expected credit losses (reversal)</t>
  </si>
  <si>
    <t xml:space="preserve">      net realisable value</t>
  </si>
  <si>
    <t xml:space="preserve">   Gain on fair value measurement of </t>
  </si>
  <si>
    <t xml:space="preserve">      other current financial assets</t>
  </si>
  <si>
    <t xml:space="preserve">   Finance income</t>
  </si>
  <si>
    <t xml:space="preserve">   Finance expense</t>
  </si>
  <si>
    <t xml:space="preserve">Profit from operating activities before changes in </t>
  </si>
  <si>
    <t xml:space="preserve">   operating assets and liabilities</t>
  </si>
  <si>
    <t>Operating assets (increase) decrease:</t>
  </si>
  <si>
    <t xml:space="preserve">   Trade and other current receivables</t>
  </si>
  <si>
    <t xml:space="preserve">   Inventories</t>
  </si>
  <si>
    <t xml:space="preserve">   Advance payment for goods</t>
  </si>
  <si>
    <t xml:space="preserve">   Prepaid expenses</t>
  </si>
  <si>
    <t xml:space="preserve">   Other current assets</t>
  </si>
  <si>
    <t>Operating liabilities increase (decrease)</t>
  </si>
  <si>
    <t xml:space="preserve">   Trade and other current payables</t>
  </si>
  <si>
    <t xml:space="preserve">   Deferred revenue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</si>
  <si>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</si>
  <si>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</si>
  <si>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</si>
  <si>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</si>
  <si>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</si>
  <si>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Net cash from (used in) operating activities</t>
  </si>
  <si>
    <t>Cash flow statement (continued)</t>
  </si>
  <si>
    <t xml:space="preserve">Cash flows from investing activities </t>
  </si>
  <si>
    <t>Decrease (increase) in other current financial assets</t>
  </si>
  <si>
    <t>Cash paid for acquisitions of equipment</t>
  </si>
  <si>
    <t>Cash paid for acquisitions of intangible assets</t>
  </si>
  <si>
    <t>Cash paid for investment in joint venture</t>
  </si>
  <si>
    <t>Cash paid for investment in subsidiary</t>
  </si>
  <si>
    <t>Decrease (increase) in other non-current assets</t>
  </si>
  <si>
    <t xml:space="preserve">Decrease in other non-current financial assets </t>
  </si>
  <si>
    <t>Net cash used in investing activities</t>
  </si>
  <si>
    <t>Cash flows from financing activities</t>
  </si>
  <si>
    <t>Cash received from short-term loans from related parties</t>
  </si>
  <si>
    <t>Cash paid for short-term loans from related parties</t>
  </si>
  <si>
    <t>Cash paid for lease liabilities</t>
  </si>
  <si>
    <t>Net cash from (used in) financing activities</t>
  </si>
  <si>
    <t>Net increase (decrease) in cash and cash equivalents</t>
  </si>
  <si>
    <t>Supplemental cash flows information</t>
  </si>
  <si>
    <t>Non-cash transactions in investing activities</t>
  </si>
  <si>
    <t xml:space="preserve">   Increase in accounts payable for equipment purchases</t>
  </si>
  <si>
    <t xml:space="preserve">   Increase in account payable - intangible assets</t>
  </si>
  <si>
    <t xml:space="preserve">   The right-of-use assets increased (decreased) as a result of remeasurement</t>
  </si>
  <si>
    <t xml:space="preserve">      New lease agreements and lease modifications</t>
  </si>
  <si>
    <t>Non-cash transactions in financing activities</t>
  </si>
  <si>
    <t xml:space="preserve">   The lease liabilities increased (decreased) as a result of remeasurement</t>
  </si>
  <si>
    <t>Allowance for impairment of investment</t>
  </si>
  <si>
    <t>Impairment loss on intangible assets</t>
  </si>
  <si>
    <t>Cash and cash equivalents at beginning of year</t>
  </si>
  <si>
    <t>Capital contribution from non-controlling interests in a subsidiary</t>
  </si>
  <si>
    <t>Basic earnings per share</t>
  </si>
  <si>
    <t>Revenues from sales of goods</t>
  </si>
  <si>
    <t xml:space="preserve">Revenue from rendering of services </t>
  </si>
  <si>
    <t xml:space="preserve">   Non-current portion of pageant license</t>
  </si>
  <si>
    <t>Non-current portion of pageant license</t>
  </si>
  <si>
    <t>(Unit: Thousand Baht)</t>
  </si>
  <si>
    <t>31 March 2026</t>
  </si>
  <si>
    <t>31 December 2025</t>
  </si>
  <si>
    <t>(Unaudited</t>
  </si>
  <si>
    <t>but reviewed)</t>
  </si>
  <si>
    <t>(Audited)</t>
  </si>
  <si>
    <t>The accompanying condensed notes to interim financial information are an integral part of the financial information.</t>
  </si>
  <si>
    <t>As at 31 March 2026</t>
  </si>
  <si>
    <t>Other non-current provisions</t>
  </si>
  <si>
    <t>Current portion of lease liabilities</t>
  </si>
  <si>
    <t>(Unaudited but reviewed)</t>
  </si>
  <si>
    <t>For the three-month period ended 31 March 2026</t>
  </si>
  <si>
    <t>(Unit: Thousand Baht except earnings</t>
  </si>
  <si>
    <t xml:space="preserve"> per share expressed in Baht)</t>
  </si>
  <si>
    <t>Other comprehensive income (loss) for the period</t>
  </si>
  <si>
    <t>Total comprehensive income (loss) for the period</t>
  </si>
  <si>
    <t>Profit (loss) for the period attributable to</t>
  </si>
  <si>
    <t>Other comprehensive income for the period</t>
  </si>
  <si>
    <t>Total comprehensive income for the period</t>
  </si>
  <si>
    <t>Balance as at 31 March 2026</t>
  </si>
  <si>
    <t>Balance as at 1 January 2026</t>
  </si>
  <si>
    <t>Balance as at 31 March 2025</t>
  </si>
  <si>
    <t xml:space="preserve">   Insurance in accounts payable for building</t>
  </si>
  <si>
    <t>Cash and cash equivalents at end of year ( Note 3 )</t>
  </si>
  <si>
    <t>Share of profit (loss) from investment in joint venture</t>
  </si>
  <si>
    <t xml:space="preserve">   Share of loss (profit) from investment in joint venture</t>
  </si>
  <si>
    <t xml:space="preserve">   (Reversal) reduction of cost of inventories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</si>
</sst>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?_);_(@_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5"/>
      <name val="Angsana New"/>
      <family val="1"/>
    </font>
    <font>
      <sz val="8"/>
      <name val="Arial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trike/>
      <sz val="15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10" fontId="7" fillId="0" borderId="0" xfId="2" applyNumberFormat="1" applyFont="1" applyFill="1"/>
    <xf numFmtId="43" fontId="7" fillId="0" borderId="0" xfId="1" applyFont="1" applyFill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 applyBorder="1"/>
    <xf numFmtId="41" fontId="7" fillId="0" borderId="1" xfId="1" applyNumberFormat="1" applyFont="1" applyFill="1" applyBorder="1"/>
    <xf numFmtId="164" fontId="7" fillId="0" borderId="0" xfId="1" quotePrefix="1" applyNumberFormat="1" applyFont="1" applyFill="1" applyAlignment="1">
      <alignment horizontal="center"/>
    </xf>
    <xf numFmtId="164" fontId="7" fillId="0" borderId="0" xfId="1" applyNumberFormat="1" applyFont="1" applyFill="1" applyBorder="1"/>
    <xf numFmtId="43" fontId="7" fillId="0" borderId="0" xfId="1" applyFont="1" applyFill="1" applyBorder="1"/>
    <xf numFmtId="41" fontId="7" fillId="0" borderId="3" xfId="1" applyNumberFormat="1" applyFont="1" applyFill="1" applyBorder="1"/>
    <xf numFmtId="41" fontId="7" fillId="0" borderId="8" xfId="1" applyNumberFormat="1" applyFont="1" applyFill="1" applyBorder="1" applyAlignment="1"/>
    <xf numFmtId="41" fontId="7" fillId="0" borderId="9" xfId="1" applyNumberFormat="1" applyFont="1" applyFill="1" applyBorder="1" applyAlignment="1"/>
    <xf numFmtId="43" fontId="7" fillId="0" borderId="0" xfId="1" applyFont="1" applyFill="1" applyAlignment="1"/>
    <xf numFmtId="41" fontId="7" fillId="0" borderId="0" xfId="1" applyNumberFormat="1" applyFont="1" applyFill="1" applyAlignment="1"/>
    <xf numFmtId="167" fontId="7" fillId="0" borderId="4" xfId="4" applyNumberFormat="1" applyFont="1" applyBorder="1"/>
    <xf numFmtId="167" fontId="7" fillId="0" borderId="0" xfId="4" applyNumberFormat="1" applyFont="1"/>
    <xf numFmtId="167" fontId="7" fillId="0" borderId="0" xfId="4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43" fontId="7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Continuous"/>
    </xf>
    <xf numFmtId="0" fontId="4" fillId="0" borderId="0" xfId="0" applyFont="1"/>
    <xf numFmtId="37" fontId="7" fillId="0" borderId="0" xfId="3" applyNumberFormat="1" applyFont="1"/>
    <xf numFmtId="43" fontId="7" fillId="0" borderId="0" xfId="3" applyNumberFormat="1" applyFont="1"/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164" fontId="7" fillId="0" borderId="0" xfId="0" applyNumberFormat="1" applyFont="1"/>
    <xf numFmtId="43" fontId="7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37" fontId="7" fillId="0" borderId="0" xfId="0" applyNumberFormat="1" applyFont="1"/>
    <xf numFmtId="37" fontId="7" fillId="0" borderId="0" xfId="0" quotePrefix="1" applyNumberFormat="1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left"/>
    </xf>
    <xf numFmtId="41" fontId="7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43" fontId="11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166" fontId="7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7" fillId="0" borderId="5" xfId="0" applyFont="1" applyBorder="1" applyAlignment="1">
      <alignment wrapText="1"/>
    </xf>
    <xf numFmtId="37" fontId="7" fillId="0" borderId="0" xfId="7" applyNumberFormat="1" applyFont="1" applyAlignment="1">
      <alignment horizontal="center"/>
    </xf>
    <xf numFmtId="37" fontId="7" fillId="0" borderId="0" xfId="7" applyNumberFormat="1" applyFont="1"/>
    <xf numFmtId="37" fontId="7" fillId="0" borderId="0" xfId="7" applyNumberFormat="1" applyFont="1" applyAlignment="1">
      <alignment horizontal="right"/>
    </xf>
    <xf numFmtId="0" fontId="4" fillId="0" borderId="0" xfId="7" applyFont="1"/>
    <xf numFmtId="0" fontId="4" fillId="0" borderId="0" xfId="7" applyFont="1" applyAlignment="1">
      <alignment horizontal="center"/>
    </xf>
    <xf numFmtId="37" fontId="7" fillId="0" borderId="0" xfId="7" applyNumberFormat="1" applyFont="1" applyAlignment="1">
      <alignment horizontal="left"/>
    </xf>
    <xf numFmtId="38" fontId="7" fillId="0" borderId="0" xfId="7" applyNumberFormat="1" applyFont="1" applyAlignment="1">
      <alignment horizontal="right"/>
    </xf>
    <xf numFmtId="37" fontId="7" fillId="0" borderId="1" xfId="7" applyNumberFormat="1" applyFont="1" applyBorder="1" applyAlignment="1">
      <alignment horizontal="center"/>
    </xf>
    <xf numFmtId="38" fontId="7" fillId="0" borderId="1" xfId="7" applyNumberFormat="1" applyFont="1" applyBorder="1" applyAlignment="1">
      <alignment horizontal="right"/>
    </xf>
    <xf numFmtId="0" fontId="7" fillId="0" borderId="0" xfId="7" applyFont="1"/>
    <xf numFmtId="0" fontId="7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0" fontId="7" fillId="0" borderId="2" xfId="7" applyFont="1" applyBorder="1" applyAlignment="1">
      <alignment horizontal="center"/>
    </xf>
    <xf numFmtId="40" fontId="7" fillId="0" borderId="0" xfId="7" applyNumberFormat="1" applyFont="1"/>
    <xf numFmtId="41" fontId="7" fillId="0" borderId="0" xfId="7" applyNumberFormat="1" applyFont="1" applyAlignment="1">
      <alignment horizontal="right"/>
    </xf>
    <xf numFmtId="41" fontId="7" fillId="0" borderId="0" xfId="7" applyNumberFormat="1" applyFont="1"/>
    <xf numFmtId="38" fontId="7" fillId="0" borderId="0" xfId="7" applyNumberFormat="1" applyFont="1"/>
    <xf numFmtId="41" fontId="7" fillId="0" borderId="0" xfId="4" applyNumberFormat="1" applyFont="1"/>
    <xf numFmtId="38" fontId="7" fillId="0" borderId="0" xfId="4" applyNumberFormat="1" applyFont="1"/>
    <xf numFmtId="41" fontId="7" fillId="0" borderId="1" xfId="7" applyNumberFormat="1" applyFont="1" applyBorder="1" applyAlignment="1">
      <alignment horizontal="right"/>
    </xf>
    <xf numFmtId="41" fontId="7" fillId="0" borderId="1" xfId="7" applyNumberFormat="1" applyFont="1" applyBorder="1"/>
    <xf numFmtId="40" fontId="4" fillId="0" borderId="0" xfId="7" applyNumberFormat="1" applyFont="1"/>
    <xf numFmtId="41" fontId="7" fillId="0" borderId="2" xfId="7" applyNumberFormat="1" applyFont="1" applyBorder="1" applyAlignment="1">
      <alignment horizontal="right"/>
    </xf>
    <xf numFmtId="37" fontId="4" fillId="0" borderId="0" xfId="7" applyNumberFormat="1" applyFont="1"/>
    <xf numFmtId="37" fontId="4" fillId="0" borderId="0" xfId="7" applyNumberFormat="1" applyFont="1" applyAlignment="1">
      <alignment horizontal="center"/>
    </xf>
    <xf numFmtId="41" fontId="7" fillId="0" borderId="0" xfId="7" applyNumberFormat="1" applyFont="1" applyAlignment="1">
      <alignment horizontal="center"/>
    </xf>
    <xf numFmtId="41" fontId="7" fillId="0" borderId="2" xfId="7" applyNumberFormat="1" applyFont="1" applyBorder="1"/>
    <xf numFmtId="41" fontId="7" fillId="0" borderId="4" xfId="7" applyNumberFormat="1" applyFont="1" applyBorder="1"/>
    <xf numFmtId="0" fontId="4" fillId="0" borderId="0" xfId="4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8" fontId="7" fillId="0" borderId="1" xfId="0" applyNumberFormat="1" applyFont="1" applyBorder="1" applyAlignment="1">
      <alignment horizontal="centerContinuous"/>
    </xf>
    <xf numFmtId="164" fontId="7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Continuous"/>
    </xf>
    <xf numFmtId="41" fontId="7" fillId="0" borderId="8" xfId="0" applyNumberFormat="1" applyFont="1" applyBorder="1"/>
    <xf numFmtId="41" fontId="7" fillId="0" borderId="9" xfId="0" applyNumberFormat="1" applyFont="1" applyBorder="1"/>
    <xf numFmtId="41" fontId="7" fillId="0" borderId="3" xfId="0" applyNumberFormat="1" applyFont="1" applyBorder="1" applyAlignment="1">
      <alignment horizontal="center"/>
    </xf>
    <xf numFmtId="164" fontId="10" fillId="0" borderId="0" xfId="0" applyNumberFormat="1" applyFont="1"/>
    <xf numFmtId="164" fontId="7" fillId="0" borderId="0" xfId="0" quotePrefix="1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8" xfId="0" applyNumberFormat="1" applyFont="1" applyBorder="1"/>
    <xf numFmtId="164" fontId="7" fillId="0" borderId="9" xfId="0" applyNumberFormat="1" applyFont="1" applyBorder="1"/>
    <xf numFmtId="41" fontId="7" fillId="0" borderId="4" xfId="0" applyNumberFormat="1" applyFont="1" applyBorder="1" applyAlignment="1">
      <alignment horizontal="center"/>
    </xf>
    <xf numFmtId="37" fontId="7" fillId="0" borderId="0" xfId="4" applyNumberFormat="1" applyFont="1"/>
    <xf numFmtId="38" fontId="7" fillId="0" borderId="0" xfId="4" applyNumberFormat="1" applyFont="1" applyAlignment="1">
      <alignment horizontal="right"/>
    </xf>
    <xf numFmtId="38" fontId="7" fillId="0" borderId="0" xfId="4" applyNumberFormat="1" applyFont="1" applyAlignment="1">
      <alignment horizontal="centerContinuous"/>
    </xf>
    <xf numFmtId="37" fontId="7" fillId="0" borderId="0" xfId="4" applyNumberFormat="1" applyFont="1" applyAlignment="1">
      <alignment horizontal="centerContinuous"/>
    </xf>
    <xf numFmtId="38" fontId="4" fillId="0" borderId="0" xfId="4" applyNumberFormat="1" applyFont="1" applyAlignment="1">
      <alignment horizontal="left"/>
    </xf>
    <xf numFmtId="0" fontId="4" fillId="0" borderId="0" xfId="4" applyFont="1" applyAlignment="1">
      <alignment horizontal="left"/>
    </xf>
    <xf numFmtId="0" fontId="7" fillId="0" borderId="0" xfId="4" applyFont="1"/>
    <xf numFmtId="38" fontId="7" fillId="0" borderId="0" xfId="4" quotePrefix="1" applyNumberFormat="1" applyFont="1" applyAlignment="1">
      <alignment horizontal="right"/>
    </xf>
    <xf numFmtId="38" fontId="8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38" fontId="9" fillId="0" borderId="0" xfId="4" applyNumberFormat="1" applyFont="1" applyAlignment="1">
      <alignment horizontal="center"/>
    </xf>
    <xf numFmtId="38" fontId="7" fillId="0" borderId="0" xfId="4" applyNumberFormat="1" applyFont="1" applyAlignment="1">
      <alignment horizontal="left"/>
    </xf>
    <xf numFmtId="38" fontId="7" fillId="0" borderId="0" xfId="4" applyNumberFormat="1" applyFont="1" applyAlignment="1">
      <alignment vertical="top"/>
    </xf>
    <xf numFmtId="41" fontId="7" fillId="0" borderId="2" xfId="4" applyNumberFormat="1" applyFont="1" applyBorder="1"/>
    <xf numFmtId="41" fontId="7" fillId="0" borderId="1" xfId="4" applyNumberFormat="1" applyFont="1" applyBorder="1"/>
    <xf numFmtId="41" fontId="7" fillId="0" borderId="7" xfId="4" applyNumberFormat="1" applyFont="1" applyBorder="1"/>
    <xf numFmtId="39" fontId="7" fillId="0" borderId="7" xfId="4" applyNumberFormat="1" applyFont="1" applyBorder="1"/>
    <xf numFmtId="39" fontId="7" fillId="0" borderId="0" xfId="4" applyNumberFormat="1" applyFont="1"/>
    <xf numFmtId="0" fontId="7" fillId="0" borderId="0" xfId="0" applyFont="1" applyAlignment="1">
      <alignment vertical="center"/>
    </xf>
    <xf numFmtId="0" fontId="12" fillId="0" borderId="0" xfId="0" applyFont="1"/>
    <xf numFmtId="41" fontId="7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left" vertical="top"/>
    </xf>
    <xf numFmtId="41" fontId="7" fillId="0" borderId="1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center"/>
    </xf>
    <xf numFmtId="41" fontId="7" fillId="0" borderId="1" xfId="4" applyNumberFormat="1" applyFont="1" applyBorder="1" applyAlignment="1">
      <alignment horizontal="left"/>
    </xf>
    <xf numFmtId="41" fontId="7" fillId="0" borderId="4" xfId="4" applyNumberFormat="1" applyFont="1" applyBorder="1"/>
    <xf numFmtId="39" fontId="7" fillId="0" borderId="0" xfId="4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7" fillId="0" borderId="1" xfId="0" applyNumberFormat="1" applyFont="1" applyBorder="1" applyAlignment="1">
      <alignment horizontal="center"/>
    </xf>
    <xf numFmtId="38" fontId="4" fillId="0" borderId="0" xfId="4" applyNumberFormat="1" applyFont="1" applyAlignment="1">
      <alignment horizontal="left"/>
    </xf>
    <xf numFmtId="0" fontId="4" fillId="0" borderId="0" xfId="4" applyFont="1" applyAlignment="1">
      <alignment horizontal="left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7" fontId="7" fillId="0" borderId="1" xfId="7" applyNumberFormat="1" applyFont="1" applyBorder="1" applyAlignment="1">
      <alignment horizontal="center"/>
    </xf>
  </cellXfs>
  <cellStyles count="8">
    <cellStyle name="Comma 13" xfId="6" xr:uid="{AB72E867-452F-4D8E-9825-182758910856}"/>
    <cellStyle name="Normal 14" xfId="5" xr:uid="{96C00965-0CB3-442E-94B9-E585C46995B5}"/>
    <cellStyle name="Normal 2" xfId="4" xr:uid="{349E58E9-8656-4AF6-9CDF-3B46D3B5C8D0}"/>
    <cellStyle name="Normal_BS&amp;PLT Q1'2006" xfId="3" xr:uid="{28B4DF7E-CE1D-4FC7-8F9D-430A528F0DBA}"/>
    <cellStyle name="เปอร์เซ็นต์" xfId="2" builtinId="5"/>
    <cellStyle name="จุลภาค" xfId="1" builtinId="3"/>
    <cellStyle name="ปกติ" xfId="0" builtinId="0"/>
    <cellStyle name="ปกติ 2" xfId="7" xr:uid="{9FF42327-C0EE-4D57-B319-96713084D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>
        <row r="10">
          <cell r="F10">
            <v>1746.43</v>
          </cell>
        </row>
      </sheetData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Accruals &amp; Prepayments :Expense"/>
      <sheetName val="Accruals___Prepayments__Expen_2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 refreshError="1"/>
      <sheetData sheetId="32" refreshError="1"/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">
          <cell r="B1" t="str">
            <v>Brand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 refreshError="1"/>
      <sheetData sheetId="520" refreshError="1"/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ราคาถัว เมษายน 2561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 t="str">
            <v>Brand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 t="str">
            <v>ราคาถัว เมษายน 2561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0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 t="str">
            <v>_+_ ช้อยซ์ เลขที่ช้อยซ์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_+_ ช้อยซ์ เลขที่ช้อยซ์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Brand</v>
          </cell>
        </row>
      </sheetData>
      <sheetData sheetId="555">
        <row r="1">
          <cell r="B1" t="str">
            <v>ราคาถัว เมษายน 2561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ทีมตรวจสอบภาคที่ 2</v>
          </cell>
        </row>
      </sheetData>
      <sheetData sheetId="565">
        <row r="1">
          <cell r="B1" t="str">
            <v>รายงานวันทำงาน : รายวัน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Brand</v>
          </cell>
        </row>
      </sheetData>
      <sheetData sheetId="569">
        <row r="1">
          <cell r="B1" t="str">
            <v>ราคาถัว เมษายน 2561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รายงานวันทำงาน : รายวัน</v>
          </cell>
        </row>
      </sheetData>
      <sheetData sheetId="578">
        <row r="1">
          <cell r="B1" t="str">
            <v>ทีมตรวจสอบภาคที่ 2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ราคาถัว เมษายน 2561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 t="str">
            <v>_+_ ช้อยซ์ เลขที่ช้อยซ์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 t="str">
            <v>_+_ ช้อยซ์ เลขที่ช้อยซ์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 t="str">
            <v>_+_ ช้อยซ์ เลขที่ช้อยซ์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Brand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_+_ ช้อยซ์ เลขที่ช้อยซ์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 t="str">
            <v>_+_ ช้อยซ์ เลขที่ช้อยซ์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_+_ ช้อยซ์ เลขที่ช้อยซ์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Brand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ราคาถัว เมษายน 2561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ราคาถัว เมษายน 2561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Brand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 t="str">
            <v>ราคาถัว เมษายน 2561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Brand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Brand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Brand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ราคาถัว เมษายน 2561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 t="str">
            <v>_+_ ช้อยซ์ เลขที่ช้อยซ์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 t="str">
            <v>_+_ ช้อยซ์ เลขที่ช้อยซ์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 t="str">
            <v>Brand</v>
          </cell>
        </row>
      </sheetData>
      <sheetData sheetId="904">
        <row r="1">
          <cell r="B1" t="str">
            <v>ราคาถัว เมษายน 2561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รายงานวันทำงาน : รายวัน</v>
          </cell>
        </row>
      </sheetData>
      <sheetData sheetId="913">
        <row r="1">
          <cell r="B1" t="str">
            <v>ทีมตรวจสอบภาคที่ 2</v>
          </cell>
        </row>
      </sheetData>
      <sheetData sheetId="914">
        <row r="1">
          <cell r="B1" t="str">
            <v>รายงานวันทำงาน : รายวัน</v>
          </cell>
        </row>
      </sheetData>
      <sheetData sheetId="915">
        <row r="1">
          <cell r="B1" t="str">
            <v>รายงานวันทำงาน : รายวัน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Brand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ราคาถัว เมษายน 2561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 t="str">
            <v>ราคาถัว เมษายน 2561</v>
          </cell>
        </row>
      </sheetData>
      <sheetData sheetId="975">
        <row r="1">
          <cell r="B1" t="str">
            <v>_+_ ช้อยซ์ เลขที่ช้อยซ์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 t="str">
            <v>_+_ ช้อยซ์ เลขที่ช้อยซ์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_+_ ช้อยซ์ เลขที่ช้อยซ์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 t="str">
            <v>Brand</v>
          </cell>
        </row>
      </sheetData>
      <sheetData sheetId="989">
        <row r="1">
          <cell r="B1" t="str">
            <v>ราคาถัว เมษายน 2561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 t="str">
            <v>รายงานวันทำงาน : รายวัน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1</v>
          </cell>
        </row>
      </sheetData>
      <sheetData sheetId="995">
        <row r="1">
          <cell r="B1">
            <v>1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ทีมตรวจสอบภาคที่ 2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 t="str">
            <v>รายงานวันทำงาน : รายวัน</v>
          </cell>
        </row>
      </sheetData>
      <sheetData sheetId="1001">
        <row r="1">
          <cell r="B1" t="str">
            <v>รายงานวันทำงาน : รายวัน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1</v>
          </cell>
        </row>
      </sheetData>
      <sheetData sheetId="1004">
        <row r="1">
          <cell r="B1">
            <v>1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 t="str">
            <v>Brand</v>
          </cell>
        </row>
      </sheetData>
      <sheetData sheetId="1013">
        <row r="1">
          <cell r="B1" t="str">
            <v>_+_ ช้อยซ์ เลขที่ช้อยซ์</v>
          </cell>
        </row>
      </sheetData>
      <sheetData sheetId="1014">
        <row r="1">
          <cell r="B1">
            <v>1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 t="str">
            <v>_+_ ช้อยซ์ เลขที่ช้อยซ์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B1">
            <v>1</v>
          </cell>
        </row>
      </sheetData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>
        <row r="1">
          <cell r="B1">
            <v>1</v>
          </cell>
        </row>
      </sheetData>
      <sheetData sheetId="1543" refreshError="1"/>
      <sheetData sheetId="1544">
        <row r="1">
          <cell r="B1" t="str">
            <v>รายงานวันทำงาน : รายวัน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1</v>
          </cell>
        </row>
      </sheetData>
      <sheetData sheetId="1549" refreshError="1"/>
      <sheetData sheetId="1550">
        <row r="1">
          <cell r="B1" t="str">
            <v>ทีมตรวจสอบภาคที่ 2</v>
          </cell>
        </row>
      </sheetData>
      <sheetData sheetId="1551">
        <row r="1">
          <cell r="B1">
            <v>0</v>
          </cell>
        </row>
      </sheetData>
      <sheetData sheetId="1552" refreshError="1"/>
      <sheetData sheetId="1553" refreshError="1"/>
      <sheetData sheetId="1554">
        <row r="1">
          <cell r="B1">
            <v>1</v>
          </cell>
        </row>
      </sheetData>
      <sheetData sheetId="1555" refreshError="1"/>
      <sheetData sheetId="1556">
        <row r="1">
          <cell r="B1" t="str">
            <v>ทีมตรวจสอบภาคที่ 2</v>
          </cell>
        </row>
      </sheetData>
      <sheetData sheetId="1557">
        <row r="1">
          <cell r="B1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>
        <row r="1">
          <cell r="B1">
            <v>1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0</v>
          </cell>
        </row>
      </sheetData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 t="str">
            <v>ทีมตรวจสอบภาคที่ 2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Defect Report(M&amp;E)"/>
      <sheetName val="Data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Intro"/>
      <sheetName val="Template"/>
      <sheetName val="Variables"/>
      <sheetName val="Code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Report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Sheet1"/>
      <sheetName val="CUSTOMER"/>
      <sheetName val="Master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in Summary"/>
      <sheetName val="2.1.1Take pipe"/>
      <sheetName val="2.1.2Take Copper Pipe"/>
      <sheetName val="PO(Thai)"/>
      <sheetName val="Order List"/>
      <sheetName val="Construction cost assumption"/>
      <sheetName val="JLL Assumption"/>
      <sheetName val="Retail Program&amp;Rev Assumption"/>
      <sheetName val="CST1198"/>
      <sheetName val="Purchases-April"/>
      <sheetName val="JobOrder"/>
      <sheetName val="ค่าโทรศัพท์ค้างจ่าย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ProductName"/>
      <sheetName val="FS(E)"/>
      <sheetName val="รายละเอียดเสาเข็มที่ใช้แต่ละแบบ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Sale 0411"/>
      <sheetName val="ปัจจุบัน_1"/>
      <sheetName val="Sale_05021"/>
      <sheetName val="Trial Balance"/>
      <sheetName val="Aging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20"/>
  <sheetViews>
    <sheetView showGridLines="0" view="pageBreakPreview" topLeftCell="A115" zoomScaleNormal="100" zoomScaleSheetLayoutView="100" workbookViewId="0">
      <selection activeCell="I18" sqref="I18"/>
    </sheetView>
  </sheetViews>
  <sheetFormatPr defaultColWidth="10.5546875" defaultRowHeight="24" customHeight="1"/>
  <cols>
    <col min="1" max="1" width="41.33203125" style="33" customWidth="1"/>
    <col min="2" max="2" width="0.6640625" style="30" customWidth="1"/>
    <col min="3" max="3" width="8.5546875" style="30" customWidth="1"/>
    <col min="4" max="4" width="0.6640625" style="30" customWidth="1"/>
    <col min="5" max="5" width="14.5546875" style="30" customWidth="1"/>
    <col min="6" max="6" width="0.6640625" style="30" customWidth="1"/>
    <col min="7" max="7" width="14.5546875" style="30" customWidth="1"/>
    <col min="8" max="8" width="0.6640625" style="30" customWidth="1"/>
    <col min="9" max="9" width="14.5546875" style="30" customWidth="1"/>
    <col min="10" max="10" width="0.6640625" style="30" customWidth="1"/>
    <col min="11" max="11" width="14.5546875" style="30" customWidth="1"/>
    <col min="12" max="13" width="0.44140625" style="30" customWidth="1"/>
    <col min="14" max="14" width="2.44140625" style="30" customWidth="1"/>
    <col min="15" max="15" width="12.88671875" style="30" bestFit="1" customWidth="1"/>
    <col min="16" max="17" width="11.21875" style="30" bestFit="1" customWidth="1"/>
    <col min="18" max="18" width="10.5546875" style="30"/>
    <col min="19" max="19" width="10.5546875" style="31"/>
    <col min="20" max="16384" width="10.5546875" style="30"/>
  </cols>
  <sheetData>
    <row r="1" spans="1:19" s="21" customFormat="1" ht="24" customHeight="1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S1" s="22"/>
    </row>
    <row r="2" spans="1:19" s="21" customFormat="1" ht="24" customHeight="1">
      <c r="A2" s="23" t="s">
        <v>3</v>
      </c>
      <c r="B2" s="20"/>
      <c r="C2" s="24"/>
      <c r="D2" s="20"/>
      <c r="E2" s="24"/>
      <c r="F2" s="20"/>
      <c r="G2" s="24"/>
      <c r="H2" s="20"/>
      <c r="I2" s="24"/>
      <c r="J2" s="20"/>
      <c r="K2" s="24"/>
      <c r="L2" s="20"/>
      <c r="S2" s="22"/>
    </row>
    <row r="3" spans="1:19" s="26" customFormat="1" ht="24" customHeight="1">
      <c r="A3" s="25" t="s">
        <v>185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S3" s="27"/>
    </row>
    <row r="4" spans="1:19" ht="24" customHeight="1">
      <c r="A4" s="28"/>
      <c r="B4" s="20"/>
      <c r="C4" s="29"/>
      <c r="D4" s="20"/>
      <c r="E4" s="29"/>
      <c r="F4" s="20"/>
      <c r="G4" s="29"/>
      <c r="H4" s="20"/>
      <c r="I4" s="29"/>
      <c r="J4" s="20"/>
      <c r="K4" s="29" t="s">
        <v>178</v>
      </c>
      <c r="L4" s="20"/>
    </row>
    <row r="5" spans="1:19" ht="24" customHeight="1">
      <c r="A5" s="28"/>
      <c r="B5" s="20"/>
      <c r="C5" s="29"/>
      <c r="D5" s="20"/>
      <c r="E5" s="32"/>
      <c r="F5" s="32" t="s">
        <v>4</v>
      </c>
      <c r="G5" s="32"/>
      <c r="H5" s="33"/>
      <c r="I5" s="140" t="s">
        <v>5</v>
      </c>
      <c r="J5" s="140"/>
      <c r="K5" s="140"/>
      <c r="L5" s="20"/>
    </row>
    <row r="6" spans="1:19" ht="24" customHeight="1">
      <c r="A6" s="28"/>
      <c r="B6" s="35"/>
      <c r="C6" s="35" t="s">
        <v>6</v>
      </c>
      <c r="D6" s="35"/>
      <c r="E6" s="36" t="s">
        <v>179</v>
      </c>
      <c r="F6" s="37"/>
      <c r="G6" s="36" t="s">
        <v>180</v>
      </c>
      <c r="H6" s="38"/>
      <c r="I6" s="36" t="s">
        <v>179</v>
      </c>
      <c r="J6" s="37"/>
      <c r="K6" s="36" t="s">
        <v>180</v>
      </c>
      <c r="L6" s="20"/>
    </row>
    <row r="7" spans="1:19" ht="24" customHeight="1">
      <c r="A7" s="28"/>
      <c r="B7" s="35"/>
      <c r="C7" s="35"/>
      <c r="D7" s="35"/>
      <c r="E7" s="39" t="s">
        <v>181</v>
      </c>
      <c r="F7" s="37"/>
      <c r="G7" s="39" t="s">
        <v>183</v>
      </c>
      <c r="H7" s="38"/>
      <c r="I7" s="39" t="s">
        <v>181</v>
      </c>
      <c r="J7" s="37"/>
      <c r="K7" s="39" t="s">
        <v>183</v>
      </c>
      <c r="L7" s="20"/>
    </row>
    <row r="8" spans="1:19" ht="24" customHeight="1">
      <c r="A8" s="28"/>
      <c r="B8" s="35"/>
      <c r="C8" s="35"/>
      <c r="D8" s="35"/>
      <c r="E8" s="39" t="s">
        <v>182</v>
      </c>
      <c r="F8" s="37"/>
      <c r="G8" s="39"/>
      <c r="H8" s="38"/>
      <c r="I8" s="39" t="s">
        <v>182</v>
      </c>
      <c r="J8" s="37"/>
      <c r="K8" s="39"/>
      <c r="L8" s="20"/>
    </row>
    <row r="9" spans="1:19" ht="24" customHeight="1">
      <c r="A9" s="25" t="s">
        <v>7</v>
      </c>
      <c r="B9" s="35"/>
      <c r="C9" s="35"/>
      <c r="D9" s="40"/>
      <c r="E9" s="40"/>
      <c r="F9" s="40"/>
      <c r="G9" s="40"/>
      <c r="H9" s="40"/>
      <c r="I9" s="40"/>
      <c r="J9" s="40"/>
      <c r="K9" s="40"/>
    </row>
    <row r="10" spans="1:19" ht="24" customHeight="1">
      <c r="A10" s="25" t="s">
        <v>8</v>
      </c>
      <c r="C10" s="18"/>
      <c r="E10" s="41"/>
      <c r="G10" s="41"/>
      <c r="I10" s="41"/>
      <c r="J10" s="41"/>
      <c r="K10" s="41"/>
    </row>
    <row r="11" spans="1:19" ht="24" customHeight="1">
      <c r="A11" s="33" t="s">
        <v>9</v>
      </c>
      <c r="C11" s="18">
        <v>3</v>
      </c>
      <c r="E11" s="42">
        <v>42680</v>
      </c>
      <c r="G11" s="42">
        <v>47060</v>
      </c>
      <c r="I11" s="42">
        <v>22582</v>
      </c>
      <c r="K11" s="42">
        <v>17525</v>
      </c>
      <c r="L11" s="42"/>
    </row>
    <row r="12" spans="1:19" ht="24" customHeight="1">
      <c r="A12" s="43" t="s">
        <v>10</v>
      </c>
      <c r="C12" s="18">
        <v>4</v>
      </c>
      <c r="E12" s="42">
        <v>96334</v>
      </c>
      <c r="G12" s="42">
        <v>81217</v>
      </c>
      <c r="I12" s="42">
        <v>95640</v>
      </c>
      <c r="K12" s="42">
        <v>80580</v>
      </c>
      <c r="L12" s="42"/>
    </row>
    <row r="13" spans="1:19" ht="23.7" customHeight="1">
      <c r="A13" s="43" t="s">
        <v>11</v>
      </c>
      <c r="C13" s="18"/>
      <c r="E13" s="42">
        <v>36480</v>
      </c>
      <c r="G13" s="42">
        <v>23038</v>
      </c>
      <c r="I13" s="42">
        <v>34418</v>
      </c>
      <c r="K13" s="42">
        <v>23038</v>
      </c>
      <c r="L13" s="42"/>
    </row>
    <row r="14" spans="1:19" ht="24" customHeight="1">
      <c r="A14" s="43" t="s">
        <v>12</v>
      </c>
      <c r="C14" s="18"/>
      <c r="E14" s="42">
        <v>38879</v>
      </c>
      <c r="G14" s="42">
        <v>20979</v>
      </c>
      <c r="I14" s="42">
        <v>38879</v>
      </c>
      <c r="K14" s="42">
        <v>20979</v>
      </c>
      <c r="L14" s="42"/>
    </row>
    <row r="15" spans="1:19" ht="24" customHeight="1">
      <c r="A15" s="43" t="s">
        <v>13</v>
      </c>
      <c r="C15" s="18">
        <v>5</v>
      </c>
      <c r="E15" s="42">
        <v>95516</v>
      </c>
      <c r="G15" s="42">
        <v>91326</v>
      </c>
      <c r="I15" s="42">
        <v>95516</v>
      </c>
      <c r="K15" s="42">
        <v>91326</v>
      </c>
      <c r="L15" s="42"/>
    </row>
    <row r="16" spans="1:19" ht="24" customHeight="1">
      <c r="A16" s="33" t="s">
        <v>14</v>
      </c>
      <c r="C16" s="18">
        <v>6</v>
      </c>
      <c r="E16" s="42">
        <v>110237</v>
      </c>
      <c r="G16" s="42">
        <v>87838</v>
      </c>
      <c r="I16" s="42">
        <v>110237</v>
      </c>
      <c r="K16" s="42">
        <v>87838</v>
      </c>
      <c r="L16" s="42"/>
    </row>
    <row r="17" spans="1:19" ht="24" customHeight="1">
      <c r="A17" s="33" t="s">
        <v>15</v>
      </c>
      <c r="C17" s="18"/>
      <c r="E17" s="42">
        <v>826</v>
      </c>
      <c r="G17" s="42">
        <v>548</v>
      </c>
      <c r="I17" s="42">
        <v>723</v>
      </c>
      <c r="K17" s="42">
        <v>327</v>
      </c>
      <c r="L17" s="42"/>
    </row>
    <row r="18" spans="1:19" ht="24" customHeight="1">
      <c r="A18" s="25" t="s">
        <v>16</v>
      </c>
      <c r="C18" s="18"/>
      <c r="E18" s="44">
        <f>SUM(E11:E17)</f>
        <v>420952</v>
      </c>
      <c r="G18" s="44">
        <f>SUM(G11:G17)</f>
        <v>352006</v>
      </c>
      <c r="I18" s="44">
        <f>SUM(I11:I17)</f>
        <v>397995</v>
      </c>
      <c r="K18" s="44">
        <f>SUM(K11:K17)</f>
        <v>321613</v>
      </c>
      <c r="L18" s="42"/>
    </row>
    <row r="19" spans="1:19" ht="24" customHeight="1">
      <c r="A19" s="25" t="s">
        <v>17</v>
      </c>
      <c r="C19" s="18"/>
      <c r="E19" s="42"/>
      <c r="G19" s="42"/>
      <c r="I19" s="42"/>
      <c r="K19" s="42"/>
      <c r="L19" s="42"/>
    </row>
    <row r="20" spans="1:19" ht="24" customHeight="1">
      <c r="A20" s="33" t="s">
        <v>18</v>
      </c>
      <c r="C20" s="18">
        <v>6</v>
      </c>
      <c r="E20" s="42">
        <v>14428</v>
      </c>
      <c r="G20" s="42">
        <v>8247</v>
      </c>
      <c r="I20" s="42">
        <v>13177</v>
      </c>
      <c r="K20" s="42">
        <v>6996</v>
      </c>
      <c r="L20" s="42"/>
    </row>
    <row r="21" spans="1:19" ht="24" customHeight="1">
      <c r="A21" s="33" t="s">
        <v>19</v>
      </c>
      <c r="C21" s="18">
        <v>7</v>
      </c>
      <c r="E21" s="42">
        <v>0</v>
      </c>
      <c r="G21" s="42">
        <v>0</v>
      </c>
      <c r="I21" s="42">
        <v>27500</v>
      </c>
      <c r="K21" s="42">
        <v>27500</v>
      </c>
      <c r="L21" s="42"/>
    </row>
    <row r="22" spans="1:19" ht="24" customHeight="1">
      <c r="A22" s="33" t="s">
        <v>20</v>
      </c>
      <c r="C22" s="18">
        <v>8</v>
      </c>
      <c r="E22" s="42">
        <v>11082</v>
      </c>
      <c r="G22" s="42">
        <v>10658</v>
      </c>
      <c r="I22" s="42">
        <v>11055</v>
      </c>
      <c r="K22" s="42">
        <v>11055</v>
      </c>
      <c r="L22" s="42"/>
    </row>
    <row r="23" spans="1:19" ht="24" customHeight="1">
      <c r="A23" s="33" t="s">
        <v>177</v>
      </c>
      <c r="C23" s="18">
        <v>5</v>
      </c>
      <c r="E23" s="42">
        <v>119621</v>
      </c>
      <c r="G23" s="42">
        <v>119406</v>
      </c>
      <c r="I23" s="42">
        <v>119621</v>
      </c>
      <c r="K23" s="42">
        <v>119406</v>
      </c>
      <c r="L23" s="42"/>
    </row>
    <row r="24" spans="1:19" ht="24" customHeight="1">
      <c r="A24" s="45" t="s">
        <v>21</v>
      </c>
      <c r="C24" s="18">
        <v>9</v>
      </c>
      <c r="E24" s="42">
        <v>320122</v>
      </c>
      <c r="G24" s="42">
        <v>208178</v>
      </c>
      <c r="I24" s="42">
        <v>308572</v>
      </c>
      <c r="K24" s="42">
        <v>205436</v>
      </c>
      <c r="L24" s="42"/>
    </row>
    <row r="25" spans="1:19" s="47" customFormat="1" ht="24" customHeight="1">
      <c r="A25" s="45" t="s">
        <v>25</v>
      </c>
      <c r="B25" s="30"/>
      <c r="C25" s="18">
        <v>10.1</v>
      </c>
      <c r="D25" s="30"/>
      <c r="E25" s="42">
        <v>160467</v>
      </c>
      <c r="F25" s="30"/>
      <c r="G25" s="42">
        <v>3895</v>
      </c>
      <c r="H25" s="30"/>
      <c r="I25" s="42">
        <v>156725</v>
      </c>
      <c r="J25" s="30"/>
      <c r="K25" s="42">
        <v>0</v>
      </c>
      <c r="L25" s="46"/>
      <c r="O25" s="30"/>
      <c r="S25" s="48"/>
    </row>
    <row r="26" spans="1:19" ht="24" customHeight="1">
      <c r="A26" s="45" t="s">
        <v>22</v>
      </c>
      <c r="C26" s="18">
        <v>11</v>
      </c>
      <c r="E26" s="42">
        <v>29050</v>
      </c>
      <c r="G26" s="42">
        <v>30105</v>
      </c>
      <c r="I26" s="42">
        <v>28775</v>
      </c>
      <c r="K26" s="42">
        <v>29641</v>
      </c>
      <c r="L26" s="42"/>
    </row>
    <row r="27" spans="1:19" ht="24" customHeight="1">
      <c r="A27" s="45" t="s">
        <v>23</v>
      </c>
      <c r="C27" s="18"/>
      <c r="E27" s="42">
        <v>38092</v>
      </c>
      <c r="G27" s="42">
        <v>38384</v>
      </c>
      <c r="I27" s="42">
        <v>37979</v>
      </c>
      <c r="K27" s="42">
        <v>38384</v>
      </c>
      <c r="L27" s="42"/>
    </row>
    <row r="28" spans="1:19" ht="24" customHeight="1">
      <c r="A28" s="33" t="s">
        <v>24</v>
      </c>
      <c r="C28" s="18"/>
      <c r="E28" s="49">
        <v>941</v>
      </c>
      <c r="G28" s="49">
        <v>1161</v>
      </c>
      <c r="I28" s="49">
        <v>940</v>
      </c>
      <c r="K28" s="49">
        <v>1161</v>
      </c>
      <c r="L28" s="42"/>
    </row>
    <row r="29" spans="1:19" ht="24" customHeight="1">
      <c r="A29" s="25" t="s">
        <v>26</v>
      </c>
      <c r="C29" s="18"/>
      <c r="E29" s="42">
        <f>SUM(E20:E28)</f>
        <v>693803</v>
      </c>
      <c r="G29" s="42">
        <f>SUM(G20:G28)</f>
        <v>420034</v>
      </c>
      <c r="I29" s="42">
        <f>SUM(I20:I28)</f>
        <v>704344</v>
      </c>
      <c r="K29" s="42">
        <f>SUM(K20:K28)</f>
        <v>439579</v>
      </c>
      <c r="L29" s="42"/>
    </row>
    <row r="30" spans="1:19" ht="24" customHeight="1" thickBot="1">
      <c r="A30" s="25" t="s">
        <v>27</v>
      </c>
      <c r="C30" s="33"/>
      <c r="E30" s="50">
        <f>E18+E29</f>
        <v>1114755</v>
      </c>
      <c r="G30" s="50">
        <f>G18+G29</f>
        <v>772040</v>
      </c>
      <c r="I30" s="50">
        <f>I18+I29</f>
        <v>1102339</v>
      </c>
      <c r="K30" s="50">
        <f>K18+K29</f>
        <v>761192</v>
      </c>
      <c r="L30" s="42"/>
    </row>
    <row r="31" spans="1:19" ht="24" customHeight="1" thickTop="1">
      <c r="C31" s="33"/>
      <c r="E31" s="41"/>
      <c r="G31" s="41"/>
      <c r="I31" s="41"/>
      <c r="J31" s="41"/>
      <c r="K31" s="41"/>
    </row>
    <row r="32" spans="1:19" ht="24" customHeight="1">
      <c r="A32" s="33" t="s">
        <v>184</v>
      </c>
      <c r="E32" s="41"/>
      <c r="G32" s="41"/>
      <c r="I32" s="41"/>
      <c r="J32" s="41"/>
      <c r="K32" s="41"/>
    </row>
    <row r="41" spans="1:19" s="33" customFormat="1" ht="24" customHeight="1">
      <c r="A41" s="51"/>
      <c r="B41" s="41"/>
      <c r="C41" s="139"/>
      <c r="D41" s="139"/>
      <c r="E41" s="139"/>
      <c r="F41" s="139"/>
      <c r="G41" s="139"/>
      <c r="H41" s="139"/>
      <c r="I41" s="139"/>
      <c r="J41" s="139"/>
      <c r="K41" s="139"/>
      <c r="L41" s="52"/>
      <c r="M41" s="53"/>
      <c r="S41" s="31"/>
    </row>
    <row r="42" spans="1:19" s="21" customFormat="1" ht="24" customHeight="1">
      <c r="A42" s="19" t="s">
        <v>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S42" s="22"/>
    </row>
    <row r="43" spans="1:19" s="21" customFormat="1" ht="24" customHeight="1">
      <c r="A43" s="54" t="s">
        <v>28</v>
      </c>
      <c r="B43" s="20"/>
      <c r="C43" s="24"/>
      <c r="D43" s="20"/>
      <c r="E43" s="24"/>
      <c r="F43" s="20"/>
      <c r="G43" s="24"/>
      <c r="H43" s="20"/>
      <c r="I43" s="24"/>
      <c r="J43" s="20"/>
      <c r="K43" s="24"/>
      <c r="L43" s="20"/>
      <c r="S43" s="22"/>
    </row>
    <row r="44" spans="1:19" s="26" customFormat="1" ht="24" customHeight="1">
      <c r="A44" s="25" t="s">
        <v>185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S44" s="27"/>
    </row>
    <row r="45" spans="1:19" ht="24" customHeight="1">
      <c r="A45" s="28"/>
      <c r="B45" s="20"/>
      <c r="C45" s="29"/>
      <c r="D45" s="20"/>
      <c r="E45" s="29"/>
      <c r="F45" s="20"/>
      <c r="G45" s="29"/>
      <c r="H45" s="20"/>
      <c r="I45" s="29"/>
      <c r="J45" s="20"/>
      <c r="K45" s="29" t="s">
        <v>178</v>
      </c>
      <c r="L45" s="20"/>
    </row>
    <row r="46" spans="1:19" ht="24" customHeight="1">
      <c r="A46" s="28"/>
      <c r="B46" s="20"/>
      <c r="C46" s="29"/>
      <c r="D46" s="20"/>
      <c r="E46" s="32"/>
      <c r="F46" s="32" t="s">
        <v>4</v>
      </c>
      <c r="G46" s="32"/>
      <c r="H46" s="33"/>
      <c r="I46" s="140" t="s">
        <v>5</v>
      </c>
      <c r="J46" s="140"/>
      <c r="K46" s="140"/>
      <c r="L46" s="20"/>
    </row>
    <row r="47" spans="1:19" ht="24" customHeight="1">
      <c r="A47" s="28"/>
      <c r="B47" s="35"/>
      <c r="C47" s="35" t="s">
        <v>6</v>
      </c>
      <c r="D47" s="35"/>
      <c r="E47" s="36" t="s">
        <v>179</v>
      </c>
      <c r="F47" s="37"/>
      <c r="G47" s="36" t="s">
        <v>180</v>
      </c>
      <c r="H47" s="38"/>
      <c r="I47" s="36" t="s">
        <v>179</v>
      </c>
      <c r="J47" s="37"/>
      <c r="K47" s="36" t="s">
        <v>180</v>
      </c>
      <c r="L47" s="20"/>
    </row>
    <row r="48" spans="1:19" ht="24" customHeight="1">
      <c r="A48" s="28"/>
      <c r="B48" s="35"/>
      <c r="C48" s="35"/>
      <c r="D48" s="35"/>
      <c r="E48" s="39" t="s">
        <v>181</v>
      </c>
      <c r="F48" s="37"/>
      <c r="G48" s="39" t="s">
        <v>183</v>
      </c>
      <c r="H48" s="38"/>
      <c r="I48" s="39" t="s">
        <v>181</v>
      </c>
      <c r="J48" s="37"/>
      <c r="K48" s="39" t="s">
        <v>183</v>
      </c>
      <c r="L48" s="20"/>
    </row>
    <row r="49" spans="1:20" ht="24" customHeight="1">
      <c r="A49" s="28"/>
      <c r="B49" s="35"/>
      <c r="C49" s="35"/>
      <c r="D49" s="35"/>
      <c r="E49" s="39" t="s">
        <v>182</v>
      </c>
      <c r="F49" s="37"/>
      <c r="G49" s="39"/>
      <c r="H49" s="38"/>
      <c r="I49" s="39" t="s">
        <v>182</v>
      </c>
      <c r="J49" s="37"/>
      <c r="K49" s="39"/>
      <c r="L49" s="20"/>
    </row>
    <row r="50" spans="1:20" ht="24" customHeight="1">
      <c r="A50" s="25" t="s">
        <v>29</v>
      </c>
      <c r="C50" s="33"/>
    </row>
    <row r="51" spans="1:20" ht="24" customHeight="1">
      <c r="A51" s="25" t="s">
        <v>30</v>
      </c>
      <c r="C51" s="33"/>
    </row>
    <row r="52" spans="1:20" ht="24" customHeight="1">
      <c r="A52" s="43" t="s">
        <v>31</v>
      </c>
      <c r="C52" s="18">
        <v>12</v>
      </c>
      <c r="D52" s="41"/>
      <c r="E52" s="55">
        <v>187448</v>
      </c>
      <c r="F52" s="41"/>
      <c r="G52" s="55">
        <v>22504</v>
      </c>
      <c r="H52" s="41"/>
      <c r="I52" s="55">
        <v>186476</v>
      </c>
      <c r="J52" s="41"/>
      <c r="K52" s="55">
        <v>22149</v>
      </c>
      <c r="L52" s="56"/>
    </row>
    <row r="53" spans="1:20" ht="24" customHeight="1">
      <c r="A53" s="43" t="s">
        <v>32</v>
      </c>
      <c r="C53" s="18">
        <v>2</v>
      </c>
      <c r="D53" s="41"/>
      <c r="E53" s="55">
        <v>125000</v>
      </c>
      <c r="F53" s="41"/>
      <c r="G53" s="55">
        <v>125000</v>
      </c>
      <c r="H53" s="41"/>
      <c r="I53" s="55">
        <v>125000</v>
      </c>
      <c r="J53" s="41"/>
      <c r="K53" s="55">
        <v>125000</v>
      </c>
      <c r="L53" s="56"/>
    </row>
    <row r="54" spans="1:20" ht="24" customHeight="1">
      <c r="A54" s="45" t="s">
        <v>33</v>
      </c>
      <c r="C54" s="18"/>
      <c r="D54" s="41"/>
      <c r="E54" s="55">
        <v>15908</v>
      </c>
      <c r="F54" s="41"/>
      <c r="G54" s="55">
        <v>13240</v>
      </c>
      <c r="H54" s="41"/>
      <c r="I54" s="55">
        <v>15823</v>
      </c>
      <c r="J54" s="41"/>
      <c r="K54" s="55">
        <v>13240</v>
      </c>
      <c r="L54" s="56"/>
    </row>
    <row r="55" spans="1:20" ht="24" customHeight="1">
      <c r="A55" s="43" t="s">
        <v>34</v>
      </c>
      <c r="C55" s="18">
        <v>13</v>
      </c>
      <c r="D55" s="41"/>
      <c r="E55" s="55">
        <v>52061</v>
      </c>
      <c r="F55" s="41"/>
      <c r="G55" s="55">
        <v>45725</v>
      </c>
      <c r="H55" s="41"/>
      <c r="I55" s="55">
        <v>50861</v>
      </c>
      <c r="J55" s="41"/>
      <c r="K55" s="55">
        <v>45725</v>
      </c>
      <c r="L55" s="56"/>
      <c r="S55" s="1"/>
      <c r="T55" s="2"/>
    </row>
    <row r="56" spans="1:20" ht="24" customHeight="1">
      <c r="A56" s="43" t="s">
        <v>187</v>
      </c>
      <c r="C56" s="18">
        <v>10.199999999999999</v>
      </c>
      <c r="D56" s="41"/>
      <c r="E56" s="55">
        <v>6679</v>
      </c>
      <c r="F56" s="41"/>
      <c r="G56" s="55">
        <v>0</v>
      </c>
      <c r="H56" s="41"/>
      <c r="I56" s="55">
        <v>6220</v>
      </c>
      <c r="J56" s="41"/>
      <c r="K56" s="55">
        <v>0</v>
      </c>
      <c r="L56" s="56"/>
      <c r="S56" s="1"/>
      <c r="T56" s="2"/>
    </row>
    <row r="57" spans="1:20" ht="24" customHeight="1">
      <c r="A57" s="45" t="s">
        <v>35</v>
      </c>
      <c r="C57" s="18"/>
      <c r="D57" s="41"/>
      <c r="E57" s="55">
        <v>4145</v>
      </c>
      <c r="F57" s="41"/>
      <c r="G57" s="55">
        <v>6057</v>
      </c>
      <c r="H57" s="41"/>
      <c r="I57" s="55">
        <v>4053</v>
      </c>
      <c r="J57" s="41"/>
      <c r="K57" s="55">
        <v>5986</v>
      </c>
      <c r="L57" s="56"/>
    </row>
    <row r="58" spans="1:20" ht="24" customHeight="1">
      <c r="A58" s="25" t="s">
        <v>36</v>
      </c>
      <c r="C58" s="18"/>
      <c r="D58" s="41"/>
      <c r="E58" s="57">
        <f>SUM(E52:E57)</f>
        <v>391241</v>
      </c>
      <c r="F58" s="41"/>
      <c r="G58" s="57">
        <f>SUM(G52:G57)</f>
        <v>212526</v>
      </c>
      <c r="H58" s="41"/>
      <c r="I58" s="57">
        <f>SUM(I52:I57)</f>
        <v>388433</v>
      </c>
      <c r="J58" s="41"/>
      <c r="K58" s="57">
        <f>SUM(K52:K57)</f>
        <v>212100</v>
      </c>
      <c r="L58" s="56"/>
      <c r="O58" s="21"/>
    </row>
    <row r="59" spans="1:20" ht="24" customHeight="1">
      <c r="A59" s="25" t="s">
        <v>37</v>
      </c>
      <c r="C59" s="40"/>
      <c r="D59" s="41"/>
      <c r="E59" s="41"/>
      <c r="F59" s="41"/>
      <c r="G59" s="41"/>
      <c r="H59" s="41"/>
      <c r="I59" s="41"/>
      <c r="J59" s="41"/>
      <c r="K59" s="41"/>
    </row>
    <row r="60" spans="1:20" ht="24" customHeight="1">
      <c r="A60" s="33" t="s">
        <v>38</v>
      </c>
      <c r="C60" s="40">
        <v>10.199999999999999</v>
      </c>
      <c r="D60" s="41"/>
      <c r="E60" s="41">
        <v>155784</v>
      </c>
      <c r="F60" s="41"/>
      <c r="G60" s="41">
        <v>4030</v>
      </c>
      <c r="H60" s="41"/>
      <c r="I60" s="41">
        <v>152214</v>
      </c>
      <c r="J60" s="41"/>
      <c r="K60" s="41">
        <v>0</v>
      </c>
    </row>
    <row r="61" spans="1:20" ht="24" customHeight="1">
      <c r="A61" s="33" t="s">
        <v>39</v>
      </c>
      <c r="C61" s="18">
        <v>13</v>
      </c>
      <c r="D61" s="41"/>
      <c r="E61" s="41">
        <v>7237</v>
      </c>
      <c r="F61" s="41"/>
      <c r="G61" s="41">
        <v>7237</v>
      </c>
      <c r="H61" s="41"/>
      <c r="I61" s="41">
        <v>7237</v>
      </c>
      <c r="J61" s="41"/>
      <c r="K61" s="41">
        <v>7237</v>
      </c>
    </row>
    <row r="62" spans="1:20" ht="24" customHeight="1">
      <c r="A62" s="33" t="s">
        <v>40</v>
      </c>
      <c r="C62" s="18"/>
      <c r="D62" s="41"/>
      <c r="E62" s="55">
        <v>4795</v>
      </c>
      <c r="F62" s="41"/>
      <c r="G62" s="55">
        <v>4307</v>
      </c>
      <c r="H62" s="41"/>
      <c r="I62" s="55">
        <v>4560</v>
      </c>
      <c r="J62" s="41"/>
      <c r="K62" s="55">
        <v>4307</v>
      </c>
      <c r="L62" s="56"/>
    </row>
    <row r="63" spans="1:20" ht="24" customHeight="1">
      <c r="A63" s="33" t="s">
        <v>186</v>
      </c>
      <c r="C63" s="18"/>
      <c r="D63" s="41"/>
      <c r="E63" s="55">
        <v>50</v>
      </c>
      <c r="F63" s="41"/>
      <c r="G63" s="55">
        <v>0</v>
      </c>
      <c r="H63" s="41"/>
      <c r="I63" s="55">
        <v>0</v>
      </c>
      <c r="J63" s="41"/>
      <c r="K63" s="55">
        <v>0</v>
      </c>
      <c r="L63" s="56"/>
    </row>
    <row r="64" spans="1:20" ht="24" customHeight="1">
      <c r="A64" s="25" t="s">
        <v>41</v>
      </c>
      <c r="C64" s="18"/>
      <c r="D64" s="41"/>
      <c r="E64" s="57">
        <f>SUM(E60:E63)</f>
        <v>167866</v>
      </c>
      <c r="F64" s="41"/>
      <c r="G64" s="57">
        <f>SUM(G60:G63)</f>
        <v>15574</v>
      </c>
      <c r="H64" s="41"/>
      <c r="I64" s="57">
        <f>SUM(I60:I63)</f>
        <v>164011</v>
      </c>
      <c r="J64" s="41"/>
      <c r="K64" s="57">
        <f>SUM(K61:K63)</f>
        <v>11544</v>
      </c>
      <c r="L64" s="56"/>
    </row>
    <row r="65" spans="1:17" ht="24" customHeight="1">
      <c r="A65" s="25" t="s">
        <v>42</v>
      </c>
      <c r="C65" s="33"/>
      <c r="D65" s="41"/>
      <c r="E65" s="57">
        <f>SUM(E58+E64)</f>
        <v>559107</v>
      </c>
      <c r="F65" s="41"/>
      <c r="G65" s="57">
        <f>SUM(G58+G64)</f>
        <v>228100</v>
      </c>
      <c r="H65" s="41"/>
      <c r="I65" s="57">
        <f>SUM(I58+I64)</f>
        <v>552444</v>
      </c>
      <c r="J65" s="41"/>
      <c r="K65" s="57">
        <f>SUM(K58+K64)</f>
        <v>223644</v>
      </c>
      <c r="L65" s="56"/>
      <c r="Q65" s="30">
        <f>+O30-O65</f>
        <v>0</v>
      </c>
    </row>
    <row r="66" spans="1:17" ht="24" customHeight="1">
      <c r="C66" s="33"/>
      <c r="E66" s="41"/>
      <c r="G66" s="41"/>
      <c r="I66" s="41"/>
      <c r="J66" s="41"/>
      <c r="K66" s="41"/>
    </row>
    <row r="67" spans="1:17" ht="24" customHeight="1">
      <c r="A67" s="33" t="s">
        <v>184</v>
      </c>
      <c r="E67" s="41"/>
      <c r="G67" s="41"/>
      <c r="I67" s="41"/>
      <c r="J67" s="41"/>
      <c r="K67" s="41"/>
    </row>
    <row r="68" spans="1:17" ht="24" customHeight="1">
      <c r="E68" s="41"/>
      <c r="G68" s="41"/>
      <c r="I68" s="41"/>
      <c r="J68" s="41"/>
      <c r="K68" s="41"/>
    </row>
    <row r="69" spans="1:17" ht="24" customHeight="1">
      <c r="E69" s="41"/>
      <c r="G69" s="41"/>
      <c r="I69" s="41"/>
      <c r="J69" s="41"/>
      <c r="K69" s="41"/>
    </row>
    <row r="70" spans="1:17" ht="24" customHeight="1">
      <c r="E70" s="41"/>
      <c r="G70" s="41"/>
      <c r="I70" s="41"/>
      <c r="J70" s="41"/>
      <c r="K70" s="41"/>
    </row>
    <row r="71" spans="1:17" ht="24" customHeight="1">
      <c r="E71" s="41"/>
      <c r="G71" s="41"/>
      <c r="I71" s="41"/>
      <c r="J71" s="41"/>
      <c r="K71" s="41"/>
    </row>
    <row r="72" spans="1:17" ht="24" customHeight="1">
      <c r="E72" s="41"/>
      <c r="G72" s="41"/>
      <c r="I72" s="41"/>
      <c r="J72" s="41"/>
      <c r="K72" s="41"/>
    </row>
    <row r="73" spans="1:17" ht="24" customHeight="1">
      <c r="E73" s="41"/>
      <c r="G73" s="41"/>
      <c r="I73" s="41"/>
      <c r="J73" s="41"/>
      <c r="K73" s="41"/>
    </row>
    <row r="74" spans="1:17" ht="24" customHeight="1">
      <c r="E74" s="41"/>
      <c r="G74" s="41"/>
      <c r="I74" s="41"/>
      <c r="J74" s="41"/>
      <c r="K74" s="41"/>
    </row>
    <row r="75" spans="1:17" ht="24" customHeight="1">
      <c r="E75" s="41"/>
      <c r="G75" s="41"/>
      <c r="I75" s="41"/>
      <c r="J75" s="41"/>
      <c r="K75" s="41"/>
    </row>
    <row r="76" spans="1:17" ht="24" customHeight="1">
      <c r="E76" s="41"/>
      <c r="G76" s="41"/>
      <c r="I76" s="41"/>
      <c r="J76" s="41"/>
      <c r="K76" s="41"/>
    </row>
    <row r="77" spans="1:17" ht="24" customHeight="1">
      <c r="E77" s="41"/>
      <c r="G77" s="41"/>
      <c r="I77" s="41"/>
      <c r="J77" s="41"/>
      <c r="K77" s="41"/>
    </row>
    <row r="78" spans="1:17" ht="24" customHeight="1">
      <c r="E78" s="41"/>
      <c r="G78" s="41"/>
      <c r="I78" s="41"/>
      <c r="J78" s="41"/>
      <c r="K78" s="41"/>
    </row>
    <row r="79" spans="1:17" ht="24" customHeight="1">
      <c r="E79" s="41"/>
      <c r="G79" s="41"/>
      <c r="I79" s="41"/>
      <c r="J79" s="41"/>
      <c r="K79" s="41"/>
    </row>
    <row r="80" spans="1:17" ht="24" customHeight="1">
      <c r="E80" s="41"/>
      <c r="G80" s="41"/>
      <c r="I80" s="41"/>
      <c r="J80" s="41"/>
      <c r="K80" s="41"/>
    </row>
    <row r="81" spans="1:19" ht="24" customHeight="1">
      <c r="E81" s="41"/>
      <c r="G81" s="41"/>
      <c r="I81" s="41"/>
      <c r="J81" s="41"/>
      <c r="K81" s="41"/>
    </row>
    <row r="82" spans="1:19" ht="24" customHeight="1">
      <c r="E82" s="41"/>
      <c r="G82" s="41"/>
      <c r="I82" s="41"/>
      <c r="J82" s="41"/>
      <c r="K82" s="41"/>
    </row>
    <row r="83" spans="1:19" s="21" customFormat="1" ht="24" customHeight="1">
      <c r="A83" s="19" t="s">
        <v>2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S83" s="22"/>
    </row>
    <row r="84" spans="1:19" s="21" customFormat="1" ht="24" customHeight="1">
      <c r="A84" s="54" t="s">
        <v>28</v>
      </c>
      <c r="B84" s="20"/>
      <c r="C84" s="24"/>
      <c r="D84" s="20"/>
      <c r="E84" s="24"/>
      <c r="F84" s="20"/>
      <c r="G84" s="24"/>
      <c r="H84" s="20"/>
      <c r="I84" s="24"/>
      <c r="J84" s="20"/>
      <c r="K84" s="24"/>
      <c r="L84" s="20"/>
      <c r="S84" s="22"/>
    </row>
    <row r="85" spans="1:19" s="26" customFormat="1" ht="24" customHeight="1">
      <c r="A85" s="25" t="s">
        <v>185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S85" s="27"/>
    </row>
    <row r="86" spans="1:19" ht="24" customHeight="1">
      <c r="A86" s="28"/>
      <c r="B86" s="20"/>
      <c r="C86" s="29"/>
      <c r="D86" s="20"/>
      <c r="E86" s="29"/>
      <c r="F86" s="20"/>
      <c r="G86" s="29"/>
      <c r="H86" s="20"/>
      <c r="I86" s="29"/>
      <c r="J86" s="20"/>
      <c r="K86" s="29" t="s">
        <v>178</v>
      </c>
      <c r="L86" s="20"/>
    </row>
    <row r="87" spans="1:19" ht="24" customHeight="1">
      <c r="A87" s="28"/>
      <c r="B87" s="20"/>
      <c r="C87" s="29"/>
      <c r="D87" s="20"/>
      <c r="E87" s="32"/>
      <c r="F87" s="32" t="s">
        <v>4</v>
      </c>
      <c r="G87" s="32"/>
      <c r="H87" s="33"/>
      <c r="I87" s="140" t="s">
        <v>5</v>
      </c>
      <c r="J87" s="140"/>
      <c r="K87" s="140"/>
      <c r="L87" s="20"/>
    </row>
    <row r="88" spans="1:19" ht="24" customHeight="1">
      <c r="A88" s="28"/>
      <c r="B88" s="35"/>
      <c r="C88" s="35" t="s">
        <v>6</v>
      </c>
      <c r="D88" s="35"/>
      <c r="E88" s="36" t="s">
        <v>179</v>
      </c>
      <c r="F88" s="37"/>
      <c r="G88" s="36" t="s">
        <v>180</v>
      </c>
      <c r="H88" s="38"/>
      <c r="I88" s="36" t="s">
        <v>179</v>
      </c>
      <c r="J88" s="37"/>
      <c r="K88" s="36" t="s">
        <v>180</v>
      </c>
      <c r="L88" s="20"/>
    </row>
    <row r="89" spans="1:19" ht="24" customHeight="1">
      <c r="A89" s="28"/>
      <c r="B89" s="35"/>
      <c r="C89" s="35"/>
      <c r="D89" s="35"/>
      <c r="E89" s="39" t="s">
        <v>181</v>
      </c>
      <c r="F89" s="37"/>
      <c r="G89" s="39" t="s">
        <v>183</v>
      </c>
      <c r="H89" s="38"/>
      <c r="I89" s="39" t="s">
        <v>181</v>
      </c>
      <c r="J89" s="37"/>
      <c r="K89" s="39" t="s">
        <v>183</v>
      </c>
      <c r="L89" s="20"/>
    </row>
    <row r="90" spans="1:19" ht="24" customHeight="1">
      <c r="A90" s="28"/>
      <c r="B90" s="35"/>
      <c r="C90" s="35"/>
      <c r="D90" s="35"/>
      <c r="E90" s="39" t="s">
        <v>182</v>
      </c>
      <c r="F90" s="37"/>
      <c r="G90" s="39"/>
      <c r="H90" s="38"/>
      <c r="I90" s="39" t="s">
        <v>182</v>
      </c>
      <c r="J90" s="37"/>
      <c r="K90" s="39"/>
      <c r="L90" s="20"/>
    </row>
    <row r="91" spans="1:19" ht="24" customHeight="1">
      <c r="A91" s="25" t="s">
        <v>43</v>
      </c>
      <c r="C91" s="33"/>
    </row>
    <row r="92" spans="1:19" ht="24" customHeight="1">
      <c r="A92" s="25" t="s">
        <v>50</v>
      </c>
      <c r="C92" s="33"/>
      <c r="E92" s="58"/>
      <c r="G92" s="58"/>
      <c r="I92" s="58"/>
      <c r="K92" s="58"/>
      <c r="L92" s="58"/>
    </row>
    <row r="93" spans="1:19" ht="24" customHeight="1">
      <c r="A93" s="33" t="s">
        <v>44</v>
      </c>
      <c r="C93" s="18">
        <v>14</v>
      </c>
      <c r="E93" s="58"/>
      <c r="G93" s="58"/>
      <c r="I93" s="58"/>
      <c r="K93" s="58"/>
      <c r="L93" s="58"/>
    </row>
    <row r="94" spans="1:19" ht="24" customHeight="1">
      <c r="A94" s="45" t="s">
        <v>45</v>
      </c>
      <c r="C94" s="18"/>
      <c r="E94" s="42"/>
      <c r="G94" s="42"/>
      <c r="I94" s="42"/>
      <c r="J94" s="41"/>
      <c r="K94" s="42"/>
      <c r="L94" s="58"/>
    </row>
    <row r="95" spans="1:19" ht="24" customHeight="1" thickBot="1">
      <c r="A95" s="45" t="s">
        <v>46</v>
      </c>
      <c r="C95" s="33"/>
      <c r="E95" s="59">
        <v>147000</v>
      </c>
      <c r="G95" s="59">
        <v>147000</v>
      </c>
      <c r="I95" s="59">
        <v>147000</v>
      </c>
      <c r="J95" s="41"/>
      <c r="K95" s="59">
        <v>147000</v>
      </c>
      <c r="L95" s="58"/>
    </row>
    <row r="96" spans="1:19" ht="24" customHeight="1" thickTop="1">
      <c r="A96" s="45" t="s">
        <v>47</v>
      </c>
      <c r="C96" s="18"/>
      <c r="E96" s="42"/>
      <c r="G96" s="42"/>
      <c r="I96" s="42"/>
      <c r="J96" s="41"/>
      <c r="K96" s="42"/>
      <c r="L96" s="58"/>
    </row>
    <row r="97" spans="1:19" ht="24" customHeight="1">
      <c r="A97" s="45" t="s">
        <v>48</v>
      </c>
      <c r="C97" s="33"/>
      <c r="E97" s="42">
        <v>105000</v>
      </c>
      <c r="G97" s="42">
        <v>105000</v>
      </c>
      <c r="I97" s="42">
        <v>105000</v>
      </c>
      <c r="J97" s="41"/>
      <c r="K97" s="42">
        <v>105000</v>
      </c>
      <c r="L97" s="58"/>
      <c r="O97" s="60"/>
    </row>
    <row r="98" spans="1:19" ht="24" customHeight="1">
      <c r="A98" s="45" t="s">
        <v>49</v>
      </c>
      <c r="C98" s="33"/>
      <c r="E98" s="42">
        <v>257971</v>
      </c>
      <c r="G98" s="42">
        <v>257971</v>
      </c>
      <c r="I98" s="42">
        <v>257971</v>
      </c>
      <c r="J98" s="41"/>
      <c r="K98" s="42">
        <v>257971</v>
      </c>
      <c r="L98" s="58"/>
    </row>
    <row r="99" spans="1:19" ht="24" customHeight="1">
      <c r="A99" s="45" t="s">
        <v>51</v>
      </c>
      <c r="C99" s="33"/>
      <c r="E99" s="42"/>
      <c r="G99" s="42"/>
      <c r="I99" s="42"/>
      <c r="J99" s="41"/>
      <c r="K99" s="42"/>
      <c r="L99" s="58"/>
    </row>
    <row r="100" spans="1:19" ht="24" customHeight="1">
      <c r="A100" s="45" t="s">
        <v>52</v>
      </c>
      <c r="C100" s="18"/>
      <c r="E100" s="42">
        <v>10500</v>
      </c>
      <c r="G100" s="42">
        <v>10500</v>
      </c>
      <c r="I100" s="42">
        <v>10500</v>
      </c>
      <c r="J100" s="41"/>
      <c r="K100" s="42">
        <v>10500</v>
      </c>
      <c r="L100" s="58"/>
    </row>
    <row r="101" spans="1:19" ht="24" customHeight="1">
      <c r="A101" s="45" t="s">
        <v>53</v>
      </c>
      <c r="C101" s="18"/>
      <c r="E101" s="42">
        <v>283097</v>
      </c>
      <c r="G101" s="42">
        <v>265490</v>
      </c>
      <c r="I101" s="42">
        <v>284361</v>
      </c>
      <c r="J101" s="41"/>
      <c r="K101" s="42">
        <v>266494</v>
      </c>
      <c r="L101" s="58"/>
    </row>
    <row r="102" spans="1:19" ht="24" customHeight="1">
      <c r="A102" s="45" t="s">
        <v>54</v>
      </c>
      <c r="C102" s="18"/>
      <c r="E102" s="49">
        <v>-107937</v>
      </c>
      <c r="G102" s="49">
        <v>-102417</v>
      </c>
      <c r="I102" s="49">
        <v>-107937</v>
      </c>
      <c r="J102" s="41"/>
      <c r="K102" s="49">
        <v>-102417</v>
      </c>
      <c r="L102" s="58"/>
    </row>
    <row r="103" spans="1:19" ht="24" customHeight="1">
      <c r="A103" s="54" t="s">
        <v>55</v>
      </c>
      <c r="C103" s="18"/>
      <c r="E103" s="42">
        <f>SUM(E97:E102)</f>
        <v>548631</v>
      </c>
      <c r="G103" s="42">
        <f>SUM(G97:G102)</f>
        <v>536544</v>
      </c>
      <c r="I103" s="42">
        <f>SUM(I97:I102)</f>
        <v>549895</v>
      </c>
      <c r="J103" s="41"/>
      <c r="K103" s="42">
        <f>SUM(K97:K102)</f>
        <v>537548</v>
      </c>
      <c r="L103" s="58"/>
    </row>
    <row r="104" spans="1:19" ht="24" customHeight="1">
      <c r="A104" s="45" t="s">
        <v>56</v>
      </c>
      <c r="C104" s="18"/>
      <c r="E104" s="49">
        <v>7017</v>
      </c>
      <c r="G104" s="49">
        <v>7396</v>
      </c>
      <c r="I104" s="49">
        <v>0</v>
      </c>
      <c r="J104" s="41"/>
      <c r="K104" s="49">
        <v>0</v>
      </c>
      <c r="L104" s="58"/>
    </row>
    <row r="105" spans="1:19" ht="24" customHeight="1">
      <c r="A105" s="54" t="s">
        <v>57</v>
      </c>
      <c r="C105" s="33"/>
      <c r="E105" s="49">
        <f>SUM(E103:E104)</f>
        <v>555648</v>
      </c>
      <c r="G105" s="49">
        <f>SUM(G103:G104)</f>
        <v>543940</v>
      </c>
      <c r="I105" s="49">
        <f>SUM(I103:I104)</f>
        <v>549895</v>
      </c>
      <c r="J105" s="49"/>
      <c r="K105" s="49">
        <f>SUM(K103:K104)</f>
        <v>537548</v>
      </c>
      <c r="L105" s="58"/>
      <c r="N105" s="61"/>
      <c r="O105" s="61"/>
    </row>
    <row r="106" spans="1:19" ht="24" customHeight="1" thickBot="1">
      <c r="A106" s="25" t="s">
        <v>58</v>
      </c>
      <c r="C106" s="33"/>
      <c r="E106" s="59">
        <f>SUM(E65+E105)</f>
        <v>1114755</v>
      </c>
      <c r="G106" s="59">
        <f>SUM(G65+G105)</f>
        <v>772040</v>
      </c>
      <c r="I106" s="59">
        <f>SUM(I65+I105)</f>
        <v>1102339</v>
      </c>
      <c r="J106" s="41"/>
      <c r="K106" s="59">
        <f>SUM(K65+K105)</f>
        <v>761192</v>
      </c>
      <c r="L106" s="58"/>
    </row>
    <row r="107" spans="1:19" ht="24" customHeight="1" thickTop="1">
      <c r="C107" s="62"/>
      <c r="E107" s="42"/>
      <c r="G107" s="42"/>
      <c r="I107" s="42"/>
      <c r="J107" s="41"/>
      <c r="K107" s="3"/>
    </row>
    <row r="108" spans="1:19" ht="24" customHeight="1">
      <c r="A108" s="33" t="s">
        <v>184</v>
      </c>
      <c r="E108" s="41"/>
      <c r="G108" s="41"/>
      <c r="I108" s="41"/>
      <c r="J108" s="41"/>
      <c r="K108" s="41"/>
    </row>
    <row r="109" spans="1:19" ht="24" customHeight="1">
      <c r="E109" s="41"/>
      <c r="G109" s="41"/>
      <c r="I109" s="41"/>
      <c r="J109" s="41"/>
      <c r="K109" s="41"/>
    </row>
    <row r="110" spans="1:19" ht="24" customHeight="1">
      <c r="A110" s="63"/>
    </row>
    <row r="111" spans="1:19" ht="24" customHeight="1">
      <c r="A111" s="64"/>
    </row>
    <row r="112" spans="1:19" s="33" customFormat="1" ht="24" customHeight="1">
      <c r="B112" s="41"/>
      <c r="C112" s="139" t="s">
        <v>59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S112" s="31"/>
    </row>
    <row r="113" spans="1:19" s="33" customFormat="1" ht="24" customHeight="1">
      <c r="A113" s="65"/>
      <c r="B113" s="41"/>
      <c r="C113" s="139"/>
      <c r="D113" s="139"/>
      <c r="E113" s="139"/>
      <c r="F113" s="139"/>
      <c r="G113" s="139"/>
      <c r="H113" s="139"/>
      <c r="I113" s="139"/>
      <c r="J113" s="139"/>
      <c r="K113" s="139"/>
      <c r="L113" s="52"/>
      <c r="M113" s="53"/>
      <c r="S113" s="31"/>
    </row>
    <row r="120" spans="1:19" ht="24" hidden="1" customHeight="1">
      <c r="E120" s="2">
        <f>+E106-E30</f>
        <v>0</v>
      </c>
      <c r="F120" s="2"/>
      <c r="G120" s="2">
        <f>+G106-G30</f>
        <v>0</v>
      </c>
      <c r="H120" s="2"/>
      <c r="I120" s="2">
        <f>+I106-I30</f>
        <v>0</v>
      </c>
      <c r="J120" s="2"/>
      <c r="K120" s="2">
        <f>+K106-K30</f>
        <v>0</v>
      </c>
    </row>
  </sheetData>
  <mergeCells count="6">
    <mergeCell ref="C113:K113"/>
    <mergeCell ref="I5:K5"/>
    <mergeCell ref="C41:K41"/>
    <mergeCell ref="I46:K46"/>
    <mergeCell ref="I87:K87"/>
    <mergeCell ref="C112:M112"/>
  </mergeCells>
  <pageMargins left="0.98425196850393704" right="0.31496062992125984" top="0.78740157480314965" bottom="0.39370078740157483" header="0.19685039370078741" footer="0.19685039370078741"/>
  <pageSetup paperSize="9" scale="81" fitToHeight="0" orientation="portrait" r:id="rId1"/>
  <rowBreaks count="2" manualBreakCount="2">
    <brk id="41" max="16383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L73"/>
  <sheetViews>
    <sheetView showGridLines="0" view="pageBreakPreview" topLeftCell="A82" zoomScale="90" zoomScaleNormal="100" zoomScaleSheetLayoutView="90" workbookViewId="0">
      <selection activeCell="A22" sqref="A22"/>
    </sheetView>
  </sheetViews>
  <sheetFormatPr defaultColWidth="8.6640625" defaultRowHeight="21.6"/>
  <cols>
    <col min="1" max="1" width="45.5546875" style="84" customWidth="1"/>
    <col min="2" max="2" width="9.88671875" style="84" customWidth="1"/>
    <col min="3" max="3" width="0.5546875" style="84" customWidth="1"/>
    <col min="4" max="4" width="14.44140625" style="112" customWidth="1"/>
    <col min="5" max="5" width="0.5546875" style="112" customWidth="1"/>
    <col min="6" max="6" width="14.44140625" style="112" customWidth="1"/>
    <col min="7" max="7" width="0.5546875" style="112" customWidth="1"/>
    <col min="8" max="8" width="14.44140625" style="112" customWidth="1"/>
    <col min="9" max="9" width="0.5546875" style="112" customWidth="1"/>
    <col min="10" max="10" width="14.44140625" style="84" customWidth="1"/>
    <col min="11" max="11" width="0.5546875" style="84" customWidth="1"/>
    <col min="12" max="232" width="8.6640625" style="84"/>
    <col min="233" max="233" width="30.5546875" style="84" customWidth="1"/>
    <col min="234" max="234" width="8.5546875" style="84" customWidth="1"/>
    <col min="235" max="235" width="1.44140625" style="84" customWidth="1"/>
    <col min="236" max="236" width="11.6640625" style="84" customWidth="1"/>
    <col min="237" max="237" width="1.44140625" style="84" customWidth="1"/>
    <col min="238" max="238" width="12.5546875" style="84" customWidth="1"/>
    <col min="239" max="239" width="1.44140625" style="84" customWidth="1"/>
    <col min="240" max="240" width="12.5546875" style="84" customWidth="1"/>
    <col min="241" max="241" width="1.44140625" style="84" customWidth="1"/>
    <col min="242" max="242" width="12.5546875" style="84" customWidth="1"/>
    <col min="243" max="243" width="8.6640625" style="84"/>
    <col min="244" max="244" width="31.44140625" style="84" bestFit="1" customWidth="1"/>
    <col min="245" max="245" width="14.6640625" style="84" bestFit="1" customWidth="1"/>
    <col min="246" max="246" width="13.44140625" style="84" bestFit="1" customWidth="1"/>
    <col min="247" max="247" width="12.6640625" style="84" bestFit="1" customWidth="1"/>
    <col min="248" max="248" width="5.5546875" style="84" customWidth="1"/>
    <col min="249" max="249" width="23.6640625" style="84" bestFit="1" customWidth="1"/>
    <col min="250" max="250" width="8.6640625" style="84"/>
    <col min="251" max="251" width="11.44140625" style="84" bestFit="1" customWidth="1"/>
    <col min="252" max="16384" width="8.6640625" style="84"/>
  </cols>
  <sheetData>
    <row r="1" spans="1:10">
      <c r="J1" s="113" t="s">
        <v>188</v>
      </c>
    </row>
    <row r="2" spans="1:10" ht="22.2">
      <c r="A2" s="19" t="s">
        <v>2</v>
      </c>
      <c r="B2" s="114"/>
      <c r="C2" s="115"/>
      <c r="D2" s="115"/>
      <c r="E2" s="115"/>
      <c r="F2" s="115"/>
      <c r="G2" s="115"/>
      <c r="H2" s="115"/>
      <c r="I2" s="115"/>
    </row>
    <row r="3" spans="1:10" ht="22.2">
      <c r="A3" s="141" t="s">
        <v>60</v>
      </c>
      <c r="B3" s="141"/>
      <c r="C3" s="141"/>
      <c r="D3" s="141"/>
      <c r="E3" s="141"/>
      <c r="F3" s="141"/>
      <c r="G3" s="141"/>
      <c r="H3" s="141"/>
      <c r="I3" s="141"/>
    </row>
    <row r="4" spans="1:10" ht="22.2">
      <c r="A4" s="142" t="s">
        <v>189</v>
      </c>
      <c r="B4" s="142"/>
      <c r="C4" s="142"/>
      <c r="D4" s="142"/>
      <c r="E4" s="142"/>
      <c r="F4" s="142"/>
      <c r="G4" s="142"/>
      <c r="H4" s="142"/>
      <c r="I4" s="142"/>
    </row>
    <row r="5" spans="1:10" ht="22.2">
      <c r="A5" s="117"/>
      <c r="B5" s="117"/>
      <c r="C5" s="117"/>
      <c r="D5" s="117"/>
      <c r="E5" s="117"/>
      <c r="F5" s="117"/>
      <c r="G5" s="117"/>
      <c r="H5" s="117"/>
      <c r="I5" s="117"/>
      <c r="J5" s="113" t="s">
        <v>190</v>
      </c>
    </row>
    <row r="6" spans="1:10">
      <c r="A6" s="118"/>
      <c r="B6" s="114"/>
      <c r="C6" s="119"/>
      <c r="D6" s="118"/>
      <c r="E6" s="115"/>
      <c r="F6" s="118"/>
      <c r="G6" s="115"/>
      <c r="H6" s="118"/>
      <c r="J6" s="119" t="s">
        <v>191</v>
      </c>
    </row>
    <row r="7" spans="1:10">
      <c r="A7" s="118"/>
      <c r="B7" s="114"/>
      <c r="C7" s="119"/>
      <c r="D7" s="143" t="s">
        <v>4</v>
      </c>
      <c r="E7" s="143"/>
      <c r="F7" s="143"/>
      <c r="G7" s="33"/>
      <c r="H7" s="140" t="s">
        <v>5</v>
      </c>
      <c r="I7" s="140"/>
      <c r="J7" s="140"/>
    </row>
    <row r="8" spans="1:10">
      <c r="A8" s="114"/>
      <c r="B8" s="120" t="s">
        <v>6</v>
      </c>
      <c r="D8" s="121">
        <v>2026</v>
      </c>
      <c r="E8" s="84"/>
      <c r="F8" s="121">
        <v>2025</v>
      </c>
      <c r="G8" s="84"/>
      <c r="H8" s="121">
        <v>2026</v>
      </c>
      <c r="I8" s="84"/>
      <c r="J8" s="121">
        <v>2025</v>
      </c>
    </row>
    <row r="9" spans="1:10" ht="22.2">
      <c r="A9" s="116" t="s">
        <v>61</v>
      </c>
      <c r="D9" s="38"/>
      <c r="E9" s="84"/>
      <c r="F9" s="38"/>
      <c r="G9" s="84"/>
      <c r="H9" s="38"/>
      <c r="I9" s="38"/>
      <c r="J9" s="38"/>
    </row>
    <row r="10" spans="1:10" ht="22.2">
      <c r="A10" s="116" t="s">
        <v>62</v>
      </c>
      <c r="E10" s="84"/>
      <c r="G10" s="84"/>
      <c r="I10" s="84"/>
      <c r="J10" s="122"/>
    </row>
    <row r="11" spans="1:10">
      <c r="A11" s="123" t="s">
        <v>174</v>
      </c>
      <c r="B11" s="122">
        <v>18</v>
      </c>
      <c r="C11" s="83"/>
      <c r="D11" s="84">
        <v>81014</v>
      </c>
      <c r="E11" s="84"/>
      <c r="F11" s="124">
        <v>120084</v>
      </c>
      <c r="G11" s="84"/>
      <c r="H11" s="84">
        <v>81014</v>
      </c>
      <c r="I11" s="84"/>
      <c r="J11" s="124">
        <v>120084</v>
      </c>
    </row>
    <row r="12" spans="1:10">
      <c r="A12" s="123" t="s">
        <v>175</v>
      </c>
      <c r="B12" s="122"/>
      <c r="C12" s="83"/>
      <c r="D12" s="84">
        <v>92307</v>
      </c>
      <c r="E12" s="84"/>
      <c r="F12" s="124">
        <v>193205</v>
      </c>
      <c r="G12" s="84"/>
      <c r="H12" s="84">
        <v>92063</v>
      </c>
      <c r="I12" s="84"/>
      <c r="J12" s="124">
        <v>193205</v>
      </c>
    </row>
    <row r="13" spans="1:10">
      <c r="A13" s="123" t="s">
        <v>63</v>
      </c>
      <c r="C13" s="83"/>
      <c r="D13" s="83">
        <v>832</v>
      </c>
      <c r="E13" s="84"/>
      <c r="F13" s="83">
        <v>1533</v>
      </c>
      <c r="G13" s="84"/>
      <c r="H13" s="83">
        <v>1257</v>
      </c>
      <c r="I13" s="84"/>
      <c r="J13" s="83">
        <v>1533</v>
      </c>
    </row>
    <row r="14" spans="1:10" ht="22.2">
      <c r="A14" s="116" t="s">
        <v>64</v>
      </c>
      <c r="C14" s="83"/>
      <c r="D14" s="125">
        <f>SUM(D11:D13)</f>
        <v>174153</v>
      </c>
      <c r="E14" s="83"/>
      <c r="F14" s="125">
        <f>SUM(F11:F13)</f>
        <v>314822</v>
      </c>
      <c r="G14" s="83"/>
      <c r="H14" s="125">
        <f>SUM(H11:H13)</f>
        <v>174334</v>
      </c>
      <c r="I14" s="83"/>
      <c r="J14" s="125">
        <f>SUM(J11:J13)</f>
        <v>314822</v>
      </c>
    </row>
    <row r="15" spans="1:10" ht="22.2">
      <c r="A15" s="116" t="s">
        <v>65</v>
      </c>
      <c r="B15" s="122"/>
      <c r="C15" s="83"/>
      <c r="D15" s="83"/>
      <c r="E15" s="83"/>
      <c r="F15" s="83"/>
      <c r="G15" s="83"/>
      <c r="H15" s="83"/>
      <c r="I15" s="83"/>
      <c r="J15" s="83"/>
    </row>
    <row r="16" spans="1:10">
      <c r="A16" s="123" t="s">
        <v>66</v>
      </c>
      <c r="C16" s="83"/>
      <c r="D16" s="83">
        <v>41330</v>
      </c>
      <c r="E16" s="84"/>
      <c r="F16" s="83">
        <v>61449</v>
      </c>
      <c r="G16" s="84"/>
      <c r="H16" s="83">
        <v>41330</v>
      </c>
      <c r="I16" s="84"/>
      <c r="J16" s="83">
        <v>61449</v>
      </c>
    </row>
    <row r="17" spans="1:10">
      <c r="A17" s="123" t="s">
        <v>67</v>
      </c>
      <c r="C17" s="83"/>
      <c r="D17" s="83">
        <v>68830</v>
      </c>
      <c r="E17" s="84"/>
      <c r="F17" s="83">
        <v>80244</v>
      </c>
      <c r="G17" s="84"/>
      <c r="H17" s="83">
        <v>68300</v>
      </c>
      <c r="I17" s="84"/>
      <c r="J17" s="83">
        <v>80244</v>
      </c>
    </row>
    <row r="18" spans="1:10">
      <c r="A18" s="123" t="s">
        <v>68</v>
      </c>
      <c r="C18" s="83"/>
      <c r="D18" s="83">
        <v>23624</v>
      </c>
      <c r="E18" s="84"/>
      <c r="F18" s="83">
        <v>42172</v>
      </c>
      <c r="G18" s="84"/>
      <c r="H18" s="83">
        <v>23981</v>
      </c>
      <c r="I18" s="84"/>
      <c r="J18" s="83">
        <v>42172</v>
      </c>
    </row>
    <row r="19" spans="1:10">
      <c r="A19" s="123" t="s">
        <v>69</v>
      </c>
      <c r="C19" s="83"/>
      <c r="D19" s="83">
        <v>15505</v>
      </c>
      <c r="E19" s="84"/>
      <c r="F19" s="83">
        <v>16350</v>
      </c>
      <c r="G19" s="84"/>
      <c r="H19" s="83">
        <v>14844</v>
      </c>
      <c r="I19" s="84"/>
      <c r="J19" s="83">
        <v>16294</v>
      </c>
    </row>
    <row r="20" spans="1:10" ht="22.2">
      <c r="A20" s="116" t="s">
        <v>70</v>
      </c>
      <c r="D20" s="125">
        <f>SUM(D16:D19)</f>
        <v>149289</v>
      </c>
      <c r="E20" s="84"/>
      <c r="F20" s="125">
        <f>SUM(F16:F19)</f>
        <v>200215</v>
      </c>
      <c r="G20" s="84"/>
      <c r="H20" s="125">
        <f>SUM(H16:H19)</f>
        <v>148455</v>
      </c>
      <c r="I20" s="84"/>
      <c r="J20" s="125">
        <f>SUM(J16:J19)</f>
        <v>200159</v>
      </c>
    </row>
    <row r="21" spans="1:10" ht="22.2">
      <c r="A21" s="116" t="s">
        <v>71</v>
      </c>
      <c r="D21" s="83">
        <f>SUM(D14-D20)</f>
        <v>24864</v>
      </c>
      <c r="E21" s="84"/>
      <c r="F21" s="83">
        <f>SUM(F14-F20)</f>
        <v>114607</v>
      </c>
      <c r="G21" s="84"/>
      <c r="H21" s="83">
        <f>SUM(H14-H20)</f>
        <v>25879</v>
      </c>
      <c r="I21" s="84"/>
      <c r="J21" s="83">
        <f>SUM(J14-J20)</f>
        <v>114663</v>
      </c>
    </row>
    <row r="22" spans="1:10">
      <c r="A22" s="123" t="s">
        <v>202</v>
      </c>
      <c r="B22" s="122">
        <v>8</v>
      </c>
      <c r="D22" s="83">
        <v>424</v>
      </c>
      <c r="E22" s="84"/>
      <c r="F22" s="83">
        <v>-751</v>
      </c>
      <c r="G22" s="84"/>
      <c r="H22" s="83">
        <v>0</v>
      </c>
      <c r="I22" s="84"/>
      <c r="J22" s="83">
        <v>0</v>
      </c>
    </row>
    <row r="23" spans="1:10">
      <c r="A23" s="123" t="s">
        <v>72</v>
      </c>
      <c r="D23" s="83">
        <v>10</v>
      </c>
      <c r="E23" s="84"/>
      <c r="F23" s="83">
        <v>17</v>
      </c>
      <c r="G23" s="84"/>
      <c r="H23" s="83">
        <v>10</v>
      </c>
      <c r="I23" s="84"/>
      <c r="J23" s="83">
        <v>17</v>
      </c>
    </row>
    <row r="24" spans="1:10">
      <c r="A24" s="123" t="s">
        <v>73</v>
      </c>
      <c r="C24" s="83"/>
      <c r="D24" s="126">
        <v>-1693</v>
      </c>
      <c r="E24" s="84"/>
      <c r="F24" s="126">
        <v>0</v>
      </c>
      <c r="G24" s="84"/>
      <c r="H24" s="126">
        <v>-1693</v>
      </c>
      <c r="I24" s="84"/>
      <c r="J24" s="126">
        <v>0</v>
      </c>
    </row>
    <row r="25" spans="1:10" ht="22.2">
      <c r="A25" s="116" t="s">
        <v>74</v>
      </c>
      <c r="D25" s="83">
        <f>SUM(D21:D24)</f>
        <v>23605</v>
      </c>
      <c r="E25" s="84"/>
      <c r="F25" s="83">
        <f>SUM(F21:F24)</f>
        <v>113873</v>
      </c>
      <c r="G25" s="84"/>
      <c r="H25" s="83">
        <f>SUM(H21:H24)</f>
        <v>24196</v>
      </c>
      <c r="I25" s="84"/>
      <c r="J25" s="83">
        <f>SUM(J21:J24)</f>
        <v>114680</v>
      </c>
    </row>
    <row r="26" spans="1:10">
      <c r="A26" s="123" t="s">
        <v>75</v>
      </c>
      <c r="B26" s="122">
        <v>16</v>
      </c>
      <c r="C26" s="83"/>
      <c r="D26" s="83">
        <v>-6377</v>
      </c>
      <c r="E26" s="84"/>
      <c r="F26" s="83">
        <v>-22646</v>
      </c>
      <c r="G26" s="84"/>
      <c r="H26" s="83">
        <v>-6329</v>
      </c>
      <c r="I26" s="84"/>
      <c r="J26" s="83">
        <v>-22646</v>
      </c>
    </row>
    <row r="27" spans="1:10" ht="22.2">
      <c r="A27" s="116" t="s">
        <v>76</v>
      </c>
      <c r="C27" s="83"/>
      <c r="D27" s="127">
        <f>SUM(D25:D26)</f>
        <v>17228</v>
      </c>
      <c r="E27" s="83"/>
      <c r="F27" s="127">
        <f>SUM(F25:F26)</f>
        <v>91227</v>
      </c>
      <c r="G27" s="83"/>
      <c r="H27" s="127">
        <f>SUM(H25:H26)</f>
        <v>17867</v>
      </c>
      <c r="I27" s="83"/>
      <c r="J27" s="127">
        <f>SUM(J25:J26)</f>
        <v>92034</v>
      </c>
    </row>
    <row r="28" spans="1:10" ht="12" customHeight="1">
      <c r="A28" s="123"/>
      <c r="D28" s="128"/>
      <c r="E28" s="84"/>
      <c r="F28" s="128"/>
      <c r="G28" s="84"/>
      <c r="H28" s="128"/>
      <c r="I28" s="84"/>
      <c r="J28" s="128"/>
    </row>
    <row r="29" spans="1:10" ht="22.2">
      <c r="A29" s="116" t="s">
        <v>78</v>
      </c>
      <c r="D29" s="129"/>
      <c r="E29" s="84"/>
      <c r="F29" s="129"/>
      <c r="G29" s="84"/>
      <c r="H29" s="129"/>
      <c r="I29" s="84"/>
      <c r="J29" s="129"/>
    </row>
    <row r="30" spans="1:10">
      <c r="A30" s="130" t="s">
        <v>80</v>
      </c>
      <c r="D30" s="129"/>
      <c r="E30" s="84"/>
      <c r="F30" s="129"/>
      <c r="G30" s="84"/>
      <c r="H30" s="129"/>
      <c r="I30" s="84"/>
      <c r="J30" s="129"/>
    </row>
    <row r="31" spans="1:10" hidden="1">
      <c r="A31" s="123" t="s">
        <v>79</v>
      </c>
      <c r="D31" s="4"/>
      <c r="E31" s="84"/>
      <c r="F31" s="4"/>
      <c r="G31" s="84"/>
      <c r="H31" s="4"/>
      <c r="I31" s="84"/>
      <c r="J31" s="4"/>
    </row>
    <row r="32" spans="1:10" hidden="1">
      <c r="A32" s="123" t="s">
        <v>77</v>
      </c>
      <c r="B32" s="122"/>
      <c r="D32" s="5">
        <v>0</v>
      </c>
      <c r="E32" s="84"/>
      <c r="F32" s="5">
        <v>0</v>
      </c>
      <c r="G32" s="84"/>
      <c r="H32" s="5">
        <v>0</v>
      </c>
      <c r="I32" s="84"/>
      <c r="J32" s="5">
        <v>0</v>
      </c>
    </row>
    <row r="33" spans="1:12">
      <c r="A33" s="130" t="s">
        <v>81</v>
      </c>
      <c r="B33" s="131"/>
      <c r="C33" s="131"/>
      <c r="D33" s="132"/>
      <c r="E33" s="132"/>
      <c r="F33" s="132"/>
      <c r="G33" s="132"/>
      <c r="H33" s="132"/>
      <c r="I33" s="132"/>
      <c r="J33" s="132"/>
      <c r="K33" s="133"/>
      <c r="L33" s="133"/>
    </row>
    <row r="34" spans="1:12">
      <c r="A34" s="130" t="s">
        <v>83</v>
      </c>
      <c r="B34" s="131"/>
      <c r="C34" s="131"/>
      <c r="D34" s="132"/>
      <c r="E34" s="132"/>
      <c r="F34" s="132"/>
      <c r="G34" s="132"/>
      <c r="H34" s="132"/>
      <c r="I34" s="132"/>
      <c r="J34" s="132"/>
      <c r="K34" s="133"/>
      <c r="L34" s="133"/>
    </row>
    <row r="35" spans="1:12">
      <c r="A35" s="130" t="s">
        <v>84</v>
      </c>
      <c r="B35" s="131"/>
      <c r="C35" s="131"/>
      <c r="D35" s="134">
        <v>-5520</v>
      </c>
      <c r="E35" s="135"/>
      <c r="F35" s="134">
        <v>-6240</v>
      </c>
      <c r="G35" s="135"/>
      <c r="H35" s="134">
        <v>-5520</v>
      </c>
      <c r="I35" s="135"/>
      <c r="J35" s="134">
        <v>-6240</v>
      </c>
      <c r="K35" s="133"/>
      <c r="L35" s="133"/>
    </row>
    <row r="36" spans="1:12">
      <c r="A36" s="130" t="s">
        <v>80</v>
      </c>
      <c r="D36" s="132"/>
      <c r="E36" s="132"/>
      <c r="F36" s="132"/>
      <c r="G36" s="84"/>
      <c r="H36" s="132"/>
      <c r="I36" s="132"/>
      <c r="J36" s="132"/>
      <c r="K36" s="133"/>
      <c r="L36" s="133"/>
    </row>
    <row r="37" spans="1:12">
      <c r="A37" s="130" t="s">
        <v>85</v>
      </c>
      <c r="D37" s="136">
        <f>SUM(D31:D35)</f>
        <v>-5520</v>
      </c>
      <c r="E37" s="132"/>
      <c r="F37" s="136">
        <f>SUM(F31:F35)</f>
        <v>-6240</v>
      </c>
      <c r="G37" s="84"/>
      <c r="H37" s="136">
        <f>SUM(H31:H35)</f>
        <v>-5520</v>
      </c>
      <c r="I37" s="132"/>
      <c r="J37" s="136">
        <f>SUM(J31:J35)</f>
        <v>-6240</v>
      </c>
      <c r="K37" s="133"/>
      <c r="L37" s="133"/>
    </row>
    <row r="38" spans="1:12" ht="22.2">
      <c r="A38" s="116" t="s">
        <v>192</v>
      </c>
      <c r="D38" s="6">
        <f>SUM(D37)</f>
        <v>-5520</v>
      </c>
      <c r="E38" s="84"/>
      <c r="F38" s="6">
        <f>SUM(F37)</f>
        <v>-6240</v>
      </c>
      <c r="G38" s="84"/>
      <c r="H38" s="6">
        <f>SUM(H37)</f>
        <v>-5520</v>
      </c>
      <c r="I38" s="84"/>
      <c r="J38" s="6">
        <f>SUM(J37)</f>
        <v>-6240</v>
      </c>
    </row>
    <row r="39" spans="1:12" ht="12" customHeight="1">
      <c r="A39" s="116"/>
      <c r="D39" s="83"/>
      <c r="E39" s="84"/>
      <c r="F39" s="83"/>
      <c r="G39" s="84"/>
      <c r="H39" s="83"/>
      <c r="I39" s="84"/>
      <c r="J39" s="83"/>
    </row>
    <row r="40" spans="1:12" ht="22.8" thickBot="1">
      <c r="A40" s="116" t="s">
        <v>193</v>
      </c>
      <c r="D40" s="137">
        <f>D27+D38</f>
        <v>11708</v>
      </c>
      <c r="E40" s="84"/>
      <c r="F40" s="137">
        <f>F27+F38</f>
        <v>84987</v>
      </c>
      <c r="G40" s="84"/>
      <c r="H40" s="137">
        <f>H27+H38</f>
        <v>12347</v>
      </c>
      <c r="I40" s="84"/>
      <c r="J40" s="137">
        <f>J27+J38</f>
        <v>85794</v>
      </c>
    </row>
    <row r="41" spans="1:12" ht="12" customHeight="1" thickTop="1">
      <c r="A41" s="123"/>
      <c r="D41" s="129"/>
      <c r="E41" s="84"/>
      <c r="F41" s="129"/>
      <c r="G41" s="84"/>
      <c r="H41" s="129"/>
      <c r="I41" s="84"/>
      <c r="J41" s="129"/>
    </row>
    <row r="42" spans="1:12" ht="24" customHeight="1">
      <c r="A42" s="123" t="s">
        <v>184</v>
      </c>
      <c r="D42" s="129"/>
      <c r="E42" s="84"/>
      <c r="F42" s="129"/>
      <c r="G42" s="84"/>
      <c r="H42" s="129"/>
      <c r="I42" s="84"/>
      <c r="J42" s="129"/>
    </row>
    <row r="43" spans="1:12" ht="24" customHeight="1">
      <c r="A43" s="123"/>
      <c r="D43" s="129"/>
      <c r="E43" s="84"/>
      <c r="F43" s="129"/>
      <c r="G43" s="84"/>
      <c r="H43" s="129"/>
      <c r="I43" s="84"/>
      <c r="J43" s="129"/>
    </row>
    <row r="44" spans="1:12" ht="24" customHeight="1">
      <c r="A44" s="123"/>
      <c r="D44" s="129"/>
      <c r="E44" s="84"/>
      <c r="F44" s="129"/>
      <c r="G44" s="84"/>
      <c r="H44" s="129"/>
      <c r="I44" s="84"/>
      <c r="J44" s="129"/>
    </row>
    <row r="45" spans="1:12" ht="24" customHeight="1">
      <c r="A45" s="123"/>
      <c r="D45" s="129"/>
      <c r="E45" s="84"/>
      <c r="F45" s="129"/>
      <c r="G45" s="84"/>
      <c r="H45" s="129"/>
      <c r="I45" s="84"/>
      <c r="J45" s="129"/>
    </row>
    <row r="46" spans="1:12" ht="23.4" customHeight="1">
      <c r="A46" s="123"/>
      <c r="D46" s="129"/>
      <c r="E46" s="84"/>
      <c r="F46" s="129"/>
      <c r="G46" s="84"/>
      <c r="H46" s="129"/>
      <c r="I46" s="84"/>
      <c r="J46" s="129"/>
    </row>
    <row r="47" spans="1:12" ht="24" customHeight="1">
      <c r="A47" s="123"/>
      <c r="D47" s="129"/>
      <c r="E47" s="84"/>
      <c r="F47" s="129"/>
      <c r="G47" s="84"/>
      <c r="H47" s="129"/>
      <c r="I47" s="84"/>
      <c r="J47" s="129"/>
    </row>
    <row r="48" spans="1:12" ht="24" customHeight="1">
      <c r="A48" s="123"/>
      <c r="D48" s="129"/>
      <c r="E48" s="84"/>
      <c r="F48" s="129"/>
      <c r="G48" s="84"/>
      <c r="H48" s="129"/>
      <c r="I48" s="84"/>
      <c r="J48" s="129"/>
    </row>
    <row r="49" spans="1:10" ht="24" customHeight="1">
      <c r="A49" s="123"/>
      <c r="D49" s="129"/>
      <c r="E49" s="84"/>
      <c r="F49" s="129"/>
      <c r="G49" s="84"/>
      <c r="H49" s="129"/>
      <c r="I49" s="84"/>
      <c r="J49" s="129"/>
    </row>
    <row r="50" spans="1:10" ht="24" customHeight="1">
      <c r="A50" s="123"/>
      <c r="D50" s="129"/>
      <c r="E50" s="84"/>
      <c r="F50" s="129"/>
      <c r="G50" s="84"/>
      <c r="H50" s="129"/>
      <c r="I50" s="84"/>
      <c r="J50" s="129"/>
    </row>
    <row r="51" spans="1:10" ht="24" customHeight="1">
      <c r="A51" s="123"/>
      <c r="D51" s="129"/>
      <c r="E51" s="84"/>
      <c r="F51" s="129"/>
      <c r="G51" s="84"/>
      <c r="H51" s="129"/>
      <c r="I51" s="84"/>
      <c r="J51" s="138" t="s">
        <v>188</v>
      </c>
    </row>
    <row r="52" spans="1:10" ht="24" customHeight="1">
      <c r="A52" s="19" t="s">
        <v>2</v>
      </c>
      <c r="B52" s="114"/>
      <c r="C52" s="115"/>
      <c r="D52" s="115"/>
      <c r="E52" s="115"/>
      <c r="F52" s="115"/>
      <c r="G52" s="115"/>
      <c r="H52" s="115"/>
      <c r="I52" s="115"/>
      <c r="J52" s="129"/>
    </row>
    <row r="53" spans="1:10" ht="24" customHeight="1">
      <c r="A53" s="141" t="s">
        <v>82</v>
      </c>
      <c r="B53" s="141"/>
      <c r="C53" s="141"/>
      <c r="D53" s="141"/>
      <c r="E53" s="141"/>
      <c r="F53" s="141"/>
      <c r="G53" s="141"/>
      <c r="H53" s="141"/>
      <c r="I53" s="141"/>
      <c r="J53" s="129"/>
    </row>
    <row r="54" spans="1:10" ht="24" customHeight="1">
      <c r="A54" s="142" t="str">
        <f>+A4</f>
        <v>For the three-month period ended 31 March 2026</v>
      </c>
      <c r="B54" s="142"/>
      <c r="C54" s="142"/>
      <c r="D54" s="142"/>
      <c r="E54" s="142"/>
      <c r="F54" s="142"/>
      <c r="G54" s="142"/>
      <c r="H54" s="142"/>
      <c r="I54" s="142"/>
      <c r="J54" s="129"/>
    </row>
    <row r="55" spans="1:10" ht="24" customHeight="1">
      <c r="A55" s="117"/>
      <c r="B55" s="117"/>
      <c r="C55" s="117"/>
      <c r="D55" s="117"/>
      <c r="E55" s="117"/>
      <c r="F55" s="117"/>
      <c r="G55" s="117"/>
      <c r="H55" s="117"/>
      <c r="I55" s="117"/>
      <c r="J55" s="113" t="s">
        <v>190</v>
      </c>
    </row>
    <row r="56" spans="1:10">
      <c r="A56" s="118"/>
      <c r="B56" s="114"/>
      <c r="C56" s="119"/>
      <c r="D56" s="118"/>
      <c r="E56" s="115"/>
      <c r="F56" s="118"/>
      <c r="G56" s="115"/>
      <c r="H56" s="118"/>
      <c r="J56" s="119" t="s">
        <v>191</v>
      </c>
    </row>
    <row r="57" spans="1:10">
      <c r="A57" s="118"/>
      <c r="B57" s="114"/>
      <c r="C57" s="119"/>
      <c r="D57" s="143" t="s">
        <v>4</v>
      </c>
      <c r="E57" s="143"/>
      <c r="F57" s="143"/>
      <c r="G57" s="33"/>
      <c r="H57" s="140" t="s">
        <v>5</v>
      </c>
      <c r="I57" s="140"/>
      <c r="J57" s="140"/>
    </row>
    <row r="58" spans="1:10">
      <c r="A58" s="114"/>
      <c r="B58" s="120" t="s">
        <v>6</v>
      </c>
      <c r="D58" s="121">
        <v>2026</v>
      </c>
      <c r="E58" s="84"/>
      <c r="F58" s="121">
        <v>2025</v>
      </c>
      <c r="G58" s="84"/>
      <c r="H58" s="121">
        <v>2026</v>
      </c>
      <c r="I58" s="84"/>
      <c r="J58" s="121">
        <v>2025</v>
      </c>
    </row>
    <row r="59" spans="1:10">
      <c r="A59" s="123" t="s">
        <v>194</v>
      </c>
      <c r="B59" s="120"/>
      <c r="D59" s="121"/>
      <c r="E59" s="84"/>
      <c r="F59" s="121"/>
      <c r="G59" s="84"/>
      <c r="H59" s="121"/>
      <c r="I59" s="84"/>
      <c r="J59" s="121"/>
    </row>
    <row r="60" spans="1:10">
      <c r="A60" s="123" t="s">
        <v>88</v>
      </c>
      <c r="B60" s="120"/>
      <c r="D60" s="7">
        <v>17607</v>
      </c>
      <c r="E60" s="84"/>
      <c r="F60" s="7">
        <v>91227</v>
      </c>
      <c r="G60" s="84"/>
      <c r="H60" s="7">
        <v>17867</v>
      </c>
      <c r="I60" s="84"/>
      <c r="J60" s="7">
        <v>92034</v>
      </c>
    </row>
    <row r="61" spans="1:10">
      <c r="A61" s="123" t="s">
        <v>56</v>
      </c>
      <c r="B61" s="120"/>
      <c r="D61" s="8">
        <v>-379</v>
      </c>
      <c r="E61" s="2"/>
      <c r="F61" s="9">
        <v>0</v>
      </c>
      <c r="G61" s="2"/>
      <c r="H61" s="9">
        <v>0</v>
      </c>
      <c r="I61" s="2"/>
      <c r="J61" s="9">
        <v>0</v>
      </c>
    </row>
    <row r="62" spans="1:10" ht="22.2" thickBot="1">
      <c r="A62" s="123"/>
      <c r="B62" s="120"/>
      <c r="D62" s="10">
        <f>+D27</f>
        <v>17228</v>
      </c>
      <c r="E62" s="84"/>
      <c r="F62" s="10">
        <f>+F27</f>
        <v>91227</v>
      </c>
      <c r="G62" s="84"/>
      <c r="H62" s="10">
        <f>+H27</f>
        <v>17867</v>
      </c>
      <c r="I62" s="84"/>
      <c r="J62" s="10">
        <f>+J27</f>
        <v>92034</v>
      </c>
    </row>
    <row r="63" spans="1:10" ht="22.2" thickTop="1">
      <c r="A63" s="114"/>
      <c r="B63" s="120"/>
      <c r="D63" s="121"/>
      <c r="E63" s="84"/>
      <c r="F63" s="121"/>
      <c r="G63" s="84"/>
      <c r="H63" s="121"/>
      <c r="I63" s="84"/>
      <c r="J63" s="121"/>
    </row>
    <row r="64" spans="1:10">
      <c r="A64" s="123" t="s">
        <v>89</v>
      </c>
      <c r="B64" s="120"/>
      <c r="D64" s="121"/>
      <c r="E64" s="84"/>
      <c r="F64" s="121"/>
      <c r="G64" s="84"/>
      <c r="H64" s="121"/>
      <c r="I64" s="84"/>
      <c r="J64" s="121"/>
    </row>
    <row r="65" spans="1:10">
      <c r="A65" s="123" t="s">
        <v>88</v>
      </c>
      <c r="B65" s="120"/>
      <c r="D65" s="7">
        <f>+D67-D66</f>
        <v>12087</v>
      </c>
      <c r="E65" s="84"/>
      <c r="F65" s="7">
        <f>+F67-F66</f>
        <v>84987</v>
      </c>
      <c r="G65" s="84"/>
      <c r="H65" s="7">
        <f>+H67-H66</f>
        <v>12347</v>
      </c>
      <c r="I65" s="84"/>
      <c r="J65" s="7">
        <f>+J67-J66</f>
        <v>85794</v>
      </c>
    </row>
    <row r="66" spans="1:10">
      <c r="A66" s="123" t="s">
        <v>56</v>
      </c>
      <c r="B66" s="120"/>
      <c r="D66" s="8">
        <f>+D61</f>
        <v>-379</v>
      </c>
      <c r="E66" s="84"/>
      <c r="F66" s="8">
        <f>+F61</f>
        <v>0</v>
      </c>
      <c r="G66" s="84"/>
      <c r="H66" s="8">
        <f>+H61</f>
        <v>0</v>
      </c>
      <c r="I66" s="84"/>
      <c r="J66" s="8">
        <f>+J61</f>
        <v>0</v>
      </c>
    </row>
    <row r="67" spans="1:10" ht="22.2" thickBot="1">
      <c r="A67" s="123"/>
      <c r="B67" s="120"/>
      <c r="D67" s="10">
        <f>+D40</f>
        <v>11708</v>
      </c>
      <c r="E67" s="84"/>
      <c r="F67" s="10">
        <f>+F40</f>
        <v>84987</v>
      </c>
      <c r="G67" s="84"/>
      <c r="H67" s="10">
        <f>+H40</f>
        <v>12347</v>
      </c>
      <c r="I67" s="84"/>
      <c r="J67" s="10">
        <f>+J40</f>
        <v>85794</v>
      </c>
    </row>
    <row r="68" spans="1:10" ht="24" customHeight="1" thickTop="1">
      <c r="A68" s="123"/>
      <c r="D68" s="129"/>
      <c r="E68" s="84"/>
      <c r="F68" s="129"/>
      <c r="G68" s="84"/>
      <c r="H68" s="129"/>
      <c r="I68" s="84"/>
      <c r="J68" s="129"/>
    </row>
    <row r="69" spans="1:10" ht="22.2">
      <c r="A69" s="116" t="s">
        <v>173</v>
      </c>
      <c r="B69" s="122">
        <v>17</v>
      </c>
      <c r="D69" s="83"/>
      <c r="E69" s="84"/>
      <c r="F69" s="83"/>
      <c r="G69" s="84"/>
      <c r="H69" s="83"/>
      <c r="I69" s="84"/>
      <c r="J69" s="83"/>
    </row>
    <row r="70" spans="1:10" ht="22.2" thickBot="1">
      <c r="A70" s="123" t="s">
        <v>86</v>
      </c>
      <c r="C70" s="17"/>
      <c r="D70" s="15">
        <v>0.08</v>
      </c>
      <c r="E70" s="16"/>
      <c r="F70" s="15">
        <v>0.43441428571428597</v>
      </c>
      <c r="G70" s="17"/>
      <c r="H70" s="15">
        <v>0.09</v>
      </c>
      <c r="I70" s="17"/>
      <c r="J70" s="15">
        <v>0.43825714285714285</v>
      </c>
    </row>
    <row r="71" spans="1:10" ht="22.8" thickTop="1" thickBot="1">
      <c r="A71" s="123" t="s">
        <v>87</v>
      </c>
      <c r="C71" s="17"/>
      <c r="D71" s="15">
        <v>0.08</v>
      </c>
      <c r="E71" s="16"/>
      <c r="F71" s="15">
        <v>0.42</v>
      </c>
      <c r="G71" s="17"/>
      <c r="H71" s="15">
        <v>0.09</v>
      </c>
      <c r="I71" s="17"/>
      <c r="J71" s="15">
        <v>0.42</v>
      </c>
    </row>
    <row r="72" spans="1:10" ht="12" customHeight="1" thickTop="1">
      <c r="A72" s="123"/>
      <c r="C72" s="118"/>
      <c r="D72" s="16"/>
      <c r="E72" s="16"/>
      <c r="F72" s="16"/>
      <c r="G72" s="16"/>
      <c r="H72" s="16"/>
      <c r="I72" s="16"/>
    </row>
    <row r="73" spans="1:10">
      <c r="A73" s="112" t="s">
        <v>184</v>
      </c>
    </row>
  </sheetData>
  <mergeCells count="8">
    <mergeCell ref="H57:J57"/>
    <mergeCell ref="A3:I3"/>
    <mergeCell ref="A4:I4"/>
    <mergeCell ref="H7:J7"/>
    <mergeCell ref="A53:I53"/>
    <mergeCell ref="A54:I54"/>
    <mergeCell ref="D7:F7"/>
    <mergeCell ref="D57:F57"/>
  </mergeCells>
  <pageMargins left="0.98425196850393704" right="0.31496062992125984" top="0.78740157480314965" bottom="0.19685039370078741" header="0.19685039370078741" footer="0.19685039370078741"/>
  <pageSetup paperSize="9" scale="78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277D-638B-4A51-8B40-7B1CD1C32AFF}">
  <dimension ref="A1:T100"/>
  <sheetViews>
    <sheetView showGridLines="0" view="pageBreakPreview" topLeftCell="A10" zoomScale="70" zoomScaleNormal="100" zoomScaleSheetLayoutView="70" workbookViewId="0">
      <selection activeCell="T29" sqref="T29"/>
    </sheetView>
  </sheetViews>
  <sheetFormatPr defaultColWidth="9.33203125" defaultRowHeight="21.6"/>
  <cols>
    <col min="1" max="1" width="36.6640625" style="30" customWidth="1"/>
    <col min="2" max="2" width="7.5546875" style="30" customWidth="1"/>
    <col min="3" max="3" width="0.44140625" style="30" customWidth="1"/>
    <col min="4" max="4" width="14.21875" style="30" customWidth="1"/>
    <col min="5" max="5" width="0.6640625" style="30" customWidth="1"/>
    <col min="6" max="6" width="14.21875" style="30" customWidth="1"/>
    <col min="7" max="7" width="0.6640625" style="30" customWidth="1"/>
    <col min="8" max="8" width="14.21875" style="30" customWidth="1"/>
    <col min="9" max="9" width="0.6640625" style="30" customWidth="1"/>
    <col min="10" max="10" width="14.21875" style="30" customWidth="1"/>
    <col min="11" max="11" width="0.6640625" style="30" customWidth="1"/>
    <col min="12" max="12" width="20.88671875" style="30" customWidth="1"/>
    <col min="13" max="13" width="0.6640625" style="30" customWidth="1"/>
    <col min="14" max="14" width="14.21875" style="30" customWidth="1"/>
    <col min="15" max="15" width="0.6640625" style="30" customWidth="1"/>
    <col min="16" max="16" width="14.21875" style="30" customWidth="1"/>
    <col min="17" max="17" width="0.6640625" style="30" customWidth="1"/>
    <col min="18" max="18" width="14.21875" style="30" customWidth="1"/>
    <col min="19" max="19" width="0.5546875" style="30" customWidth="1"/>
    <col min="20" max="20" width="14.21875" style="30" customWidth="1"/>
    <col min="21" max="21" width="10" style="30" bestFit="1" customWidth="1"/>
    <col min="22" max="22" width="11.5546875" style="30" bestFit="1" customWidth="1"/>
    <col min="23" max="23" width="9.33203125" style="30"/>
    <col min="24" max="24" width="11.88671875" style="30" bestFit="1" customWidth="1"/>
    <col min="25" max="16384" width="9.33203125" style="30"/>
  </cols>
  <sheetData>
    <row r="1" spans="1:20">
      <c r="T1" s="58" t="s">
        <v>188</v>
      </c>
    </row>
    <row r="2" spans="1:20" ht="22.2">
      <c r="A2" s="19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0" ht="22.2">
      <c r="A3" s="23" t="s">
        <v>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0" ht="22.2">
      <c r="A4" s="94" t="s">
        <v>189</v>
      </c>
      <c r="B4" s="94"/>
      <c r="C4" s="94"/>
      <c r="D4" s="94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95"/>
    </row>
    <row r="5" spans="1:20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96"/>
      <c r="T5" s="96" t="s">
        <v>178</v>
      </c>
    </row>
    <row r="6" spans="1:20">
      <c r="B6" s="53"/>
      <c r="C6" s="53"/>
      <c r="D6" s="144" t="s">
        <v>4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ht="22.2">
      <c r="A7" s="25"/>
      <c r="C7" s="56"/>
      <c r="D7" s="53"/>
      <c r="E7" s="53"/>
      <c r="F7" s="53"/>
      <c r="G7" s="53"/>
      <c r="K7" s="53"/>
      <c r="L7" s="97"/>
      <c r="M7" s="34" t="s">
        <v>54</v>
      </c>
      <c r="N7" s="97"/>
      <c r="O7" s="53"/>
      <c r="P7" s="96"/>
    </row>
    <row r="8" spans="1:20" ht="22.2">
      <c r="A8" s="25"/>
      <c r="C8" s="56"/>
      <c r="D8" s="53"/>
      <c r="E8" s="53"/>
      <c r="F8" s="53"/>
      <c r="G8" s="53"/>
      <c r="H8" s="53"/>
      <c r="I8" s="56"/>
      <c r="J8" s="53"/>
      <c r="K8" s="53"/>
      <c r="L8" s="105" t="s">
        <v>100</v>
      </c>
      <c r="M8" s="53"/>
      <c r="N8" s="53"/>
      <c r="O8" s="53"/>
      <c r="P8" s="96"/>
    </row>
    <row r="9" spans="1:20" ht="22.2">
      <c r="A9" s="25"/>
      <c r="C9" s="56"/>
      <c r="D9" s="53"/>
      <c r="E9" s="53"/>
      <c r="F9" s="53"/>
      <c r="G9" s="53"/>
      <c r="H9" s="53"/>
      <c r="I9" s="56"/>
      <c r="J9" s="53"/>
      <c r="K9" s="53"/>
      <c r="L9" s="56" t="s">
        <v>101</v>
      </c>
      <c r="M9" s="53"/>
      <c r="N9" s="53"/>
      <c r="O9" s="53"/>
      <c r="P9" s="96"/>
    </row>
    <row r="10" spans="1:20">
      <c r="D10" s="56" t="s">
        <v>92</v>
      </c>
      <c r="E10" s="53"/>
      <c r="F10" s="56"/>
      <c r="G10" s="53"/>
      <c r="H10" s="140" t="s">
        <v>51</v>
      </c>
      <c r="I10" s="140"/>
      <c r="J10" s="140"/>
      <c r="K10" s="53"/>
      <c r="L10" s="56" t="s">
        <v>102</v>
      </c>
      <c r="M10" s="53"/>
      <c r="N10" s="56" t="s">
        <v>105</v>
      </c>
      <c r="O10" s="53"/>
      <c r="P10" s="96"/>
      <c r="R10" s="106"/>
      <c r="T10" s="96"/>
    </row>
    <row r="11" spans="1:20" s="56" customFormat="1">
      <c r="D11" s="56" t="s">
        <v>93</v>
      </c>
      <c r="F11" s="56" t="s">
        <v>95</v>
      </c>
      <c r="H11" s="56" t="s">
        <v>97</v>
      </c>
      <c r="L11" s="56" t="s">
        <v>103</v>
      </c>
      <c r="N11" s="56" t="s">
        <v>106</v>
      </c>
      <c r="R11" s="107" t="s">
        <v>111</v>
      </c>
    </row>
    <row r="12" spans="1:20" s="56" customFormat="1">
      <c r="B12" s="99" t="s">
        <v>6</v>
      </c>
      <c r="D12" s="34" t="s">
        <v>94</v>
      </c>
      <c r="F12" s="34" t="s">
        <v>96</v>
      </c>
      <c r="H12" s="34" t="s">
        <v>98</v>
      </c>
      <c r="J12" s="34" t="s">
        <v>99</v>
      </c>
      <c r="L12" s="34" t="s">
        <v>104</v>
      </c>
      <c r="N12" s="34" t="s">
        <v>107</v>
      </c>
      <c r="P12" s="34" t="s">
        <v>108</v>
      </c>
      <c r="R12" s="108" t="s">
        <v>112</v>
      </c>
      <c r="T12" s="34" t="s">
        <v>108</v>
      </c>
    </row>
    <row r="13" spans="1:20" ht="22.2">
      <c r="A13" s="25" t="s">
        <v>110</v>
      </c>
      <c r="D13" s="41">
        <v>105000</v>
      </c>
      <c r="E13" s="41"/>
      <c r="F13" s="41">
        <v>257971</v>
      </c>
      <c r="G13" s="41"/>
      <c r="H13" s="41">
        <v>10500</v>
      </c>
      <c r="I13" s="41"/>
      <c r="J13" s="41">
        <v>170983</v>
      </c>
      <c r="K13" s="41"/>
      <c r="L13" s="41">
        <v>-95520</v>
      </c>
      <c r="M13" s="41"/>
      <c r="N13" s="41">
        <v>-95520</v>
      </c>
      <c r="O13" s="41"/>
      <c r="P13" s="41">
        <v>448934</v>
      </c>
      <c r="R13" s="30">
        <v>0</v>
      </c>
      <c r="T13" s="30">
        <f>+P13+R13</f>
        <v>448934</v>
      </c>
    </row>
    <row r="14" spans="1:20">
      <c r="A14" s="33" t="s">
        <v>76</v>
      </c>
      <c r="B14" s="40"/>
      <c r="C14" s="56"/>
      <c r="D14" s="100">
        <v>0</v>
      </c>
      <c r="E14" s="41"/>
      <c r="F14" s="100">
        <v>0</v>
      </c>
      <c r="G14" s="41"/>
      <c r="H14" s="100">
        <v>0</v>
      </c>
      <c r="I14" s="41"/>
      <c r="J14" s="11">
        <v>91227</v>
      </c>
      <c r="K14" s="41"/>
      <c r="L14" s="100">
        <v>0</v>
      </c>
      <c r="M14" s="41"/>
      <c r="N14" s="11">
        <v>0</v>
      </c>
      <c r="O14" s="41"/>
      <c r="P14" s="100">
        <v>91227</v>
      </c>
      <c r="R14" s="109">
        <v>0</v>
      </c>
      <c r="T14" s="109">
        <v>91227</v>
      </c>
    </row>
    <row r="15" spans="1:20">
      <c r="A15" s="33" t="s">
        <v>195</v>
      </c>
      <c r="B15" s="40"/>
      <c r="C15" s="56"/>
      <c r="D15" s="101">
        <v>0</v>
      </c>
      <c r="E15" s="41"/>
      <c r="F15" s="101">
        <v>0</v>
      </c>
      <c r="G15" s="41"/>
      <c r="H15" s="101">
        <v>0</v>
      </c>
      <c r="I15" s="41"/>
      <c r="J15" s="12">
        <v>0</v>
      </c>
      <c r="K15" s="41"/>
      <c r="L15" s="101">
        <v>-6240</v>
      </c>
      <c r="M15" s="41"/>
      <c r="N15" s="12">
        <v>-6240</v>
      </c>
      <c r="O15" s="41"/>
      <c r="P15" s="101">
        <v>-6240</v>
      </c>
      <c r="R15" s="110">
        <v>0</v>
      </c>
      <c r="T15" s="110">
        <v>-6240</v>
      </c>
    </row>
    <row r="16" spans="1:20">
      <c r="A16" s="33" t="s">
        <v>196</v>
      </c>
      <c r="B16" s="40"/>
      <c r="C16" s="56"/>
      <c r="D16" s="41">
        <f>SUM(D14:D15)</f>
        <v>0</v>
      </c>
      <c r="E16" s="41"/>
      <c r="F16" s="41">
        <f>SUM(F14:F15)</f>
        <v>0</v>
      </c>
      <c r="G16" s="41"/>
      <c r="H16" s="41">
        <f>SUM(H14:H15)</f>
        <v>0</v>
      </c>
      <c r="I16" s="41"/>
      <c r="J16" s="41">
        <f>SUM(J14:J15)</f>
        <v>91227</v>
      </c>
      <c r="K16" s="41"/>
      <c r="L16" s="41">
        <f>SUM(L14:L15)</f>
        <v>-6240</v>
      </c>
      <c r="M16" s="41"/>
      <c r="N16" s="41">
        <f>SUM(N14:N15)</f>
        <v>-6240</v>
      </c>
      <c r="O16" s="41"/>
      <c r="P16" s="41">
        <f>SUM(D16:L16)</f>
        <v>84987</v>
      </c>
      <c r="R16" s="41">
        <f>SUM(R14:R15)</f>
        <v>0</v>
      </c>
      <c r="T16" s="30">
        <f>SUM(P16:S16)</f>
        <v>84987</v>
      </c>
    </row>
    <row r="17" spans="1:20" ht="22.8" thickBot="1">
      <c r="A17" s="25" t="s">
        <v>199</v>
      </c>
      <c r="B17" s="40"/>
      <c r="C17" s="56"/>
      <c r="D17" s="111">
        <f>SUM(D13:D16)-D16</f>
        <v>105000</v>
      </c>
      <c r="E17" s="55"/>
      <c r="F17" s="111">
        <f>SUM(F13:F16)-F16</f>
        <v>257971</v>
      </c>
      <c r="G17" s="55"/>
      <c r="H17" s="111">
        <f>SUM(H13:H16)-H16</f>
        <v>10500</v>
      </c>
      <c r="I17" s="55"/>
      <c r="J17" s="111">
        <f>SUM(J13:J16)-J16</f>
        <v>262210</v>
      </c>
      <c r="K17" s="55"/>
      <c r="L17" s="111">
        <f>SUM(L13:L16)-L16</f>
        <v>-101760</v>
      </c>
      <c r="M17" s="55"/>
      <c r="N17" s="111">
        <f>SUM(N13:N16)-N16</f>
        <v>-101760</v>
      </c>
      <c r="O17" s="55"/>
      <c r="P17" s="111">
        <f>SUM(P13:P16)-P16</f>
        <v>533921</v>
      </c>
      <c r="R17" s="111">
        <f>SUM(R13:R16)-R16</f>
        <v>0</v>
      </c>
      <c r="T17" s="111">
        <f>SUM(T13:T16)-T16</f>
        <v>533921</v>
      </c>
    </row>
    <row r="18" spans="1:20" ht="22.8" thickTop="1">
      <c r="A18" s="25"/>
      <c r="B18" s="40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20" ht="22.2">
      <c r="A19" s="25" t="s">
        <v>198</v>
      </c>
      <c r="D19" s="41">
        <v>105000</v>
      </c>
      <c r="E19" s="41"/>
      <c r="F19" s="41">
        <v>257971</v>
      </c>
      <c r="G19" s="41"/>
      <c r="H19" s="41">
        <v>10500</v>
      </c>
      <c r="I19" s="41"/>
      <c r="J19" s="41">
        <v>265490</v>
      </c>
      <c r="K19" s="41"/>
      <c r="L19" s="41">
        <v>-102417</v>
      </c>
      <c r="M19" s="41"/>
      <c r="N19" s="41">
        <v>-102417</v>
      </c>
      <c r="O19" s="41"/>
      <c r="P19" s="41">
        <v>536544</v>
      </c>
      <c r="R19" s="30">
        <v>7396</v>
      </c>
      <c r="T19" s="30">
        <v>543940</v>
      </c>
    </row>
    <row r="20" spans="1:20">
      <c r="A20" s="33" t="s">
        <v>76</v>
      </c>
      <c r="B20" s="40"/>
      <c r="C20" s="56"/>
      <c r="D20" s="100">
        <v>0</v>
      </c>
      <c r="E20" s="41"/>
      <c r="F20" s="100">
        <v>0</v>
      </c>
      <c r="G20" s="41"/>
      <c r="H20" s="100">
        <v>0</v>
      </c>
      <c r="I20" s="41"/>
      <c r="J20" s="11">
        <v>17607</v>
      </c>
      <c r="K20" s="41"/>
      <c r="L20" s="100">
        <v>0</v>
      </c>
      <c r="M20" s="41"/>
      <c r="N20" s="11">
        <v>0</v>
      </c>
      <c r="O20" s="41"/>
      <c r="P20" s="100">
        <v>17607</v>
      </c>
      <c r="R20" s="109">
        <v>-379</v>
      </c>
      <c r="T20" s="109">
        <v>17228</v>
      </c>
    </row>
    <row r="21" spans="1:20">
      <c r="A21" s="33" t="s">
        <v>195</v>
      </c>
      <c r="B21" s="40"/>
      <c r="C21" s="56"/>
      <c r="D21" s="101">
        <v>0</v>
      </c>
      <c r="E21" s="41"/>
      <c r="F21" s="101">
        <v>0</v>
      </c>
      <c r="G21" s="41"/>
      <c r="H21" s="101">
        <v>0</v>
      </c>
      <c r="I21" s="41"/>
      <c r="J21" s="12">
        <v>0</v>
      </c>
      <c r="K21" s="41"/>
      <c r="L21" s="101">
        <v>-5520</v>
      </c>
      <c r="M21" s="41"/>
      <c r="N21" s="12">
        <v>-5520</v>
      </c>
      <c r="O21" s="41"/>
      <c r="P21" s="101">
        <v>-5520</v>
      </c>
      <c r="R21" s="110">
        <v>0</v>
      </c>
      <c r="T21" s="110">
        <v>-5520</v>
      </c>
    </row>
    <row r="22" spans="1:20">
      <c r="A22" s="33" t="s">
        <v>196</v>
      </c>
      <c r="B22" s="40"/>
      <c r="C22" s="56"/>
      <c r="D22" s="41">
        <f>SUM(D20:D21)</f>
        <v>0</v>
      </c>
      <c r="E22" s="41"/>
      <c r="F22" s="41">
        <f>SUM(F20:F21)</f>
        <v>0</v>
      </c>
      <c r="G22" s="41"/>
      <c r="H22" s="41">
        <f>SUM(H20:H21)</f>
        <v>0</v>
      </c>
      <c r="I22" s="41"/>
      <c r="J22" s="41">
        <f>SUM(J20:J21)</f>
        <v>17607</v>
      </c>
      <c r="K22" s="41"/>
      <c r="L22" s="41">
        <f>SUM(L20:L21)</f>
        <v>-5520</v>
      </c>
      <c r="M22" s="41"/>
      <c r="N22" s="41">
        <f>SUM(N20:N21)</f>
        <v>-5520</v>
      </c>
      <c r="O22" s="41"/>
      <c r="P22" s="41">
        <f>SUM(D22:L22)</f>
        <v>12087</v>
      </c>
      <c r="R22" s="41">
        <f>SUM(R19:R21)</f>
        <v>7017</v>
      </c>
      <c r="T22" s="41">
        <f>SUM(T19:T21)</f>
        <v>555648</v>
      </c>
    </row>
    <row r="23" spans="1:20" ht="22.8" thickBot="1">
      <c r="A23" s="25" t="s">
        <v>197</v>
      </c>
      <c r="B23" s="40"/>
      <c r="C23" s="56"/>
      <c r="D23" s="111">
        <f>SUM(D19:D22)-D22</f>
        <v>105000</v>
      </c>
      <c r="E23" s="55"/>
      <c r="F23" s="111">
        <f>SUM(F19:F22)-F22</f>
        <v>257971</v>
      </c>
      <c r="G23" s="55"/>
      <c r="H23" s="111">
        <f>SUM(H19:H22)-H22</f>
        <v>10500</v>
      </c>
      <c r="I23" s="55"/>
      <c r="J23" s="111">
        <f>SUM(J19:J22)-J22</f>
        <v>283097</v>
      </c>
      <c r="K23" s="55"/>
      <c r="L23" s="111">
        <f>SUM(L19:L22)-L22</f>
        <v>-107937</v>
      </c>
      <c r="M23" s="55"/>
      <c r="N23" s="111">
        <f>SUM(N19:N22)-N22</f>
        <v>-107937</v>
      </c>
      <c r="O23" s="55"/>
      <c r="P23" s="111">
        <f>SUM(P19:P22)-P22</f>
        <v>548631</v>
      </c>
      <c r="R23" s="111">
        <f>SUM(R19:R22)-R22</f>
        <v>7017</v>
      </c>
      <c r="T23" s="111">
        <f>SUM(T19:T22)-T22</f>
        <v>555648</v>
      </c>
    </row>
    <row r="24" spans="1:20" ht="22.8" thickTop="1">
      <c r="A24" s="25"/>
      <c r="B24" s="40"/>
      <c r="C24" s="56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R24" s="55"/>
      <c r="T24" s="55"/>
    </row>
    <row r="25" spans="1:20">
      <c r="A25" s="33" t="s">
        <v>184</v>
      </c>
      <c r="I25" s="103"/>
      <c r="J25" s="13"/>
      <c r="M25" s="103"/>
      <c r="N25" s="13"/>
    </row>
    <row r="27" spans="1:20" hidden="1">
      <c r="D27" s="30">
        <f>+D17-BS!E97</f>
        <v>0</v>
      </c>
      <c r="F27" s="30">
        <f>+F17-BS!E98</f>
        <v>0</v>
      </c>
      <c r="H27" s="30">
        <f>+H17-BS!E100</f>
        <v>0</v>
      </c>
      <c r="J27" s="30">
        <f>+J17-BS!E101</f>
        <v>-20887</v>
      </c>
      <c r="L27" s="30">
        <f>+L17-BS!E102</f>
        <v>6177</v>
      </c>
      <c r="N27" s="30">
        <f>+N17-BS!E102</f>
        <v>6177</v>
      </c>
      <c r="P27" s="30">
        <f>+P17-BS!E103</f>
        <v>-14710</v>
      </c>
      <c r="R27" s="30">
        <f>+R17-BS!E104</f>
        <v>-7017</v>
      </c>
      <c r="T27" s="30">
        <f>+T17-BS!E105</f>
        <v>-21727</v>
      </c>
    </row>
    <row r="100" s="30" customFormat="1"/>
  </sheetData>
  <mergeCells count="2">
    <mergeCell ref="D6:T6"/>
    <mergeCell ref="H10:J10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100"/>
  <sheetViews>
    <sheetView showGridLines="0" view="pageBreakPreview" topLeftCell="A13" zoomScale="80" zoomScaleNormal="100" zoomScaleSheetLayoutView="80" workbookViewId="0">
      <selection activeCell="A14" sqref="A14"/>
    </sheetView>
  </sheetViews>
  <sheetFormatPr defaultColWidth="9.33203125" defaultRowHeight="21.6"/>
  <cols>
    <col min="1" max="1" width="36.6640625" style="30" customWidth="1"/>
    <col min="2" max="2" width="7.5546875" style="30" customWidth="1"/>
    <col min="3" max="3" width="0.44140625" style="30" customWidth="1"/>
    <col min="4" max="4" width="14.5546875" style="30" customWidth="1"/>
    <col min="5" max="5" width="0.44140625" style="30" customWidth="1"/>
    <col min="6" max="6" width="14.5546875" style="30" customWidth="1"/>
    <col min="7" max="7" width="0.44140625" style="30" customWidth="1"/>
    <col min="8" max="8" width="14.5546875" style="30" customWidth="1"/>
    <col min="9" max="9" width="0.44140625" style="30" customWidth="1"/>
    <col min="10" max="10" width="14.5546875" style="30" customWidth="1"/>
    <col min="11" max="11" width="1.5546875" style="30" customWidth="1"/>
    <col min="12" max="12" width="20.6640625" style="30" customWidth="1"/>
    <col min="13" max="13" width="0.6640625" style="30" customWidth="1"/>
    <col min="14" max="14" width="16" style="30" customWidth="1"/>
    <col min="15" max="15" width="1.5546875" style="30" customWidth="1"/>
    <col min="16" max="16" width="14.5546875" style="30" customWidth="1"/>
    <col min="17" max="17" width="0.6640625" style="30" customWidth="1"/>
    <col min="18" max="18" width="10.5546875" style="30" bestFit="1" customWidth="1"/>
    <col min="19" max="19" width="15.5546875" style="30" customWidth="1"/>
    <col min="20" max="20" width="10" style="30" bestFit="1" customWidth="1"/>
    <col min="21" max="21" width="11.5546875" style="30" bestFit="1" customWidth="1"/>
    <col min="22" max="22" width="9.33203125" style="30"/>
    <col min="23" max="23" width="11.88671875" style="30" bestFit="1" customWidth="1"/>
    <col min="24" max="16384" width="9.33203125" style="30"/>
  </cols>
  <sheetData>
    <row r="1" spans="1:17">
      <c r="P1" s="58" t="s">
        <v>188</v>
      </c>
    </row>
    <row r="2" spans="1:17" ht="22.2">
      <c r="A2" s="19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7" ht="22.2">
      <c r="A3" s="23" t="s">
        <v>109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22.2">
      <c r="A4" s="94" t="str">
        <f>+'CE Conso'!A4</f>
        <v>For the three-month period ended 31 March 2026</v>
      </c>
      <c r="B4" s="94"/>
      <c r="C4" s="94"/>
      <c r="D4" s="94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95"/>
    </row>
    <row r="5" spans="1:17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96" t="s">
        <v>178</v>
      </c>
    </row>
    <row r="6" spans="1:17">
      <c r="B6" s="53"/>
      <c r="C6" s="53"/>
      <c r="D6" s="144" t="s">
        <v>5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7" ht="22.2">
      <c r="A7" s="25"/>
      <c r="C7" s="56"/>
      <c r="D7" s="53"/>
      <c r="E7" s="53"/>
      <c r="F7" s="53"/>
      <c r="G7" s="53"/>
      <c r="K7" s="53"/>
      <c r="L7" s="97"/>
      <c r="M7" s="34" t="s">
        <v>54</v>
      </c>
      <c r="N7" s="97"/>
      <c r="O7" s="53"/>
      <c r="P7" s="96"/>
    </row>
    <row r="8" spans="1:17" ht="22.2">
      <c r="A8" s="25"/>
      <c r="C8" s="56"/>
      <c r="D8" s="53"/>
      <c r="E8" s="53"/>
      <c r="F8" s="53"/>
      <c r="G8" s="53"/>
      <c r="H8" s="53"/>
      <c r="I8" s="56"/>
      <c r="J8" s="53"/>
      <c r="K8" s="53"/>
      <c r="L8" s="98" t="s">
        <v>100</v>
      </c>
      <c r="M8" s="53"/>
      <c r="N8" s="53"/>
      <c r="O8" s="53"/>
      <c r="P8" s="96"/>
    </row>
    <row r="9" spans="1:17" ht="22.2">
      <c r="A9" s="25"/>
      <c r="C9" s="56"/>
      <c r="D9" s="53"/>
      <c r="E9" s="53"/>
      <c r="F9" s="53"/>
      <c r="G9" s="53"/>
      <c r="H9" s="53"/>
      <c r="I9" s="56"/>
      <c r="J9" s="53"/>
      <c r="K9" s="53"/>
      <c r="L9" s="34" t="s">
        <v>101</v>
      </c>
      <c r="M9" s="53"/>
      <c r="N9" s="53"/>
      <c r="O9" s="53"/>
      <c r="P9" s="96"/>
    </row>
    <row r="10" spans="1:17">
      <c r="D10" s="56" t="s">
        <v>92</v>
      </c>
      <c r="E10" s="53"/>
      <c r="F10" s="56"/>
      <c r="G10" s="53"/>
      <c r="H10" s="140" t="s">
        <v>51</v>
      </c>
      <c r="I10" s="140"/>
      <c r="J10" s="140"/>
      <c r="K10" s="53"/>
      <c r="L10" s="56" t="s">
        <v>102</v>
      </c>
      <c r="M10" s="53"/>
      <c r="N10" s="56" t="s">
        <v>105</v>
      </c>
      <c r="O10" s="53"/>
      <c r="P10" s="96"/>
    </row>
    <row r="11" spans="1:17" s="56" customFormat="1">
      <c r="D11" s="56" t="s">
        <v>93</v>
      </c>
      <c r="F11" s="56" t="s">
        <v>95</v>
      </c>
      <c r="H11" s="56" t="s">
        <v>97</v>
      </c>
      <c r="L11" s="56" t="s">
        <v>103</v>
      </c>
      <c r="N11" s="56" t="s">
        <v>106</v>
      </c>
    </row>
    <row r="12" spans="1:17" s="56" customFormat="1">
      <c r="B12" s="99" t="s">
        <v>6</v>
      </c>
      <c r="D12" s="34" t="s">
        <v>94</v>
      </c>
      <c r="F12" s="34" t="s">
        <v>96</v>
      </c>
      <c r="H12" s="34" t="s">
        <v>98</v>
      </c>
      <c r="J12" s="34" t="s">
        <v>99</v>
      </c>
      <c r="L12" s="34" t="s">
        <v>104</v>
      </c>
      <c r="N12" s="34" t="s">
        <v>107</v>
      </c>
      <c r="P12" s="34" t="s">
        <v>108</v>
      </c>
    </row>
    <row r="13" spans="1:17" ht="22.2">
      <c r="A13" s="25" t="s">
        <v>110</v>
      </c>
      <c r="B13" s="18"/>
      <c r="D13" s="41">
        <v>105000</v>
      </c>
      <c r="F13" s="41">
        <v>257971</v>
      </c>
      <c r="H13" s="41">
        <v>10500</v>
      </c>
      <c r="I13" s="41"/>
      <c r="J13" s="41">
        <v>171307</v>
      </c>
      <c r="L13" s="41">
        <v>-95520</v>
      </c>
      <c r="M13" s="41"/>
      <c r="N13" s="14">
        <v>-95520</v>
      </c>
      <c r="O13" s="41"/>
      <c r="P13" s="41">
        <v>449258</v>
      </c>
    </row>
    <row r="14" spans="1:17">
      <c r="A14" s="33" t="s">
        <v>76</v>
      </c>
      <c r="B14" s="18"/>
      <c r="D14" s="100">
        <v>0</v>
      </c>
      <c r="F14" s="100">
        <v>0</v>
      </c>
      <c r="H14" s="100">
        <v>0</v>
      </c>
      <c r="I14" s="41"/>
      <c r="J14" s="100">
        <v>92034</v>
      </c>
      <c r="L14" s="100">
        <v>0</v>
      </c>
      <c r="M14" s="41"/>
      <c r="N14" s="11">
        <v>0</v>
      </c>
      <c r="O14" s="41"/>
      <c r="P14" s="100">
        <v>92034</v>
      </c>
    </row>
    <row r="15" spans="1:17">
      <c r="A15" s="33" t="s">
        <v>195</v>
      </c>
      <c r="B15" s="18"/>
      <c r="D15" s="101">
        <v>0</v>
      </c>
      <c r="E15" s="41">
        <v>0</v>
      </c>
      <c r="F15" s="101">
        <v>0</v>
      </c>
      <c r="G15" s="41">
        <v>0</v>
      </c>
      <c r="H15" s="101">
        <v>0</v>
      </c>
      <c r="I15" s="41">
        <v>0</v>
      </c>
      <c r="J15" s="12">
        <v>0</v>
      </c>
      <c r="K15" s="41">
        <v>0</v>
      </c>
      <c r="L15" s="101">
        <v>-6240</v>
      </c>
      <c r="M15" s="41"/>
      <c r="N15" s="12">
        <v>-6240</v>
      </c>
      <c r="O15" s="41"/>
      <c r="P15" s="101">
        <v>-6240</v>
      </c>
    </row>
    <row r="16" spans="1:17">
      <c r="A16" s="33" t="s">
        <v>196</v>
      </c>
      <c r="B16" s="18"/>
      <c r="D16" s="41">
        <f>SUM(D14:D15)</f>
        <v>0</v>
      </c>
      <c r="F16" s="41">
        <f>SUM(F14:F15)</f>
        <v>0</v>
      </c>
      <c r="H16" s="41">
        <f>SUM(H14:H15)</f>
        <v>0</v>
      </c>
      <c r="I16" s="41"/>
      <c r="J16" s="41">
        <f>SUM(J14:J15)</f>
        <v>92034</v>
      </c>
      <c r="L16" s="41">
        <f>SUM(L14:L15)</f>
        <v>-6240</v>
      </c>
      <c r="M16" s="41"/>
      <c r="N16" s="41">
        <f>SUM(N14:N15)</f>
        <v>-6240</v>
      </c>
      <c r="O16" s="41"/>
      <c r="P16" s="41">
        <f>SUM(P14:P15)</f>
        <v>85794</v>
      </c>
    </row>
    <row r="17" spans="1:16" ht="22.8" thickBot="1">
      <c r="A17" s="25" t="s">
        <v>199</v>
      </c>
      <c r="B17" s="18"/>
      <c r="D17" s="102">
        <f>SUM(D13:D16)-D16</f>
        <v>105000</v>
      </c>
      <c r="E17" s="56"/>
      <c r="F17" s="102">
        <f>SUM(F13:F16)-F16</f>
        <v>257971</v>
      </c>
      <c r="G17" s="56"/>
      <c r="H17" s="102">
        <f>SUM(H13:H16)-H16</f>
        <v>10500</v>
      </c>
      <c r="I17" s="55"/>
      <c r="J17" s="102">
        <f>SUM(J13:J16)-J16</f>
        <v>263341</v>
      </c>
      <c r="K17" s="56"/>
      <c r="L17" s="102">
        <f>SUM(L13:L16)-L16</f>
        <v>-101760</v>
      </c>
      <c r="M17" s="55"/>
      <c r="N17" s="102">
        <f>SUM(N13:N16)-N16</f>
        <v>-101760</v>
      </c>
      <c r="O17" s="55"/>
      <c r="P17" s="102">
        <f>SUM(P13:P16)-P16</f>
        <v>535052</v>
      </c>
    </row>
    <row r="18" spans="1:16" ht="22.8" thickTop="1">
      <c r="A18" s="25"/>
      <c r="B18" s="40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22.2">
      <c r="A19" s="25" t="s">
        <v>198</v>
      </c>
      <c r="D19" s="41">
        <v>105000</v>
      </c>
      <c r="E19" s="41"/>
      <c r="F19" s="41">
        <v>257971</v>
      </c>
      <c r="G19" s="41"/>
      <c r="H19" s="41">
        <v>10500</v>
      </c>
      <c r="I19" s="41"/>
      <c r="J19" s="41">
        <v>266494</v>
      </c>
      <c r="K19" s="41"/>
      <c r="L19" s="41">
        <v>-102417</v>
      </c>
      <c r="M19" s="41"/>
      <c r="N19" s="41">
        <v>-102417</v>
      </c>
      <c r="O19" s="41"/>
      <c r="P19" s="41">
        <v>537548</v>
      </c>
    </row>
    <row r="20" spans="1:16">
      <c r="A20" s="33" t="s">
        <v>76</v>
      </c>
      <c r="B20" s="40"/>
      <c r="C20" s="56"/>
      <c r="D20" s="100">
        <v>0</v>
      </c>
      <c r="E20" s="41"/>
      <c r="F20" s="100">
        <v>0</v>
      </c>
      <c r="G20" s="41"/>
      <c r="H20" s="100">
        <v>0</v>
      </c>
      <c r="I20" s="41"/>
      <c r="J20" s="100">
        <v>17867</v>
      </c>
      <c r="K20" s="41"/>
      <c r="L20" s="100">
        <v>0</v>
      </c>
      <c r="M20" s="41"/>
      <c r="N20" s="100">
        <v>0</v>
      </c>
      <c r="O20" s="41"/>
      <c r="P20" s="100">
        <v>17867</v>
      </c>
    </row>
    <row r="21" spans="1:16">
      <c r="A21" s="33" t="s">
        <v>195</v>
      </c>
      <c r="B21" s="40"/>
      <c r="C21" s="56"/>
      <c r="D21" s="101">
        <v>0</v>
      </c>
      <c r="E21" s="41"/>
      <c r="F21" s="101">
        <v>0</v>
      </c>
      <c r="G21" s="41"/>
      <c r="H21" s="101">
        <v>0</v>
      </c>
      <c r="I21" s="41"/>
      <c r="J21" s="101">
        <v>0</v>
      </c>
      <c r="K21" s="41"/>
      <c r="L21" s="101">
        <v>-5520</v>
      </c>
      <c r="M21" s="41"/>
      <c r="N21" s="101">
        <v>-5520</v>
      </c>
      <c r="O21" s="41"/>
      <c r="P21" s="101">
        <v>-5520</v>
      </c>
    </row>
    <row r="22" spans="1:16">
      <c r="A22" s="33" t="s">
        <v>196</v>
      </c>
      <c r="B22" s="40"/>
      <c r="C22" s="56"/>
      <c r="D22" s="41">
        <v>0</v>
      </c>
      <c r="E22" s="41"/>
      <c r="F22" s="41">
        <v>0</v>
      </c>
      <c r="G22" s="41"/>
      <c r="H22" s="41">
        <v>0</v>
      </c>
      <c r="I22" s="41"/>
      <c r="J22" s="41">
        <v>17867</v>
      </c>
      <c r="K22" s="41"/>
      <c r="L22" s="41">
        <v>-5520</v>
      </c>
      <c r="M22" s="41"/>
      <c r="N22" s="41">
        <v>-5520</v>
      </c>
      <c r="O22" s="41"/>
      <c r="P22" s="41">
        <v>12347</v>
      </c>
    </row>
    <row r="23" spans="1:16" ht="22.8" thickBot="1">
      <c r="A23" s="25" t="s">
        <v>197</v>
      </c>
      <c r="B23" s="40"/>
      <c r="C23" s="56"/>
      <c r="D23" s="102">
        <f>SUM(D19:D22)-D22</f>
        <v>105000</v>
      </c>
      <c r="E23" s="56"/>
      <c r="F23" s="102">
        <f>SUM(F19:F22)-F22</f>
        <v>257971</v>
      </c>
      <c r="G23" s="56"/>
      <c r="H23" s="102">
        <f>SUM(H19:H22)-H22</f>
        <v>10500</v>
      </c>
      <c r="I23" s="55"/>
      <c r="J23" s="102">
        <f>SUM(J19:J22)-J22</f>
        <v>284361</v>
      </c>
      <c r="K23" s="56"/>
      <c r="L23" s="102">
        <f>SUM(L19:L22)-L22</f>
        <v>-107937</v>
      </c>
      <c r="M23" s="55"/>
      <c r="N23" s="102">
        <f>SUM(N19:N22)-N22</f>
        <v>-107937</v>
      </c>
      <c r="O23" s="55"/>
      <c r="P23" s="102">
        <f>SUM(P19:P22)-P22</f>
        <v>549895</v>
      </c>
    </row>
    <row r="24" spans="1:16" ht="22.2">
      <c r="A24" s="25"/>
      <c r="B24" s="40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>
      <c r="A25" s="33" t="s">
        <v>184</v>
      </c>
      <c r="I25" s="103"/>
      <c r="J25" s="13"/>
      <c r="M25" s="103"/>
      <c r="N25" s="13"/>
    </row>
    <row r="28" spans="1:16" hidden="1"/>
    <row r="29" spans="1:16" hidden="1">
      <c r="A29" s="104"/>
      <c r="B29" s="104" t="s">
        <v>1</v>
      </c>
      <c r="D29" s="30">
        <f>+D17-BS!K97</f>
        <v>0</v>
      </c>
      <c r="F29" s="30">
        <f>+F17-BS!K98</f>
        <v>0</v>
      </c>
      <c r="H29" s="30">
        <f>+H23-BS!K100</f>
        <v>0</v>
      </c>
      <c r="J29" s="30">
        <f>+J17-BS!K101</f>
        <v>-3153</v>
      </c>
      <c r="L29" s="30">
        <f>+L17-BS!K102</f>
        <v>657</v>
      </c>
      <c r="N29" s="30">
        <f>+N17-BS!K102</f>
        <v>657</v>
      </c>
      <c r="P29" s="30">
        <f>+P17-BS!K103</f>
        <v>-2496</v>
      </c>
    </row>
    <row r="30" spans="1:16" hidden="1">
      <c r="A30" s="104"/>
      <c r="B30" s="104" t="s">
        <v>0</v>
      </c>
      <c r="D30" s="30">
        <f>+D23-BS!I97</f>
        <v>0</v>
      </c>
      <c r="F30" s="30">
        <f>+F23-BS!I98</f>
        <v>0</v>
      </c>
      <c r="H30" s="30">
        <f>+H23-BS!I100</f>
        <v>0</v>
      </c>
      <c r="J30" s="2">
        <f>+J23-BS!I101</f>
        <v>0</v>
      </c>
      <c r="K30" s="2"/>
      <c r="L30" s="2">
        <f>+L23-BS!I102</f>
        <v>0</v>
      </c>
      <c r="M30" s="2"/>
      <c r="N30" s="2">
        <f>+N23-BS!I102</f>
        <v>0</v>
      </c>
      <c r="O30" s="2"/>
      <c r="P30" s="2">
        <f>+P23-BS!I103</f>
        <v>0</v>
      </c>
    </row>
    <row r="100" s="30" customFormat="1"/>
  </sheetData>
  <mergeCells count="2">
    <mergeCell ref="D6:P6"/>
    <mergeCell ref="H10:J10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E9A2-3B15-4AA0-8079-10DB4D2B8A9F}">
  <dimension ref="A1:Q92"/>
  <sheetViews>
    <sheetView showGridLines="0" tabSelected="1" view="pageBreakPreview" topLeftCell="A87" zoomScale="80" zoomScaleNormal="80" zoomScaleSheetLayoutView="80" workbookViewId="0">
      <selection activeCell="J106" sqref="J106"/>
    </sheetView>
  </sheetViews>
  <sheetFormatPr defaultColWidth="10.6640625" defaultRowHeight="21.9" customHeight="1"/>
  <cols>
    <col min="1" max="1" width="23.33203125" style="67" customWidth="1"/>
    <col min="2" max="2" width="1.6640625" style="67" customWidth="1"/>
    <col min="3" max="3" width="7" style="66" customWidth="1"/>
    <col min="4" max="4" width="15.6640625" style="66" customWidth="1"/>
    <col min="5" max="5" width="0.6640625" style="66" customWidth="1"/>
    <col min="6" max="6" width="4.5546875" style="66" customWidth="1"/>
    <col min="7" max="7" width="1.6640625" style="67" customWidth="1"/>
    <col min="8" max="8" width="12.6640625" style="67" customWidth="1"/>
    <col min="9" max="9" width="1" style="67" customWidth="1"/>
    <col min="10" max="10" width="12.6640625" style="67" customWidth="1"/>
    <col min="11" max="11" width="1" style="67" customWidth="1"/>
    <col min="12" max="12" width="12.6640625" style="67" customWidth="1"/>
    <col min="13" max="13" width="1" style="67" customWidth="1"/>
    <col min="14" max="14" width="12.6640625" style="67" customWidth="1"/>
    <col min="15" max="15" width="2.44140625" style="67" customWidth="1"/>
    <col min="16" max="16" width="8" style="67" customWidth="1"/>
    <col min="17" max="16384" width="10.6640625" style="67"/>
  </cols>
  <sheetData>
    <row r="1" spans="1:15" ht="21.9" customHeight="1">
      <c r="N1" s="68" t="s">
        <v>188</v>
      </c>
    </row>
    <row r="2" spans="1:15" ht="21.9" customHeight="1">
      <c r="A2" s="69" t="s">
        <v>2</v>
      </c>
      <c r="E2" s="70"/>
      <c r="F2" s="70"/>
      <c r="G2" s="69"/>
      <c r="H2" s="69"/>
      <c r="I2" s="69"/>
      <c r="J2" s="69"/>
      <c r="K2" s="69"/>
      <c r="L2" s="69"/>
      <c r="M2" s="69"/>
      <c r="N2" s="69"/>
      <c r="O2" s="71"/>
    </row>
    <row r="3" spans="1:15" ht="21.9" customHeight="1">
      <c r="A3" s="69" t="s">
        <v>113</v>
      </c>
    </row>
    <row r="4" spans="1:15" ht="21.9" customHeight="1">
      <c r="A4" s="69" t="str">
        <f>+'CE Conso'!A4</f>
        <v>For the three-month period ended 31 March 2026</v>
      </c>
      <c r="F4" s="67"/>
      <c r="G4" s="66"/>
      <c r="H4" s="66"/>
      <c r="I4" s="66"/>
      <c r="J4" s="66"/>
      <c r="K4" s="66"/>
      <c r="L4" s="66"/>
      <c r="M4" s="66"/>
      <c r="N4" s="66"/>
      <c r="O4" s="71"/>
    </row>
    <row r="5" spans="1:15" ht="21.9" customHeight="1">
      <c r="A5" s="69"/>
      <c r="G5" s="66"/>
      <c r="H5" s="66"/>
      <c r="I5" s="66"/>
      <c r="J5" s="66"/>
      <c r="K5" s="66"/>
      <c r="L5" s="66"/>
      <c r="M5" s="66"/>
      <c r="N5" s="72" t="s">
        <v>178</v>
      </c>
      <c r="O5" s="71"/>
    </row>
    <row r="6" spans="1:15" ht="21.9" customHeight="1">
      <c r="A6" s="69"/>
      <c r="G6" s="66"/>
      <c r="H6" s="145" t="s">
        <v>4</v>
      </c>
      <c r="I6" s="145"/>
      <c r="J6" s="145"/>
      <c r="K6" s="66"/>
      <c r="L6" s="73"/>
      <c r="M6" s="73" t="s">
        <v>5</v>
      </c>
      <c r="N6" s="74"/>
      <c r="O6" s="71"/>
    </row>
    <row r="7" spans="1:15" ht="21.9" customHeight="1">
      <c r="A7" s="75"/>
      <c r="E7" s="76"/>
      <c r="F7" s="77"/>
      <c r="G7" s="66"/>
      <c r="H7" s="78">
        <v>2026</v>
      </c>
      <c r="I7" s="76"/>
      <c r="J7" s="78">
        <v>2025</v>
      </c>
      <c r="K7" s="66"/>
      <c r="L7" s="78">
        <v>2026</v>
      </c>
      <c r="M7" s="76"/>
      <c r="N7" s="78">
        <v>2025</v>
      </c>
      <c r="O7" s="71"/>
    </row>
    <row r="8" spans="1:15" ht="21.9" customHeight="1">
      <c r="A8" s="69" t="s">
        <v>114</v>
      </c>
    </row>
    <row r="9" spans="1:15" ht="21.9" customHeight="1">
      <c r="A9" s="79" t="s">
        <v>115</v>
      </c>
      <c r="E9" s="67"/>
      <c r="F9" s="80"/>
      <c r="H9" s="80">
        <v>23605</v>
      </c>
      <c r="I9" s="80"/>
      <c r="J9" s="80">
        <v>113873</v>
      </c>
      <c r="L9" s="80">
        <v>24196</v>
      </c>
      <c r="N9" s="80">
        <v>114680</v>
      </c>
    </row>
    <row r="10" spans="1:15" ht="21.9" customHeight="1">
      <c r="A10" s="79" t="s">
        <v>116</v>
      </c>
      <c r="E10" s="67"/>
      <c r="F10" s="67"/>
      <c r="H10" s="81"/>
      <c r="I10" s="81"/>
      <c r="J10" s="81"/>
      <c r="L10" s="81"/>
      <c r="N10" s="81"/>
    </row>
    <row r="11" spans="1:15" ht="21.9" customHeight="1">
      <c r="A11" s="79" t="s">
        <v>117</v>
      </c>
      <c r="E11" s="67"/>
      <c r="F11" s="67"/>
      <c r="H11" s="81"/>
      <c r="I11" s="81"/>
      <c r="J11" s="81"/>
      <c r="L11" s="81"/>
      <c r="N11" s="81"/>
    </row>
    <row r="12" spans="1:15" ht="21.9" customHeight="1">
      <c r="A12" s="79" t="s">
        <v>118</v>
      </c>
      <c r="E12" s="67"/>
      <c r="F12" s="81"/>
      <c r="H12" s="81">
        <v>8003</v>
      </c>
      <c r="I12" s="81"/>
      <c r="J12" s="81">
        <v>10889</v>
      </c>
      <c r="K12" s="82"/>
      <c r="L12" s="81">
        <v>7725</v>
      </c>
      <c r="M12" s="82"/>
      <c r="N12" s="81">
        <v>10889</v>
      </c>
    </row>
    <row r="13" spans="1:15" ht="21.9" hidden="1" customHeight="1">
      <c r="A13" s="79" t="s">
        <v>119</v>
      </c>
      <c r="E13" s="67"/>
      <c r="F13" s="81"/>
      <c r="H13" s="81">
        <v>0</v>
      </c>
      <c r="I13" s="81"/>
      <c r="J13" s="81">
        <v>0</v>
      </c>
      <c r="K13" s="82"/>
      <c r="L13" s="81">
        <v>0</v>
      </c>
      <c r="M13" s="82"/>
      <c r="N13" s="81">
        <v>0</v>
      </c>
    </row>
    <row r="14" spans="1:15" ht="21.9" hidden="1" customHeight="1">
      <c r="A14" s="79" t="s">
        <v>120</v>
      </c>
      <c r="E14" s="67"/>
      <c r="F14" s="81"/>
      <c r="H14" s="81">
        <v>0</v>
      </c>
      <c r="I14" s="81"/>
      <c r="J14" s="81">
        <v>0</v>
      </c>
      <c r="K14" s="82"/>
      <c r="L14" s="81">
        <v>0</v>
      </c>
      <c r="M14" s="82"/>
      <c r="N14" s="81">
        <v>0</v>
      </c>
    </row>
    <row r="15" spans="1:15" ht="21.9" customHeight="1">
      <c r="A15" s="79" t="s">
        <v>203</v>
      </c>
      <c r="E15" s="67"/>
      <c r="F15" s="81"/>
      <c r="H15" s="81">
        <v>-424</v>
      </c>
      <c r="I15" s="81"/>
      <c r="J15" s="81">
        <v>751</v>
      </c>
      <c r="K15" s="82"/>
      <c r="L15" s="81">
        <v>0</v>
      </c>
      <c r="M15" s="82"/>
      <c r="N15" s="81">
        <v>0</v>
      </c>
    </row>
    <row r="16" spans="1:15" ht="21.9" customHeight="1">
      <c r="A16" s="79" t="s">
        <v>122</v>
      </c>
      <c r="E16" s="67"/>
      <c r="F16" s="81"/>
      <c r="H16" s="81">
        <v>-5628</v>
      </c>
      <c r="I16" s="81"/>
      <c r="J16" s="81">
        <v>-1120</v>
      </c>
      <c r="K16" s="82"/>
      <c r="L16" s="81">
        <v>-5628</v>
      </c>
      <c r="M16" s="82"/>
      <c r="N16" s="81">
        <v>-1120</v>
      </c>
    </row>
    <row r="17" spans="1:14" ht="21.9" customHeight="1">
      <c r="A17" s="79" t="s">
        <v>204</v>
      </c>
      <c r="E17" s="67"/>
      <c r="F17" s="81"/>
      <c r="H17" s="81"/>
      <c r="I17" s="81"/>
      <c r="J17" s="81"/>
      <c r="K17" s="82"/>
      <c r="L17" s="81"/>
      <c r="M17" s="82"/>
      <c r="N17" s="81"/>
    </row>
    <row r="18" spans="1:14" ht="21.9" customHeight="1">
      <c r="A18" s="79" t="s">
        <v>123</v>
      </c>
      <c r="E18" s="67"/>
      <c r="F18" s="81"/>
      <c r="H18" s="81">
        <v>-92</v>
      </c>
      <c r="I18" s="81"/>
      <c r="J18" s="81">
        <v>27</v>
      </c>
      <c r="K18" s="82"/>
      <c r="L18" s="81">
        <v>-92</v>
      </c>
      <c r="M18" s="82"/>
      <c r="N18" s="81">
        <v>27</v>
      </c>
    </row>
    <row r="19" spans="1:14" ht="21.9" hidden="1" customHeight="1">
      <c r="A19" s="79" t="s">
        <v>169</v>
      </c>
      <c r="E19" s="67"/>
      <c r="F19" s="81"/>
      <c r="H19" s="83">
        <v>0</v>
      </c>
      <c r="I19" s="84"/>
      <c r="J19" s="83">
        <v>0</v>
      </c>
      <c r="K19" s="84"/>
      <c r="L19" s="83">
        <v>0</v>
      </c>
      <c r="M19" s="84"/>
      <c r="N19" s="83">
        <v>0</v>
      </c>
    </row>
    <row r="20" spans="1:14" ht="21.9" hidden="1" customHeight="1">
      <c r="A20" s="79" t="s">
        <v>170</v>
      </c>
      <c r="E20" s="67"/>
      <c r="F20" s="81"/>
      <c r="H20" s="81">
        <v>0</v>
      </c>
      <c r="I20" s="81"/>
      <c r="J20" s="81">
        <v>0</v>
      </c>
      <c r="K20" s="82"/>
      <c r="L20" s="81">
        <v>0</v>
      </c>
      <c r="M20" s="82"/>
      <c r="N20" s="81">
        <v>0</v>
      </c>
    </row>
    <row r="21" spans="1:14" ht="21.9" customHeight="1">
      <c r="A21" s="79" t="s">
        <v>124</v>
      </c>
      <c r="E21" s="67"/>
      <c r="F21" s="81"/>
      <c r="H21" s="81"/>
      <c r="I21" s="81"/>
      <c r="J21" s="81"/>
      <c r="K21" s="82"/>
      <c r="L21" s="81"/>
      <c r="M21" s="82"/>
      <c r="N21" s="81"/>
    </row>
    <row r="22" spans="1:14" ht="21.9" customHeight="1">
      <c r="A22" s="79" t="s">
        <v>125</v>
      </c>
      <c r="E22" s="67"/>
      <c r="F22" s="81"/>
      <c r="H22" s="81">
        <v>432</v>
      </c>
      <c r="I22" s="81"/>
      <c r="J22" s="81">
        <v>0</v>
      </c>
      <c r="K22" s="82"/>
      <c r="L22" s="81">
        <v>432</v>
      </c>
      <c r="M22" s="82"/>
      <c r="N22" s="81">
        <v>0</v>
      </c>
    </row>
    <row r="23" spans="1:14" ht="21.9" customHeight="1">
      <c r="A23" s="79" t="s">
        <v>121</v>
      </c>
      <c r="E23" s="67"/>
      <c r="F23" s="81"/>
      <c r="H23" s="81">
        <v>488</v>
      </c>
      <c r="I23" s="81"/>
      <c r="J23" s="81">
        <v>175</v>
      </c>
      <c r="K23" s="82"/>
      <c r="L23" s="81">
        <v>253</v>
      </c>
      <c r="M23" s="82"/>
      <c r="N23" s="81">
        <v>175</v>
      </c>
    </row>
    <row r="24" spans="1:14" ht="21.9" customHeight="1">
      <c r="A24" s="79" t="s">
        <v>126</v>
      </c>
      <c r="E24" s="67"/>
      <c r="F24" s="81"/>
      <c r="H24" s="80">
        <v>-10</v>
      </c>
      <c r="I24" s="80"/>
      <c r="J24" s="80">
        <v>-17</v>
      </c>
      <c r="K24" s="82"/>
      <c r="L24" s="80">
        <v>-10</v>
      </c>
      <c r="M24" s="82"/>
      <c r="N24" s="80">
        <v>-17</v>
      </c>
    </row>
    <row r="25" spans="1:14" ht="21.9" customHeight="1">
      <c r="A25" s="79" t="s">
        <v>127</v>
      </c>
      <c r="E25" s="67"/>
      <c r="F25" s="81"/>
      <c r="H25" s="85">
        <v>1693</v>
      </c>
      <c r="I25" s="80"/>
      <c r="J25" s="85">
        <v>0</v>
      </c>
      <c r="K25" s="82"/>
      <c r="L25" s="85">
        <v>1693</v>
      </c>
      <c r="M25" s="82"/>
      <c r="N25" s="85">
        <v>0</v>
      </c>
    </row>
    <row r="26" spans="1:14" ht="21.9" customHeight="1">
      <c r="A26" s="79" t="s">
        <v>128</v>
      </c>
      <c r="E26" s="67"/>
      <c r="F26" s="81"/>
      <c r="H26" s="80"/>
      <c r="I26" s="80"/>
      <c r="J26" s="80"/>
      <c r="K26" s="82"/>
      <c r="L26" s="80"/>
      <c r="M26" s="82"/>
      <c r="N26" s="80"/>
    </row>
    <row r="27" spans="1:14" ht="21.9" customHeight="1">
      <c r="A27" s="79" t="s">
        <v>129</v>
      </c>
      <c r="E27" s="67"/>
      <c r="F27" s="67"/>
      <c r="H27" s="80">
        <f>SUM(H9:H26)</f>
        <v>28067</v>
      </c>
      <c r="I27" s="80"/>
      <c r="J27" s="80">
        <f>SUM(J9:J26)</f>
        <v>124578</v>
      </c>
      <c r="K27" s="82"/>
      <c r="L27" s="80">
        <f>SUM(L9:L26)</f>
        <v>28569</v>
      </c>
      <c r="M27" s="82"/>
      <c r="N27" s="80">
        <f>SUM(N9:N26)</f>
        <v>124634</v>
      </c>
    </row>
    <row r="28" spans="1:14" ht="21.9" customHeight="1">
      <c r="A28" s="79" t="s">
        <v>130</v>
      </c>
      <c r="E28" s="67"/>
      <c r="F28" s="67"/>
      <c r="H28" s="80"/>
      <c r="I28" s="80"/>
      <c r="J28" s="80"/>
      <c r="K28" s="82"/>
      <c r="L28" s="80"/>
      <c r="M28" s="82"/>
      <c r="N28" s="80"/>
    </row>
    <row r="29" spans="1:14" ht="21.9" customHeight="1">
      <c r="A29" s="79" t="s">
        <v>131</v>
      </c>
      <c r="E29" s="67"/>
      <c r="F29" s="67"/>
      <c r="H29" s="80">
        <v>-9490</v>
      </c>
      <c r="I29" s="80"/>
      <c r="J29" s="80">
        <v>-65189</v>
      </c>
      <c r="K29" s="82"/>
      <c r="L29" s="80">
        <v>-9432</v>
      </c>
      <c r="M29" s="82"/>
      <c r="N29" s="80">
        <v>-65189</v>
      </c>
    </row>
    <row r="30" spans="1:14" ht="21.9" customHeight="1">
      <c r="A30" s="79" t="s">
        <v>132</v>
      </c>
      <c r="E30" s="67"/>
      <c r="F30" s="67"/>
      <c r="H30" s="80">
        <v>-13350</v>
      </c>
      <c r="I30" s="80"/>
      <c r="J30" s="80">
        <v>-432</v>
      </c>
      <c r="K30" s="82"/>
      <c r="L30" s="80">
        <v>-11287</v>
      </c>
      <c r="M30" s="82"/>
      <c r="N30" s="80">
        <v>-432</v>
      </c>
    </row>
    <row r="31" spans="1:14" ht="21.9" customHeight="1">
      <c r="A31" s="67" t="s">
        <v>133</v>
      </c>
      <c r="E31" s="67"/>
      <c r="F31" s="67"/>
      <c r="H31" s="80">
        <v>-17900</v>
      </c>
      <c r="I31" s="80"/>
      <c r="J31" s="80">
        <v>-3039</v>
      </c>
      <c r="K31" s="82"/>
      <c r="L31" s="80">
        <v>-17900</v>
      </c>
      <c r="M31" s="82"/>
      <c r="N31" s="80">
        <v>-3039</v>
      </c>
    </row>
    <row r="32" spans="1:14" ht="21.9" customHeight="1">
      <c r="A32" s="79" t="s">
        <v>134</v>
      </c>
      <c r="E32" s="67"/>
      <c r="F32" s="67"/>
      <c r="H32" s="80">
        <v>-4190</v>
      </c>
      <c r="I32" s="80"/>
      <c r="J32" s="80">
        <v>-105749</v>
      </c>
      <c r="K32" s="82"/>
      <c r="L32" s="80">
        <v>-4190</v>
      </c>
      <c r="M32" s="82"/>
      <c r="N32" s="80">
        <v>-105749</v>
      </c>
    </row>
    <row r="33" spans="1:17" ht="21.9" customHeight="1">
      <c r="A33" s="79" t="s">
        <v>135</v>
      </c>
      <c r="E33" s="67"/>
      <c r="F33" s="67"/>
      <c r="H33" s="80">
        <v>-280</v>
      </c>
      <c r="I33" s="80"/>
      <c r="J33" s="80">
        <v>-791</v>
      </c>
      <c r="K33" s="82"/>
      <c r="L33" s="80">
        <v>-396</v>
      </c>
      <c r="M33" s="82"/>
      <c r="N33" s="80">
        <v>-791</v>
      </c>
    </row>
    <row r="34" spans="1:17" ht="21.9" customHeight="1">
      <c r="A34" s="79" t="s">
        <v>176</v>
      </c>
      <c r="E34" s="67"/>
      <c r="F34" s="67"/>
      <c r="H34" s="80">
        <v>-216</v>
      </c>
      <c r="I34" s="80"/>
      <c r="J34" s="80">
        <v>-156908</v>
      </c>
      <c r="K34" s="82"/>
      <c r="L34" s="80">
        <v>-216</v>
      </c>
      <c r="M34" s="82"/>
      <c r="N34" s="80">
        <v>-156908</v>
      </c>
    </row>
    <row r="35" spans="1:17" ht="21.9" customHeight="1">
      <c r="A35" s="79" t="s">
        <v>136</v>
      </c>
      <c r="E35" s="67"/>
      <c r="F35" s="67"/>
      <c r="H35" s="80"/>
      <c r="I35" s="80"/>
      <c r="J35" s="80"/>
      <c r="K35" s="82"/>
      <c r="L35" s="80"/>
      <c r="M35" s="82"/>
      <c r="N35" s="80"/>
    </row>
    <row r="36" spans="1:17" ht="21.9" customHeight="1">
      <c r="A36" s="79" t="s">
        <v>137</v>
      </c>
      <c r="E36" s="67"/>
      <c r="F36" s="67"/>
      <c r="H36" s="80">
        <v>44944</v>
      </c>
      <c r="I36" s="80"/>
      <c r="J36" s="80">
        <v>19174</v>
      </c>
      <c r="K36" s="82"/>
      <c r="L36" s="80">
        <v>44327</v>
      </c>
      <c r="M36" s="82"/>
      <c r="N36" s="80">
        <v>19120</v>
      </c>
    </row>
    <row r="37" spans="1:17" ht="21.9" customHeight="1">
      <c r="A37" s="79" t="s">
        <v>138</v>
      </c>
      <c r="E37" s="67"/>
      <c r="F37" s="67"/>
      <c r="H37" s="80">
        <v>6336</v>
      </c>
      <c r="I37" s="80"/>
      <c r="J37" s="80">
        <v>7610</v>
      </c>
      <c r="K37" s="82"/>
      <c r="L37" s="80">
        <v>5136</v>
      </c>
      <c r="M37" s="82"/>
      <c r="N37" s="80">
        <v>7610</v>
      </c>
    </row>
    <row r="38" spans="1:17" ht="21.9" customHeight="1">
      <c r="A38" s="79" t="s">
        <v>139</v>
      </c>
      <c r="E38" s="81"/>
      <c r="F38" s="81"/>
      <c r="H38" s="85">
        <v>-1911</v>
      </c>
      <c r="I38" s="80"/>
      <c r="J38" s="85">
        <v>1815</v>
      </c>
      <c r="K38" s="82"/>
      <c r="L38" s="85">
        <v>-1931</v>
      </c>
      <c r="M38" s="82"/>
      <c r="N38" s="85">
        <v>1815</v>
      </c>
    </row>
    <row r="39" spans="1:17" ht="21.9" customHeight="1">
      <c r="A39" s="79" t="s">
        <v>140</v>
      </c>
      <c r="E39" s="81"/>
      <c r="F39" s="81"/>
      <c r="H39" s="80">
        <f>SUM(H27:H38)</f>
        <v>32010</v>
      </c>
      <c r="I39" s="80"/>
      <c r="J39" s="80">
        <f>SUM(J27:J38)</f>
        <v>-178931</v>
      </c>
      <c r="K39" s="82"/>
      <c r="L39" s="80">
        <f>SUM(L27:L38)</f>
        <v>32680</v>
      </c>
      <c r="M39" s="82"/>
      <c r="N39" s="80">
        <f>SUM(N27:N38)</f>
        <v>-178929</v>
      </c>
    </row>
    <row r="40" spans="1:17" ht="21.9" customHeight="1">
      <c r="A40" s="75" t="s">
        <v>141</v>
      </c>
      <c r="E40" s="67"/>
      <c r="F40" s="67"/>
      <c r="H40" s="80">
        <v>10</v>
      </c>
      <c r="I40" s="80"/>
      <c r="J40" s="80">
        <v>17</v>
      </c>
      <c r="K40" s="82"/>
      <c r="L40" s="80">
        <v>10</v>
      </c>
      <c r="M40" s="82"/>
      <c r="N40" s="80">
        <v>17</v>
      </c>
      <c r="Q40" s="81"/>
    </row>
    <row r="41" spans="1:17" ht="21.9" hidden="1" customHeight="1">
      <c r="A41" s="75" t="s">
        <v>142</v>
      </c>
      <c r="E41" s="67"/>
      <c r="F41" s="81"/>
      <c r="H41" s="81">
        <v>0</v>
      </c>
      <c r="I41" s="81"/>
      <c r="J41" s="81">
        <v>0</v>
      </c>
      <c r="K41" s="82"/>
      <c r="L41" s="81">
        <v>0</v>
      </c>
      <c r="M41" s="82"/>
      <c r="N41" s="81">
        <v>0</v>
      </c>
    </row>
    <row r="42" spans="1:17" ht="21.9" customHeight="1">
      <c r="A42" s="79" t="s">
        <v>143</v>
      </c>
      <c r="E42" s="67"/>
      <c r="F42" s="67"/>
      <c r="H42" s="86">
        <v>-3417</v>
      </c>
      <c r="I42" s="81"/>
      <c r="J42" s="86">
        <v>-10014</v>
      </c>
      <c r="K42" s="82"/>
      <c r="L42" s="86">
        <v>-3342</v>
      </c>
      <c r="M42" s="82"/>
      <c r="N42" s="86">
        <v>-10014</v>
      </c>
    </row>
    <row r="43" spans="1:17" ht="21.9" customHeight="1">
      <c r="A43" s="87" t="s">
        <v>144</v>
      </c>
      <c r="E43" s="81"/>
      <c r="F43" s="81"/>
      <c r="H43" s="88">
        <f>SUM(H39:H42)</f>
        <v>28603</v>
      </c>
      <c r="I43" s="80"/>
      <c r="J43" s="88">
        <f>SUM(J39:J42)</f>
        <v>-188928</v>
      </c>
      <c r="L43" s="88">
        <f>SUM(L39:L42)</f>
        <v>29348</v>
      </c>
      <c r="M43" s="82"/>
      <c r="N43" s="88">
        <f>SUM(N39:N42)</f>
        <v>-188926</v>
      </c>
    </row>
    <row r="44" spans="1:17" ht="12" customHeight="1">
      <c r="A44" s="69"/>
      <c r="M44" s="82"/>
    </row>
    <row r="45" spans="1:17" ht="21.9" customHeight="1">
      <c r="A45" s="82" t="s">
        <v>184</v>
      </c>
    </row>
    <row r="46" spans="1:17" ht="21.9" customHeight="1">
      <c r="A46" s="82"/>
    </row>
    <row r="47" spans="1:17" ht="21.9" customHeight="1">
      <c r="A47" s="82"/>
    </row>
    <row r="48" spans="1:17" ht="21.9" customHeight="1">
      <c r="A48" s="82"/>
    </row>
    <row r="49" spans="1:15" ht="21.9" customHeight="1">
      <c r="A49" s="82"/>
    </row>
    <row r="50" spans="1:15" ht="21.9" customHeight="1">
      <c r="A50" s="82"/>
    </row>
    <row r="51" spans="1:15" ht="21.9" customHeight="1">
      <c r="A51" s="82"/>
    </row>
    <row r="52" spans="1:15" ht="21.9" customHeight="1">
      <c r="A52" s="82"/>
      <c r="N52" s="68" t="s">
        <v>188</v>
      </c>
    </row>
    <row r="53" spans="1:15" ht="21.9" customHeight="1">
      <c r="A53" s="69" t="s">
        <v>2</v>
      </c>
      <c r="E53" s="70"/>
      <c r="F53" s="70"/>
      <c r="G53" s="69"/>
      <c r="H53" s="69"/>
      <c r="I53" s="69"/>
      <c r="J53" s="69"/>
      <c r="K53" s="69"/>
      <c r="L53" s="69"/>
      <c r="M53" s="69"/>
      <c r="N53" s="69"/>
      <c r="O53" s="71"/>
    </row>
    <row r="54" spans="1:15" ht="21.9" customHeight="1">
      <c r="A54" s="69" t="s">
        <v>145</v>
      </c>
    </row>
    <row r="55" spans="1:15" ht="21.9" customHeight="1">
      <c r="A55" s="69" t="str">
        <f>+A4</f>
        <v>For the three-month period ended 31 March 2026</v>
      </c>
      <c r="G55" s="66"/>
      <c r="H55" s="66"/>
      <c r="I55" s="66"/>
      <c r="J55" s="66"/>
      <c r="K55" s="66"/>
      <c r="L55" s="66"/>
      <c r="M55" s="66"/>
      <c r="N55" s="66"/>
      <c r="O55" s="71"/>
    </row>
    <row r="56" spans="1:15" s="71" customFormat="1" ht="21.9" customHeight="1">
      <c r="A56" s="69"/>
      <c r="B56" s="89"/>
      <c r="C56" s="90"/>
      <c r="D56" s="90"/>
      <c r="E56" s="90"/>
      <c r="G56" s="89"/>
      <c r="H56" s="89"/>
      <c r="I56" s="89"/>
      <c r="J56" s="89"/>
      <c r="K56" s="89"/>
      <c r="L56" s="89"/>
      <c r="M56" s="89"/>
      <c r="N56" s="72" t="str">
        <f>+N5</f>
        <v>(Unit: Thousand Baht)</v>
      </c>
    </row>
    <row r="57" spans="1:15" ht="21.9" customHeight="1">
      <c r="A57" s="69"/>
      <c r="G57" s="66"/>
      <c r="H57" s="145" t="s">
        <v>4</v>
      </c>
      <c r="I57" s="145"/>
      <c r="J57" s="145"/>
      <c r="K57" s="66"/>
      <c r="L57" s="73"/>
      <c r="M57" s="73" t="s">
        <v>5</v>
      </c>
      <c r="N57" s="74"/>
      <c r="O57" s="71"/>
    </row>
    <row r="58" spans="1:15" ht="21.9" customHeight="1">
      <c r="A58" s="75"/>
      <c r="E58" s="76"/>
      <c r="F58" s="77"/>
      <c r="G58" s="66"/>
      <c r="H58" s="78">
        <v>2026</v>
      </c>
      <c r="I58" s="76"/>
      <c r="J58" s="78">
        <v>2025</v>
      </c>
      <c r="K58" s="66"/>
      <c r="L58" s="78">
        <v>2026</v>
      </c>
      <c r="M58" s="76"/>
      <c r="N58" s="78">
        <v>2025</v>
      </c>
      <c r="O58" s="71"/>
    </row>
    <row r="59" spans="1:15" ht="21.9" customHeight="1">
      <c r="A59" s="69" t="s">
        <v>146</v>
      </c>
    </row>
    <row r="60" spans="1:15" ht="21.9" customHeight="1">
      <c r="A60" s="75" t="s">
        <v>147</v>
      </c>
      <c r="H60" s="91">
        <v>-22831</v>
      </c>
      <c r="I60" s="91"/>
      <c r="J60" s="91">
        <v>99439</v>
      </c>
      <c r="K60" s="82"/>
      <c r="L60" s="91">
        <v>-22831</v>
      </c>
      <c r="M60" s="82"/>
      <c r="N60" s="91">
        <v>99439</v>
      </c>
    </row>
    <row r="61" spans="1:15" ht="21.9" customHeight="1">
      <c r="A61" s="75" t="s">
        <v>148</v>
      </c>
      <c r="H61" s="91">
        <v>-9407</v>
      </c>
      <c r="I61" s="91"/>
      <c r="J61" s="91">
        <v>-332</v>
      </c>
      <c r="K61" s="82"/>
      <c r="L61" s="91">
        <v>-526</v>
      </c>
      <c r="M61" s="82"/>
      <c r="N61" s="91">
        <v>-332</v>
      </c>
    </row>
    <row r="62" spans="1:15" ht="21.9" customHeight="1">
      <c r="A62" s="75" t="s">
        <v>149</v>
      </c>
      <c r="E62" s="81"/>
      <c r="F62" s="81"/>
      <c r="G62" s="81"/>
      <c r="H62" s="91">
        <v>-94</v>
      </c>
      <c r="I62" s="91"/>
      <c r="J62" s="91">
        <v>-3693</v>
      </c>
      <c r="K62" s="82"/>
      <c r="L62" s="91">
        <v>-283</v>
      </c>
      <c r="M62" s="82"/>
      <c r="N62" s="91">
        <v>-3693</v>
      </c>
    </row>
    <row r="63" spans="1:15" ht="21.9" hidden="1" customHeight="1">
      <c r="A63" s="75" t="s">
        <v>150</v>
      </c>
      <c r="E63" s="81"/>
      <c r="F63" s="81"/>
      <c r="G63" s="81"/>
      <c r="H63" s="80">
        <v>0</v>
      </c>
      <c r="I63" s="91"/>
      <c r="J63" s="91">
        <v>0</v>
      </c>
      <c r="K63" s="82"/>
      <c r="L63" s="80">
        <v>0</v>
      </c>
      <c r="M63" s="82"/>
      <c r="N63" s="91">
        <v>0</v>
      </c>
    </row>
    <row r="64" spans="1:15" ht="21.9" customHeight="1">
      <c r="A64" s="75" t="s">
        <v>151</v>
      </c>
      <c r="E64" s="81"/>
      <c r="F64" s="81"/>
      <c r="G64" s="81"/>
      <c r="H64" s="91">
        <v>0</v>
      </c>
      <c r="I64" s="91"/>
      <c r="J64" s="80">
        <v>0</v>
      </c>
      <c r="K64" s="82"/>
      <c r="L64" s="91">
        <v>0</v>
      </c>
      <c r="M64" s="82"/>
      <c r="N64" s="80">
        <v>-250</v>
      </c>
    </row>
    <row r="65" spans="1:14" ht="21.9" customHeight="1">
      <c r="A65" s="79" t="s">
        <v>152</v>
      </c>
      <c r="E65" s="81"/>
      <c r="F65" s="81"/>
      <c r="G65" s="81"/>
      <c r="H65" s="81">
        <v>222</v>
      </c>
      <c r="I65" s="81"/>
      <c r="J65" s="81">
        <v>-206</v>
      </c>
      <c r="K65" s="82"/>
      <c r="L65" s="81">
        <v>222</v>
      </c>
      <c r="M65" s="82"/>
      <c r="N65" s="81">
        <v>-206</v>
      </c>
    </row>
    <row r="66" spans="1:14" ht="21.9" customHeight="1">
      <c r="A66" s="79" t="s">
        <v>153</v>
      </c>
      <c r="E66" s="81"/>
      <c r="F66" s="81"/>
      <c r="G66" s="81"/>
      <c r="H66" s="81">
        <v>1335</v>
      </c>
      <c r="I66" s="81"/>
      <c r="J66" s="81">
        <v>7800</v>
      </c>
      <c r="K66" s="82"/>
      <c r="L66" s="81">
        <v>1335</v>
      </c>
      <c r="M66" s="82"/>
      <c r="N66" s="81">
        <v>7800</v>
      </c>
    </row>
    <row r="67" spans="1:14" ht="21.9" customHeight="1">
      <c r="A67" s="69" t="s">
        <v>154</v>
      </c>
      <c r="E67" s="81"/>
      <c r="F67" s="81"/>
      <c r="G67" s="81"/>
      <c r="H67" s="92">
        <f>SUM(H60:H66)</f>
        <v>-30775</v>
      </c>
      <c r="I67" s="81"/>
      <c r="J67" s="92">
        <f>SUM(J60:J66)</f>
        <v>103008</v>
      </c>
      <c r="K67" s="81"/>
      <c r="L67" s="92">
        <f>SUM(L60:L66)</f>
        <v>-22083</v>
      </c>
      <c r="M67" s="81"/>
      <c r="N67" s="92">
        <f>SUM(N60:N66)</f>
        <v>102758</v>
      </c>
    </row>
    <row r="68" spans="1:14" ht="21.9" customHeight="1">
      <c r="A68" s="69" t="s">
        <v>155</v>
      </c>
      <c r="E68" s="91"/>
      <c r="F68" s="91"/>
      <c r="G68" s="81"/>
      <c r="H68" s="81"/>
      <c r="I68" s="81"/>
      <c r="J68" s="81"/>
      <c r="K68" s="81"/>
      <c r="L68" s="81"/>
      <c r="M68" s="81"/>
      <c r="N68" s="81"/>
    </row>
    <row r="69" spans="1:14" ht="21.9" customHeight="1">
      <c r="A69" s="75" t="s">
        <v>156</v>
      </c>
      <c r="E69" s="91"/>
      <c r="F69" s="91"/>
      <c r="G69" s="81"/>
      <c r="H69" s="81">
        <v>0</v>
      </c>
      <c r="I69" s="81"/>
      <c r="J69" s="80">
        <v>185000</v>
      </c>
      <c r="K69" s="81"/>
      <c r="L69" s="81">
        <v>0</v>
      </c>
      <c r="M69" s="81"/>
      <c r="N69" s="80">
        <v>185000</v>
      </c>
    </row>
    <row r="70" spans="1:14" ht="21.9" customHeight="1">
      <c r="A70" s="75" t="s">
        <v>157</v>
      </c>
      <c r="E70" s="91"/>
      <c r="F70" s="91"/>
      <c r="G70" s="81"/>
      <c r="H70" s="81">
        <v>0</v>
      </c>
      <c r="I70" s="81"/>
      <c r="J70" s="80">
        <v>-45000</v>
      </c>
      <c r="K70" s="81"/>
      <c r="L70" s="81">
        <v>0</v>
      </c>
      <c r="M70" s="81"/>
      <c r="N70" s="80">
        <v>-45000</v>
      </c>
    </row>
    <row r="71" spans="1:14" ht="21.9" customHeight="1">
      <c r="A71" s="75" t="s">
        <v>158</v>
      </c>
      <c r="E71" s="81"/>
      <c r="F71" s="81"/>
      <c r="G71" s="81"/>
      <c r="H71" s="81">
        <v>-2208</v>
      </c>
      <c r="I71" s="81"/>
      <c r="J71" s="81">
        <v>0</v>
      </c>
      <c r="K71" s="82"/>
      <c r="L71" s="81">
        <v>-2208</v>
      </c>
      <c r="M71" s="82"/>
      <c r="N71" s="81">
        <v>0</v>
      </c>
    </row>
    <row r="72" spans="1:14" ht="21.9" hidden="1" customHeight="1">
      <c r="A72" s="75" t="s">
        <v>172</v>
      </c>
      <c r="E72" s="81"/>
      <c r="F72" s="81"/>
      <c r="G72" s="81"/>
      <c r="H72" s="81">
        <v>0</v>
      </c>
      <c r="I72" s="81"/>
      <c r="J72" s="81">
        <v>0</v>
      </c>
      <c r="K72" s="82"/>
      <c r="L72" s="81">
        <v>0</v>
      </c>
      <c r="M72" s="82"/>
      <c r="N72" s="81">
        <v>0</v>
      </c>
    </row>
    <row r="73" spans="1:14" ht="21.9" hidden="1" customHeight="1">
      <c r="A73" s="75" t="s">
        <v>91</v>
      </c>
      <c r="E73" s="81"/>
      <c r="F73" s="81"/>
      <c r="G73" s="81"/>
      <c r="H73" s="81">
        <v>0</v>
      </c>
      <c r="I73" s="81"/>
      <c r="J73" s="81">
        <v>0</v>
      </c>
      <c r="K73" s="82"/>
      <c r="L73" s="81">
        <v>0</v>
      </c>
      <c r="M73" s="82"/>
      <c r="N73" s="81">
        <v>0</v>
      </c>
    </row>
    <row r="74" spans="1:14" ht="21.9" customHeight="1">
      <c r="A74" s="87" t="s">
        <v>159</v>
      </c>
      <c r="E74" s="81"/>
      <c r="F74" s="81"/>
      <c r="G74" s="81"/>
      <c r="H74" s="92">
        <f>SUM(H69:H73)</f>
        <v>-2208</v>
      </c>
      <c r="I74" s="81"/>
      <c r="J74" s="92">
        <f>SUM(J69:J73)</f>
        <v>140000</v>
      </c>
      <c r="K74" s="82"/>
      <c r="L74" s="92">
        <f>SUM(L69:L73)</f>
        <v>-2208</v>
      </c>
      <c r="M74" s="82"/>
      <c r="N74" s="92">
        <f>SUM(N69:N73)</f>
        <v>140000</v>
      </c>
    </row>
    <row r="75" spans="1:14" ht="21.9" customHeight="1">
      <c r="A75" s="87" t="s">
        <v>160</v>
      </c>
      <c r="E75" s="81"/>
      <c r="F75" s="81"/>
      <c r="G75" s="81"/>
      <c r="H75" s="81">
        <f>+H74+H67+H43</f>
        <v>-4380</v>
      </c>
      <c r="I75" s="81"/>
      <c r="J75" s="81">
        <f>+J74+J67+J43</f>
        <v>54080</v>
      </c>
      <c r="K75" s="81"/>
      <c r="L75" s="81">
        <f>+L74+L67+L43</f>
        <v>5057</v>
      </c>
      <c r="M75" s="82"/>
      <c r="N75" s="81">
        <f>+N74+N67+N43</f>
        <v>53832</v>
      </c>
    </row>
    <row r="76" spans="1:14" ht="21.9" customHeight="1">
      <c r="A76" s="79" t="s">
        <v>171</v>
      </c>
      <c r="E76" s="81"/>
      <c r="F76" s="81"/>
      <c r="G76" s="81"/>
      <c r="H76" s="86">
        <v>47060</v>
      </c>
      <c r="I76" s="81"/>
      <c r="J76" s="86">
        <v>14215</v>
      </c>
      <c r="K76" s="81"/>
      <c r="L76" s="86">
        <v>17525</v>
      </c>
      <c r="M76" s="81"/>
      <c r="N76" s="86">
        <v>14215</v>
      </c>
    </row>
    <row r="77" spans="1:14" ht="21.9" customHeight="1" thickBot="1">
      <c r="A77" s="87" t="s">
        <v>201</v>
      </c>
      <c r="E77" s="81"/>
      <c r="F77" s="81"/>
      <c r="G77" s="81"/>
      <c r="H77" s="93">
        <f>SUM(H75:H76)</f>
        <v>42680</v>
      </c>
      <c r="I77" s="81"/>
      <c r="J77" s="93">
        <f>SUM(J75:J76)</f>
        <v>68295</v>
      </c>
      <c r="K77" s="81"/>
      <c r="L77" s="93">
        <f>SUM(L75:L76)</f>
        <v>22582</v>
      </c>
      <c r="M77" s="81"/>
      <c r="N77" s="93">
        <f>SUM(N75:N76)</f>
        <v>68047</v>
      </c>
    </row>
    <row r="78" spans="1:14" ht="21.9" customHeight="1" thickTop="1">
      <c r="A78" s="75"/>
      <c r="E78" s="80"/>
      <c r="F78" s="80"/>
      <c r="G78" s="80"/>
    </row>
    <row r="79" spans="1:14" ht="21.9" customHeight="1">
      <c r="A79" s="89" t="s">
        <v>161</v>
      </c>
      <c r="E79" s="91"/>
      <c r="F79" s="91"/>
      <c r="G79" s="81"/>
      <c r="H79" s="80"/>
      <c r="I79" s="80"/>
      <c r="J79" s="80"/>
      <c r="K79" s="81"/>
      <c r="L79" s="80"/>
      <c r="M79" s="81"/>
      <c r="N79" s="80"/>
    </row>
    <row r="80" spans="1:14" ht="21.9" customHeight="1">
      <c r="A80" s="67" t="s">
        <v>162</v>
      </c>
      <c r="E80" s="91"/>
      <c r="F80" s="91"/>
      <c r="G80" s="81"/>
      <c r="H80" s="80"/>
      <c r="I80" s="80"/>
      <c r="J80" s="80"/>
      <c r="K80" s="81"/>
      <c r="L80" s="80"/>
      <c r="M80" s="81"/>
      <c r="N80" s="80"/>
    </row>
    <row r="81" spans="1:14" ht="21.9" customHeight="1">
      <c r="A81" s="67" t="s">
        <v>163</v>
      </c>
      <c r="E81" s="91"/>
      <c r="F81" s="91"/>
      <c r="G81" s="81"/>
      <c r="H81" s="80">
        <v>-106964</v>
      </c>
      <c r="I81" s="80"/>
      <c r="J81" s="80">
        <v>0</v>
      </c>
      <c r="K81" s="81"/>
      <c r="L81" s="80">
        <v>-106964</v>
      </c>
      <c r="M81" s="80"/>
      <c r="N81" s="80">
        <v>0</v>
      </c>
    </row>
    <row r="82" spans="1:14" ht="21.9" customHeight="1">
      <c r="A82" s="67" t="s">
        <v>200</v>
      </c>
      <c r="E82" s="91"/>
      <c r="F82" s="91"/>
      <c r="G82" s="81"/>
      <c r="H82" s="80">
        <v>-13036</v>
      </c>
      <c r="I82" s="80"/>
      <c r="J82" s="80">
        <v>0</v>
      </c>
      <c r="K82" s="81"/>
      <c r="L82" s="80">
        <v>-13036</v>
      </c>
      <c r="M82" s="80"/>
      <c r="N82" s="80">
        <v>0</v>
      </c>
    </row>
    <row r="83" spans="1:14" ht="21.9" hidden="1" customHeight="1">
      <c r="A83" s="67" t="s">
        <v>164</v>
      </c>
      <c r="B83" s="75"/>
      <c r="E83" s="91"/>
      <c r="F83" s="80"/>
      <c r="G83" s="81"/>
      <c r="H83" s="81"/>
      <c r="I83" s="81"/>
      <c r="J83" s="81"/>
      <c r="K83" s="81"/>
      <c r="L83" s="81"/>
      <c r="M83" s="81"/>
      <c r="N83" s="81"/>
    </row>
    <row r="84" spans="1:14" ht="21.9" customHeight="1">
      <c r="A84" s="67" t="s">
        <v>165</v>
      </c>
      <c r="B84" s="75"/>
      <c r="E84" s="91"/>
      <c r="F84" s="80"/>
      <c r="G84" s="81"/>
      <c r="H84" s="81"/>
      <c r="I84" s="81"/>
      <c r="J84" s="81"/>
      <c r="K84" s="81"/>
      <c r="L84" s="81"/>
      <c r="M84" s="81"/>
      <c r="N84" s="81"/>
    </row>
    <row r="85" spans="1:14" ht="21.9" customHeight="1">
      <c r="A85" s="67" t="s">
        <v>166</v>
      </c>
      <c r="B85" s="75"/>
      <c r="E85" s="91"/>
      <c r="F85" s="80"/>
      <c r="G85" s="81"/>
      <c r="H85" s="81">
        <v>-156571</v>
      </c>
      <c r="I85" s="81"/>
      <c r="J85" s="81">
        <v>0</v>
      </c>
      <c r="K85" s="81"/>
      <c r="L85" s="81">
        <v>-156571</v>
      </c>
      <c r="M85" s="81"/>
      <c r="N85" s="81">
        <v>0</v>
      </c>
    </row>
    <row r="86" spans="1:14" ht="21.9" customHeight="1">
      <c r="A86" s="82" t="s">
        <v>167</v>
      </c>
      <c r="B86" s="75"/>
      <c r="E86" s="91"/>
      <c r="F86" s="80"/>
      <c r="G86" s="81"/>
      <c r="H86" s="81"/>
      <c r="I86" s="81"/>
      <c r="J86" s="81"/>
      <c r="K86" s="81"/>
      <c r="L86" s="81"/>
      <c r="M86" s="81"/>
      <c r="N86" s="81"/>
    </row>
    <row r="87" spans="1:14" ht="21.9" customHeight="1">
      <c r="A87" s="67" t="s">
        <v>168</v>
      </c>
      <c r="B87" s="75"/>
      <c r="E87" s="91"/>
      <c r="F87" s="80"/>
      <c r="G87" s="81"/>
      <c r="H87" s="81"/>
      <c r="I87" s="81"/>
      <c r="J87" s="81"/>
      <c r="K87" s="81"/>
      <c r="L87" s="81"/>
      <c r="M87" s="81"/>
      <c r="N87" s="81"/>
    </row>
    <row r="88" spans="1:14" ht="21.9" customHeight="1">
      <c r="A88" s="67" t="s">
        <v>166</v>
      </c>
      <c r="B88" s="75"/>
      <c r="E88" s="91"/>
      <c r="F88" s="80"/>
      <c r="G88" s="81"/>
      <c r="H88" s="81">
        <v>158433</v>
      </c>
      <c r="I88" s="81"/>
      <c r="J88" s="81">
        <v>0</v>
      </c>
      <c r="K88" s="81"/>
      <c r="L88" s="81">
        <v>158433</v>
      </c>
      <c r="M88" s="81"/>
      <c r="N88" s="81">
        <v>0</v>
      </c>
    </row>
    <row r="90" spans="1:14" ht="21.9" customHeight="1">
      <c r="A90" s="82" t="s">
        <v>184</v>
      </c>
    </row>
    <row r="91" spans="1:14" ht="21.9" customHeight="1">
      <c r="A91" s="82"/>
    </row>
    <row r="92" spans="1:14" ht="21.9" customHeight="1">
      <c r="A92" s="82"/>
    </row>
  </sheetData>
  <mergeCells count="2">
    <mergeCell ref="H6:J6"/>
    <mergeCell ref="H57:J57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2" fitToHeight="0" orientation="portrait" r:id="rId1"/>
  <headerFooter alignWithMargins="0"/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กิจการ</vt:lpstr>
      <vt:lpstr>CF</vt:lpstr>
      <vt:lpstr>BS!Print_Area</vt:lpstr>
      <vt:lpstr>'CE Conso'!Print_Area</vt:lpstr>
      <vt:lpstr>'CE กิจการ'!Print_Area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2026-05-05T13:00:14Z</cp:lastPrinted>
  <dcterms:created xsi:type="dcterms:W3CDTF">2026-02-05T11:24:51Z</dcterms:created>
  <dcterms:modified xsi:type="dcterms:W3CDTF">2026-05-08T01:40:30Z</dcterms:modified>
</cp:coreProperties>
</file>