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iromrak\Documents\1. Supreme\YE2026\FS\SUPREME_SET file_Q1'2026\EN\"/>
    </mc:Choice>
  </mc:AlternateContent>
  <xr:revisionPtr revIDLastSave="0" documentId="13_ncr:1_{5BA54604-B2A0-4E41-976B-E11D532409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 2-3" sheetId="1" r:id="rId1"/>
    <sheet name="PL 4" sheetId="28" r:id="rId2"/>
    <sheet name="SH 5" sheetId="27" r:id="rId3"/>
    <sheet name="SH 6" sheetId="29" r:id="rId4"/>
    <sheet name="CF 7-8" sheetId="22" r:id="rId5"/>
  </sheets>
  <definedNames>
    <definedName name="_xlnm.Print_Area" localSheetId="0">'BS 2-3'!$A$1:$E$83</definedName>
    <definedName name="_xlnm.Print_Area" localSheetId="4">'CF 7-8'!$A$1:$E$59</definedName>
    <definedName name="_xlnm.Print_Area" localSheetId="1">'PL 4'!$A$1:$E$38</definedName>
    <definedName name="_xlnm.Print_Area" localSheetId="2">'SH 5'!$A$1:$K$28</definedName>
    <definedName name="_xlnm.Print_Area" localSheetId="3">'SH 6'!$A$1:$K$24</definedName>
    <definedName name="Title2nd" localSheetId="0">'BS 2-3'!#REF!</definedName>
    <definedName name="Title2nd" localSheetId="4">'CF 7-8'!#REF!</definedName>
    <definedName name="Title2nd" localSheetId="1">'PL 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7" l="1"/>
  <c r="E25" i="27"/>
  <c r="E54" i="22"/>
  <c r="C54" i="22"/>
  <c r="C49" i="1" l="1"/>
  <c r="E13" i="1"/>
  <c r="C57" i="22"/>
  <c r="E47" i="22"/>
  <c r="E12" i="22"/>
  <c r="E11" i="22"/>
  <c r="I15" i="29"/>
  <c r="I16" i="29" s="1"/>
  <c r="G15" i="29"/>
  <c r="G16" i="29" s="1"/>
  <c r="E21" i="29"/>
  <c r="E15" i="29"/>
  <c r="E16" i="29" s="1"/>
  <c r="E23" i="29" s="1"/>
  <c r="E12" i="28"/>
  <c r="E48" i="1"/>
  <c r="C47" i="22" l="1"/>
  <c r="E18" i="1"/>
  <c r="C12" i="22"/>
  <c r="C11" i="22"/>
  <c r="G21" i="29"/>
  <c r="G23" i="29" s="1"/>
  <c r="C21" i="29"/>
  <c r="K20" i="29"/>
  <c r="C15" i="29"/>
  <c r="K15" i="29" s="1"/>
  <c r="K14" i="29"/>
  <c r="K10" i="29"/>
  <c r="E19" i="27"/>
  <c r="E20" i="27" s="1"/>
  <c r="E27" i="27" s="1"/>
  <c r="K10" i="27"/>
  <c r="C16" i="29" l="1"/>
  <c r="K16" i="29" l="1"/>
  <c r="C23" i="29"/>
  <c r="K24" i="27" l="1"/>
  <c r="G19" i="27" l="1"/>
  <c r="I19" i="27"/>
  <c r="I20" i="27" s="1"/>
  <c r="C25" i="27" l="1"/>
  <c r="C19" i="27"/>
  <c r="C20" i="27" s="1"/>
  <c r="C27" i="27" l="1"/>
  <c r="K18" i="27"/>
  <c r="K17" i="27"/>
  <c r="E19" i="28" l="1"/>
  <c r="E21" i="28" s="1"/>
  <c r="E23" i="28" s="1"/>
  <c r="E25" i="28" s="1"/>
  <c r="C19" i="28"/>
  <c r="C12" i="28"/>
  <c r="E27" i="28" l="1"/>
  <c r="E9" i="22"/>
  <c r="E19" i="22" s="1"/>
  <c r="E30" i="28"/>
  <c r="E31" i="28" s="1"/>
  <c r="I19" i="29"/>
  <c r="C21" i="28"/>
  <c r="C23" i="28" s="1"/>
  <c r="C25" i="28" s="1"/>
  <c r="K19" i="29" l="1"/>
  <c r="I21" i="29"/>
  <c r="C27" i="28"/>
  <c r="C34" i="28" s="1"/>
  <c r="C35" i="28" s="1"/>
  <c r="C37" i="28" s="1"/>
  <c r="C9" i="22"/>
  <c r="I23" i="27"/>
  <c r="I25" i="27" s="1"/>
  <c r="C30" i="28"/>
  <c r="C31" i="28" s="1"/>
  <c r="I23" i="29" l="1"/>
  <c r="K23" i="29" s="1"/>
  <c r="K21" i="29"/>
  <c r="E34" i="28"/>
  <c r="E35" i="28" s="1"/>
  <c r="E37" i="28" s="1"/>
  <c r="E57" i="1"/>
  <c r="E49" i="1"/>
  <c r="E32" i="1"/>
  <c r="E34" i="1" l="1"/>
  <c r="E58" i="1"/>
  <c r="E81" i="1" l="1"/>
  <c r="E83" i="1" s="1"/>
  <c r="K15" i="27" l="1"/>
  <c r="C32" i="1" l="1"/>
  <c r="G20" i="27" l="1"/>
  <c r="C57" i="1" l="1"/>
  <c r="G27" i="27"/>
  <c r="C18" i="1"/>
  <c r="C58" i="1" l="1"/>
  <c r="C34" i="1"/>
  <c r="E31" i="22" l="1"/>
  <c r="E33" i="22" s="1"/>
  <c r="C19" i="22" l="1"/>
  <c r="C31" i="22" s="1"/>
  <c r="K23" i="27"/>
  <c r="K25" i="27" s="1"/>
  <c r="E56" i="22"/>
  <c r="E58" i="22" s="1"/>
  <c r="C33" i="22" l="1"/>
  <c r="C56" i="22" s="1"/>
  <c r="C58" i="22" s="1"/>
  <c r="I27" i="27" l="1"/>
  <c r="C81" i="1" l="1"/>
  <c r="C83" i="1" s="1"/>
  <c r="K14" i="27"/>
  <c r="K20" i="27" l="1"/>
  <c r="K27" i="27"/>
  <c r="K19" i="27"/>
</calcChain>
</file>

<file path=xl/sharedStrings.xml><?xml version="1.0" encoding="utf-8"?>
<sst xmlns="http://schemas.openxmlformats.org/spreadsheetml/2006/main" count="229" uniqueCount="152">
  <si>
    <t>Cash and cash equivalents</t>
  </si>
  <si>
    <t>Other current assets</t>
  </si>
  <si>
    <t>Share capital</t>
  </si>
  <si>
    <t>Interest income</t>
  </si>
  <si>
    <t>Unappropriated</t>
  </si>
  <si>
    <t>Inventories</t>
  </si>
  <si>
    <t>Other non-current assets</t>
  </si>
  <si>
    <t>Total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</si>
  <si>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</si>
  <si>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</si>
  <si>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</si>
  <si>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</si>
  <si>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</si>
  <si>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</si>
  <si>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</si>
  <si>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</si>
  <si>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</si>
  <si>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</si>
  <si>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</si>
  <si>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</si>
  <si>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</si>
  <si>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</si>
  <si>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</si>
  <si>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</si>
  <si>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</si>
  <si>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</si>
  <si>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</si>
  <si>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</si>
  <si>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</si>
  <si>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</si>
  <si>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</si>
  <si>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</si>
  <si>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</si>
  <si>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</si>
  <si>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</si>
  <si>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</si>
  <si>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Administrative expenses</t>
  </si>
  <si>
    <t>Finance costs</t>
  </si>
  <si>
    <t xml:space="preserve">   Issued and paid-up share capital</t>
  </si>
  <si>
    <t xml:space="preserve">Issued and </t>
  </si>
  <si>
    <t xml:space="preserve">Basic earnings per share </t>
  </si>
  <si>
    <t>31 December</t>
  </si>
  <si>
    <t>Statement of financial position</t>
  </si>
  <si>
    <t xml:space="preserve">      Legal reserve      </t>
  </si>
  <si>
    <t>Revenue from sale of goods</t>
  </si>
  <si>
    <t>Cost of sale of goods</t>
  </si>
  <si>
    <t>Profit before income tax expense</t>
  </si>
  <si>
    <t>Distribution costs</t>
  </si>
  <si>
    <t>Equity</t>
  </si>
  <si>
    <t>Total equity</t>
  </si>
  <si>
    <t>Total liabilities and equity</t>
  </si>
  <si>
    <t>Changes in operating assets and liabilities</t>
  </si>
  <si>
    <t>Right-of-use assets</t>
  </si>
  <si>
    <t>Current portion of lease liabilities</t>
  </si>
  <si>
    <t>Profit attributable to:</t>
  </si>
  <si>
    <t>Profit from operating activities</t>
  </si>
  <si>
    <t>Equity holders of the Company</t>
  </si>
  <si>
    <t>Trade and other current receivables</t>
  </si>
  <si>
    <t>Current portion of finance lease receivables</t>
  </si>
  <si>
    <t>Other current financial assets</t>
  </si>
  <si>
    <t>Finance lease receivables</t>
  </si>
  <si>
    <t>Other non-current financial assets</t>
  </si>
  <si>
    <t>Investment properties</t>
  </si>
  <si>
    <t xml:space="preserve">Lease liabilities </t>
  </si>
  <si>
    <t>Trade and other current payables</t>
  </si>
  <si>
    <t>Total comprehensive income attributable to:</t>
  </si>
  <si>
    <t>Depreciation and amortisation</t>
  </si>
  <si>
    <t>Tax expense</t>
  </si>
  <si>
    <t>Taxes paid</t>
  </si>
  <si>
    <t>Proceeds from sale of equipment</t>
  </si>
  <si>
    <t>Payment of lease liabilities</t>
  </si>
  <si>
    <t>Intangible assets</t>
  </si>
  <si>
    <r>
      <t xml:space="preserve">Statement of financial position </t>
    </r>
    <r>
      <rPr>
        <b/>
        <i/>
        <sz val="13"/>
        <rFont val="Times New Roman"/>
        <family val="1"/>
      </rPr>
      <t>(continued)</t>
    </r>
  </si>
  <si>
    <t>Non-current pledged fixed deposit</t>
  </si>
  <si>
    <t>Transactions with equity holders, recorded directly in equity</t>
  </si>
  <si>
    <t xml:space="preserve">    Issue of ordinary shares</t>
  </si>
  <si>
    <t>Adjustments to reconcile profit to cash receipts (payments)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</si>
  <si>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</si>
  <si>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</si>
  <si>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</si>
  <si>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</si>
  <si>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</si>
  <si>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</si>
  <si>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Total comprehensive income for the period</t>
  </si>
  <si>
    <t>Comprehensive income for the period</t>
  </si>
  <si>
    <t>Contract liabilities</t>
  </si>
  <si>
    <t xml:space="preserve">  Other comprehensive income</t>
  </si>
  <si>
    <t xml:space="preserve">  Distributions to equity holders</t>
  </si>
  <si>
    <t>9</t>
  </si>
  <si>
    <t xml:space="preserve">  Total distributions to equity holders</t>
  </si>
  <si>
    <t>Total transactions with owners, recorded directly in equity</t>
  </si>
  <si>
    <t xml:space="preserve">    Dividends paid to equity holders of the Company</t>
  </si>
  <si>
    <t>Three-month period ended</t>
  </si>
  <si>
    <t>Corporate income tax payable</t>
  </si>
  <si>
    <t>Acquisition of equipment and right-of-use assets</t>
  </si>
  <si>
    <t>Supreme Distribution Public Company Limited</t>
  </si>
  <si>
    <t>Revenue department payable</t>
  </si>
  <si>
    <t>Current contract liabilities</t>
  </si>
  <si>
    <t>Current contract cost assets</t>
  </si>
  <si>
    <t>Non-current contract cost assets</t>
  </si>
  <si>
    <t>Contract assets</t>
  </si>
  <si>
    <t xml:space="preserve">    Transfer to legal reserve</t>
  </si>
  <si>
    <t>Other current liabilities</t>
  </si>
  <si>
    <t xml:space="preserve">Equipment  </t>
  </si>
  <si>
    <t>Non-current assets for operating leases</t>
  </si>
  <si>
    <t>11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</si>
  <si>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</si>
  <si>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Income</t>
  </si>
  <si>
    <t>Total income</t>
  </si>
  <si>
    <t>Share</t>
  </si>
  <si>
    <t>Share premium on ordinary shares</t>
  </si>
  <si>
    <t>premium</t>
  </si>
  <si>
    <t>Current assets</t>
  </si>
  <si>
    <t xml:space="preserve">   at financial institutions</t>
  </si>
  <si>
    <t xml:space="preserve">  Contributions by and distributions to equity holders</t>
  </si>
  <si>
    <t xml:space="preserve">  Total contributions by and distributions to equity holders</t>
  </si>
  <si>
    <t>8</t>
  </si>
  <si>
    <t>7</t>
  </si>
  <si>
    <t>Gain on disposal of equipment</t>
  </si>
  <si>
    <t>31 March</t>
  </si>
  <si>
    <t>Three-month period ended 31 March 2025</t>
  </si>
  <si>
    <t>Balance at 1 January 2025</t>
  </si>
  <si>
    <t>Balance at 31 March 2025</t>
  </si>
  <si>
    <t>Net cash from (used in) investing activities</t>
  </si>
  <si>
    <t>Unrealised gain on foreign exchange rate</t>
  </si>
  <si>
    <t>(Reversal of) loss on inventories devaluation</t>
  </si>
  <si>
    <t>Non-current provisions for employee benefits</t>
  </si>
  <si>
    <r>
      <t xml:space="preserve">Statement of changes in equity (Unaudited) </t>
    </r>
    <r>
      <rPr>
        <b/>
        <i/>
        <sz val="13"/>
        <rFont val="Times New Roman"/>
        <family val="1"/>
      </rPr>
      <t>(continued)</t>
    </r>
  </si>
  <si>
    <t>Increase in short-term deposit at financial institution</t>
  </si>
  <si>
    <t>Revenue from rendering of services and rental</t>
  </si>
  <si>
    <t>Cost of rendering of services and rental</t>
  </si>
  <si>
    <t>Deferred tax liabilities</t>
  </si>
  <si>
    <t>Three-month period ended 31 March 2026</t>
  </si>
  <si>
    <t>Balance at 1 January 2026</t>
  </si>
  <si>
    <t>Balance at 31 March 2026</t>
  </si>
  <si>
    <t>Receivable from the Revenue Department</t>
  </si>
  <si>
    <t>Interest paid</t>
  </si>
  <si>
    <t>Net cash from (used in) financing activities</t>
  </si>
  <si>
    <t>Net decrease in cash and cash equivalents</t>
  </si>
  <si>
    <t>Net cash from (used in) operating activities</t>
  </si>
  <si>
    <t>Other non-current receivables</t>
  </si>
  <si>
    <t>Trade and other receivables</t>
  </si>
  <si>
    <t xml:space="preserve">   Baht 0.5 per share)</t>
  </si>
  <si>
    <t>Loans from financial institutions</t>
  </si>
  <si>
    <t>Current portion of loans from financial institutions</t>
  </si>
  <si>
    <t>Proceeds from loans from financial institutions</t>
  </si>
  <si>
    <t xml:space="preserve">   (740,000 thousand ordinary shares, par value at </t>
  </si>
  <si>
    <t xml:space="preserve">  Profit</t>
  </si>
  <si>
    <t>Net cash generated from (used in) operations</t>
  </si>
  <si>
    <t>Repayment from loan from financial institution</t>
  </si>
  <si>
    <t>Cash and cash equivalents at 1 January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</si>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</sst>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6" fillId="0" borderId="0" xfId="0" applyNumberFormat="1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7" fillId="0" borderId="0" xfId="0" applyFont="1"/>
    <xf numFmtId="49" fontId="7" fillId="0" borderId="0" xfId="0" applyNumberFormat="1" applyFont="1"/>
    <xf numFmtId="0" fontId="5" fillId="0" borderId="0" xfId="0" applyFont="1"/>
    <xf numFmtId="49" fontId="8" fillId="0" borderId="0" xfId="0" applyNumberFormat="1" applyFont="1" applyAlignment="1">
      <alignment horizontal="left"/>
    </xf>
    <xf numFmtId="49" fontId="9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12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/>
    </xf>
    <xf numFmtId="166" fontId="0" fillId="0" borderId="0" xfId="12" applyNumberFormat="1" applyFont="1" applyFill="1" applyBorder="1" applyAlignment="1">
      <alignment horizontal="right"/>
    </xf>
    <xf numFmtId="166" fontId="2" fillId="0" borderId="0" xfId="12" applyNumberFormat="1" applyFont="1" applyFill="1" applyBorder="1" applyAlignment="1">
      <alignment horizontal="right"/>
    </xf>
    <xf numFmtId="49" fontId="8" fillId="0" borderId="0" xfId="0" applyNumberFormat="1" applyFont="1"/>
    <xf numFmtId="41" fontId="0" fillId="0" borderId="2" xfId="3" applyFont="1" applyFill="1" applyBorder="1" applyAlignment="1">
      <alignment horizontal="right"/>
    </xf>
    <xf numFmtId="41" fontId="0" fillId="0" borderId="0" xfId="3" applyFont="1" applyFill="1" applyBorder="1" applyAlignment="1">
      <alignment horizontal="right"/>
    </xf>
    <xf numFmtId="41" fontId="2" fillId="0" borderId="2" xfId="3" applyFont="1" applyFill="1" applyBorder="1" applyAlignment="1">
      <alignment horizontal="right"/>
    </xf>
    <xf numFmtId="41" fontId="0" fillId="0" borderId="0" xfId="3" applyFont="1" applyFill="1" applyAlignment="1">
      <alignment horizontal="right"/>
    </xf>
    <xf numFmtId="41" fontId="2" fillId="0" borderId="0" xfId="3" applyFont="1" applyFill="1" applyAlignment="1">
      <alignment horizontal="right"/>
    </xf>
    <xf numFmtId="49" fontId="2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/>
    </xf>
    <xf numFmtId="41" fontId="2" fillId="0" borderId="0" xfId="3" applyFont="1" applyFill="1" applyBorder="1" applyAlignment="1"/>
    <xf numFmtId="43" fontId="0" fillId="0" borderId="0" xfId="12" applyFont="1" applyFill="1" applyAlignment="1"/>
    <xf numFmtId="41" fontId="0" fillId="0" borderId="0" xfId="0" applyNumberFormat="1"/>
    <xf numFmtId="41" fontId="2" fillId="0" borderId="0" xfId="3" applyFont="1" applyFill="1" applyBorder="1" applyAlignment="1">
      <alignment horizontal="right"/>
    </xf>
    <xf numFmtId="49" fontId="17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0" fillId="0" borderId="0" xfId="0" applyFont="1"/>
    <xf numFmtId="166" fontId="0" fillId="0" borderId="0" xfId="12" applyNumberFormat="1" applyFont="1" applyFill="1" applyAlignment="1"/>
    <xf numFmtId="41" fontId="3" fillId="0" borderId="0" xfId="1" applyNumberFormat="1" applyFont="1" applyFill="1" applyBorder="1" applyAlignment="1"/>
    <xf numFmtId="49" fontId="12" fillId="0" borderId="0" xfId="0" applyNumberFormat="1" applyFont="1" applyAlignment="1">
      <alignment horizontal="center"/>
    </xf>
    <xf numFmtId="41" fontId="3" fillId="0" borderId="0" xfId="3" applyFont="1" applyFill="1" applyBorder="1" applyAlignment="1">
      <alignment horizontal="right"/>
    </xf>
    <xf numFmtId="166" fontId="3" fillId="0" borderId="0" xfId="12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41" fontId="2" fillId="0" borderId="1" xfId="2" applyFont="1" applyFill="1" applyBorder="1" applyAlignment="1">
      <alignment horizontal="right"/>
    </xf>
    <xf numFmtId="49" fontId="12" fillId="0" borderId="0" xfId="0" applyNumberFormat="1" applyFont="1" applyAlignment="1">
      <alignment horizontal="left"/>
    </xf>
    <xf numFmtId="43" fontId="2" fillId="0" borderId="0" xfId="12" applyFont="1" applyFill="1" applyBorder="1" applyAlignment="1"/>
    <xf numFmtId="166" fontId="2" fillId="0" borderId="0" xfId="12" applyNumberFormat="1" applyFont="1" applyFill="1" applyBorder="1" applyAlignment="1"/>
    <xf numFmtId="41" fontId="3" fillId="0" borderId="0" xfId="14" applyNumberFormat="1" applyFont="1" applyFill="1" applyAlignment="1"/>
    <xf numFmtId="41" fontId="0" fillId="0" borderId="0" xfId="14" applyNumberFormat="1" applyFont="1" applyFill="1" applyAlignment="1"/>
    <xf numFmtId="41" fontId="2" fillId="0" borderId="0" xfId="0" applyNumberFormat="1" applyFont="1"/>
    <xf numFmtId="41" fontId="18" fillId="0" borderId="0" xfId="0" applyNumberFormat="1" applyFont="1"/>
    <xf numFmtId="41" fontId="2" fillId="0" borderId="0" xfId="1" applyNumberFormat="1" applyFont="1" applyFill="1" applyAlignment="1"/>
    <xf numFmtId="41" fontId="2" fillId="0" borderId="0" xfId="2" applyFont="1" applyFill="1" applyBorder="1" applyAlignment="1">
      <alignment horizontal="right"/>
    </xf>
    <xf numFmtId="41" fontId="19" fillId="0" borderId="0" xfId="0" applyNumberFormat="1" applyFont="1"/>
    <xf numFmtId="41" fontId="3" fillId="0" borderId="2" xfId="3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41" fontId="2" fillId="0" borderId="1" xfId="3" applyFont="1" applyFill="1" applyBorder="1" applyAlignment="1"/>
    <xf numFmtId="0" fontId="6" fillId="0" borderId="0" xfId="0" applyFont="1"/>
    <xf numFmtId="41" fontId="2" fillId="0" borderId="1" xfId="3" applyFont="1" applyFill="1" applyBorder="1" applyAlignment="1">
      <alignment horizontal="right"/>
    </xf>
    <xf numFmtId="41" fontId="6" fillId="0" borderId="0" xfId="0" applyNumberFormat="1" applyFont="1" applyAlignment="1">
      <alignment horizontal="center"/>
    </xf>
    <xf numFmtId="0" fontId="15" fillId="0" borderId="0" xfId="0" applyFont="1"/>
    <xf numFmtId="0" fontId="3" fillId="0" borderId="0" xfId="0" applyFont="1"/>
    <xf numFmtId="49" fontId="3" fillId="0" borderId="0" xfId="0" applyNumberFormat="1" applyFont="1"/>
    <xf numFmtId="37" fontId="2" fillId="0" borderId="0" xfId="0" applyNumberFormat="1" applyFont="1"/>
    <xf numFmtId="37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165" fontId="2" fillId="0" borderId="1" xfId="0" applyNumberFormat="1" applyFont="1" applyBorder="1"/>
    <xf numFmtId="165" fontId="2" fillId="0" borderId="0" xfId="0" applyNumberFormat="1" applyFont="1"/>
    <xf numFmtId="49" fontId="0" fillId="2" borderId="0" xfId="0" applyNumberFormat="1" applyFill="1"/>
    <xf numFmtId="164" fontId="0" fillId="2" borderId="0" xfId="0" applyNumberFormat="1" applyFill="1"/>
    <xf numFmtId="41" fontId="2" fillId="0" borderId="3" xfId="0" applyNumberFormat="1" applyFont="1" applyBorder="1"/>
    <xf numFmtId="41" fontId="0" fillId="0" borderId="2" xfId="0" applyNumberFormat="1" applyBorder="1"/>
    <xf numFmtId="41" fontId="0" fillId="0" borderId="0" xfId="0" applyNumberFormat="1" applyAlignment="1">
      <alignment horizontal="center"/>
    </xf>
    <xf numFmtId="166" fontId="0" fillId="0" borderId="0" xfId="1" applyNumberFormat="1" applyFont="1" applyFill="1"/>
    <xf numFmtId="0" fontId="0" fillId="3" borderId="0" xfId="0" applyFill="1"/>
    <xf numFmtId="41" fontId="2" fillId="0" borderId="1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1" xfId="0" applyNumberFormat="1" applyBorder="1"/>
    <xf numFmtId="0" fontId="0" fillId="3" borderId="0" xfId="0" applyFill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16" fontId="0" fillId="0" borderId="0" xfId="0" quotePrefix="1" applyNumberFormat="1"/>
    <xf numFmtId="16" fontId="0" fillId="0" borderId="0" xfId="0" quotePrefix="1" applyNumberFormat="1" applyAlignment="1">
      <alignment horizontal="center"/>
    </xf>
    <xf numFmtId="41" fontId="13" fillId="0" borderId="0" xfId="0" applyNumberFormat="1" applyFont="1"/>
    <xf numFmtId="41" fontId="0" fillId="0" borderId="2" xfId="0" applyNumberFormat="1" applyBorder="1" applyAlignment="1">
      <alignment horizontal="right" vertical="center"/>
    </xf>
    <xf numFmtId="41" fontId="3" fillId="0" borderId="0" xfId="4" applyFont="1" applyFill="1" applyBorder="1" applyAlignment="1">
      <alignment horizontal="right"/>
    </xf>
    <xf numFmtId="41" fontId="3" fillId="0" borderId="2" xfId="4" applyFont="1" applyFill="1" applyBorder="1" applyAlignment="1">
      <alignment horizontal="right"/>
    </xf>
    <xf numFmtId="41" fontId="20" fillId="0" borderId="0" xfId="6" applyNumberFormat="1" applyFont="1" applyFill="1" applyBorder="1" applyAlignment="1">
      <alignment horizontal="right"/>
    </xf>
    <xf numFmtId="41" fontId="20" fillId="0" borderId="0" xfId="4" applyFont="1" applyFill="1" applyBorder="1" applyAlignment="1">
      <alignment horizontal="right"/>
    </xf>
    <xf numFmtId="41" fontId="20" fillId="0" borderId="0" xfId="4" applyFont="1" applyFill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0" fillId="0" borderId="0" xfId="6" applyNumberFormat="1" applyFont="1" applyFill="1" applyBorder="1" applyAlignment="1">
      <alignment horizontal="right"/>
    </xf>
    <xf numFmtId="41" fontId="0" fillId="0" borderId="2" xfId="4" applyFont="1" applyFill="1" applyBorder="1" applyAlignment="1">
      <alignment horizontal="right"/>
    </xf>
    <xf numFmtId="41" fontId="0" fillId="0" borderId="2" xfId="6" applyNumberFormat="1" applyFont="1" applyFill="1" applyBorder="1" applyAlignment="1">
      <alignment horizontal="right"/>
    </xf>
    <xf numFmtId="49" fontId="0" fillId="0" borderId="0" xfId="0" quotePrefix="1" applyNumberFormat="1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 wrapText="1"/>
    </xf>
    <xf numFmtId="41" fontId="2" fillId="0" borderId="0" xfId="4" applyFont="1" applyFill="1" applyBorder="1" applyAlignment="1">
      <alignment horizontal="right"/>
    </xf>
    <xf numFmtId="166" fontId="2" fillId="0" borderId="0" xfId="13" applyNumberFormat="1" applyFont="1" applyFill="1" applyBorder="1" applyAlignment="1">
      <alignment horizontal="right"/>
    </xf>
    <xf numFmtId="43" fontId="0" fillId="0" borderId="0" xfId="13" applyFont="1" applyFill="1" applyAlignment="1"/>
    <xf numFmtId="166" fontId="0" fillId="0" borderId="0" xfId="13" applyNumberFormat="1" applyFont="1" applyFill="1" applyAlignment="1"/>
    <xf numFmtId="166" fontId="3" fillId="0" borderId="0" xfId="13" applyNumberFormat="1" applyFont="1" applyFill="1" applyBorder="1" applyAlignment="1">
      <alignment horizontal="right"/>
    </xf>
    <xf numFmtId="41" fontId="2" fillId="0" borderId="2" xfId="4" applyFont="1" applyFill="1" applyBorder="1" applyAlignment="1">
      <alignment horizontal="right"/>
    </xf>
    <xf numFmtId="166" fontId="0" fillId="0" borderId="0" xfId="13" applyNumberFormat="1" applyFont="1" applyFill="1" applyBorder="1" applyAlignment="1">
      <alignment horizontal="right"/>
    </xf>
    <xf numFmtId="41" fontId="2" fillId="0" borderId="0" xfId="4" applyFont="1" applyFill="1" applyAlignment="1">
      <alignment horizontal="right"/>
    </xf>
    <xf numFmtId="41" fontId="0" fillId="0" borderId="0" xfId="4" applyFont="1" applyFill="1" applyAlignment="1">
      <alignment horizontal="right"/>
    </xf>
    <xf numFmtId="43" fontId="2" fillId="0" borderId="0" xfId="13" applyFont="1" applyFill="1" applyBorder="1" applyAlignment="1"/>
    <xf numFmtId="166" fontId="2" fillId="0" borderId="0" xfId="13" applyNumberFormat="1" applyFont="1" applyFill="1" applyBorder="1" applyAlignment="1"/>
    <xf numFmtId="41" fontId="2" fillId="0" borderId="1" xfId="4" applyFont="1" applyFill="1" applyBorder="1" applyAlignment="1"/>
    <xf numFmtId="41" fontId="2" fillId="0" borderId="0" xfId="4" applyFont="1" applyFill="1" applyBorder="1" applyAlignment="1"/>
    <xf numFmtId="0" fontId="6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</cellXfs>
  <cellStyles count="25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2 3" xfId="5" xr:uid="{00000000-0005-0000-0000-000004000000}"/>
    <cellStyle name="Comma 10" xfId="6" xr:uid="{00000000-0005-0000-0000-000005000000}"/>
    <cellStyle name="Comma 10 2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2" xfId="12" xr:uid="{00000000-0005-0000-0000-00000B000000}"/>
    <cellStyle name="Comma 2 2" xfId="13" xr:uid="{00000000-0005-0000-0000-00000C000000}"/>
    <cellStyle name="Comma 3" xfId="14" xr:uid="{00000000-0005-0000-0000-00000D000000}"/>
    <cellStyle name="Comma 4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9" xfId="20" xr:uid="{00000000-0005-0000-0000-000013000000}"/>
    <cellStyle name="Normal" xfId="0" builtinId="0"/>
    <cellStyle name="Normal 2" xfId="21" xr:uid="{00000000-0005-0000-0000-000015000000}"/>
    <cellStyle name="Normal 3" xfId="22" xr:uid="{00000000-0005-0000-0000-000016000000}"/>
    <cellStyle name="Percent 2" xfId="23" xr:uid="{00000000-0005-0000-0000-000017000000}"/>
    <cellStyle name="Percent 3" xfId="24" xr:uid="{00000000-0005-0000-0000-000018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"/>
  <sheetViews>
    <sheetView showGridLines="0" tabSelected="1" view="pageBreakPreview" zoomScale="115" zoomScaleNormal="100" zoomScaleSheetLayoutView="115" workbookViewId="0">
      <selection activeCell="A69" sqref="A69"/>
    </sheetView>
  </sheetViews>
  <sheetFormatPr defaultColWidth="9.44140625" defaultRowHeight="20.25" customHeight="1" x14ac:dyDescent="0.25"/>
  <cols>
    <col min="1" max="1" width="45.5546875" style="6" customWidth="1"/>
    <col min="2" max="2" width="10.5546875" style="3" customWidth="1"/>
    <col min="3" max="3" width="16.5546875" style="5" customWidth="1"/>
    <col min="4" max="4" width="1" style="5" customWidth="1"/>
    <col min="5" max="5" width="19.44140625" style="5" customWidth="1"/>
    <col min="6" max="16384" width="9.44140625" style="5"/>
  </cols>
  <sheetData>
    <row r="1" spans="1:5" customFormat="1" ht="20.25" customHeight="1" x14ac:dyDescent="0.3">
      <c r="A1" s="37" t="s">
        <v>95</v>
      </c>
      <c r="B1" s="3"/>
    </row>
    <row r="2" spans="1:5" customFormat="1" ht="20.25" customHeight="1" x14ac:dyDescent="0.3">
      <c r="A2" s="8" t="s">
        <v>42</v>
      </c>
      <c r="B2" s="3"/>
    </row>
    <row r="3" spans="1:5" ht="20.25" customHeight="1" x14ac:dyDescent="0.25">
      <c r="A3" s="4"/>
    </row>
    <row r="4" spans="1:5" customFormat="1" ht="20.25" customHeight="1" x14ac:dyDescent="0.25">
      <c r="A4" s="10"/>
      <c r="B4" s="3"/>
      <c r="C4" s="98" t="s">
        <v>119</v>
      </c>
      <c r="D4" s="85"/>
      <c r="E4" s="86" t="s">
        <v>41</v>
      </c>
    </row>
    <row r="5" spans="1:5" customFormat="1" ht="20.25" customHeight="1" x14ac:dyDescent="0.3">
      <c r="A5" s="35" t="s">
        <v>8</v>
      </c>
      <c r="B5" s="3" t="s">
        <v>21</v>
      </c>
      <c r="C5" s="12">
        <v>2026</v>
      </c>
      <c r="D5" s="12"/>
      <c r="E5" s="12">
        <v>2025</v>
      </c>
    </row>
    <row r="6" spans="1:5" customFormat="1" ht="20.25" customHeight="1" x14ac:dyDescent="0.3">
      <c r="A6" s="35"/>
      <c r="B6" s="3"/>
      <c r="C6" s="12" t="s">
        <v>78</v>
      </c>
      <c r="D6" s="12"/>
      <c r="E6" s="12"/>
    </row>
    <row r="7" spans="1:5" customFormat="1" ht="13.8" x14ac:dyDescent="0.25">
      <c r="A7" s="2"/>
      <c r="B7" s="3"/>
      <c r="C7" s="114" t="s">
        <v>77</v>
      </c>
      <c r="D7" s="114"/>
      <c r="E7" s="114"/>
    </row>
    <row r="8" spans="1:5" customFormat="1" ht="20.25" customHeight="1" x14ac:dyDescent="0.3">
      <c r="A8" s="14" t="s">
        <v>112</v>
      </c>
      <c r="B8" s="3"/>
      <c r="C8" s="15"/>
      <c r="D8" s="15"/>
      <c r="E8" s="15"/>
    </row>
    <row r="9" spans="1:5" customFormat="1" ht="20.25" customHeight="1" x14ac:dyDescent="0.25">
      <c r="A9" s="10" t="s">
        <v>0</v>
      </c>
      <c r="B9" s="13"/>
      <c r="C9" s="75">
        <v>73140</v>
      </c>
      <c r="D9" s="33"/>
      <c r="E9" s="48">
        <v>246084</v>
      </c>
    </row>
    <row r="10" spans="1:5" customFormat="1" ht="20.25" customHeight="1" x14ac:dyDescent="0.25">
      <c r="A10" s="10" t="s">
        <v>57</v>
      </c>
      <c r="B10" s="13">
        <v>4</v>
      </c>
      <c r="C10" s="75">
        <v>397706</v>
      </c>
      <c r="D10" s="33"/>
      <c r="E10" s="48">
        <v>276162</v>
      </c>
    </row>
    <row r="11" spans="1:5" customFormat="1" ht="20.25" customHeight="1" x14ac:dyDescent="0.25">
      <c r="A11" s="10" t="s">
        <v>100</v>
      </c>
      <c r="B11" s="13">
        <v>8</v>
      </c>
      <c r="C11" s="75">
        <v>98063</v>
      </c>
      <c r="D11" s="33"/>
      <c r="E11" s="49">
        <v>82718</v>
      </c>
    </row>
    <row r="12" spans="1:5" customFormat="1" ht="20.25" customHeight="1" x14ac:dyDescent="0.25">
      <c r="A12" s="10" t="s">
        <v>58</v>
      </c>
      <c r="B12" s="13">
        <v>5</v>
      </c>
      <c r="C12" s="75">
        <v>246744</v>
      </c>
      <c r="D12" s="33"/>
      <c r="E12" s="49">
        <v>192530</v>
      </c>
    </row>
    <row r="13" spans="1:5" customFormat="1" ht="20.25" customHeight="1" x14ac:dyDescent="0.25">
      <c r="A13" s="10" t="s">
        <v>98</v>
      </c>
      <c r="B13" s="13">
        <v>8</v>
      </c>
      <c r="C13" s="75">
        <v>3510</v>
      </c>
      <c r="D13" s="33"/>
      <c r="E13" s="49">
        <f>3511-1</f>
        <v>3510</v>
      </c>
    </row>
    <row r="14" spans="1:5" customFormat="1" ht="20.25" customHeight="1" x14ac:dyDescent="0.25">
      <c r="A14" s="10" t="s">
        <v>5</v>
      </c>
      <c r="B14" s="13"/>
      <c r="C14" s="75">
        <v>110903</v>
      </c>
      <c r="D14" s="33"/>
      <c r="E14" s="49">
        <v>413250</v>
      </c>
    </row>
    <row r="15" spans="1:5" customFormat="1" ht="20.25" customHeight="1" x14ac:dyDescent="0.25">
      <c r="A15" s="10" t="s">
        <v>59</v>
      </c>
      <c r="B15" s="13">
        <v>10</v>
      </c>
      <c r="C15" s="75">
        <v>18000</v>
      </c>
      <c r="D15" s="33"/>
      <c r="E15" s="49">
        <v>18000</v>
      </c>
    </row>
    <row r="16" spans="1:5" customFormat="1" ht="20.25" customHeight="1" x14ac:dyDescent="0.25">
      <c r="A16" s="10" t="s">
        <v>135</v>
      </c>
      <c r="B16" s="13"/>
      <c r="C16" s="75">
        <v>229752</v>
      </c>
      <c r="D16" s="33"/>
      <c r="E16" s="49">
        <v>126786</v>
      </c>
    </row>
    <row r="17" spans="1:5" customFormat="1" ht="20.25" customHeight="1" x14ac:dyDescent="0.25">
      <c r="A17" s="10" t="s">
        <v>1</v>
      </c>
      <c r="B17" s="13"/>
      <c r="C17" s="75">
        <v>5495</v>
      </c>
      <c r="D17" s="33"/>
      <c r="E17" s="49">
        <v>4887</v>
      </c>
    </row>
    <row r="18" spans="1:5" customFormat="1" ht="20.25" customHeight="1" x14ac:dyDescent="0.25">
      <c r="A18" s="4" t="s">
        <v>9</v>
      </c>
      <c r="B18" s="3"/>
      <c r="C18" s="72">
        <f>SUM(C9:C17)</f>
        <v>1183313</v>
      </c>
      <c r="D18" s="50"/>
      <c r="E18" s="72">
        <f>SUM(E9:E17)</f>
        <v>1363927</v>
      </c>
    </row>
    <row r="19" spans="1:5" customFormat="1" ht="13.8" x14ac:dyDescent="0.25">
      <c r="A19" s="10"/>
      <c r="B19" s="3"/>
      <c r="C19" s="33"/>
      <c r="D19" s="33"/>
      <c r="E19" s="33"/>
    </row>
    <row r="20" spans="1:5" customFormat="1" ht="20.25" customHeight="1" x14ac:dyDescent="0.3">
      <c r="A20" s="14" t="s">
        <v>10</v>
      </c>
      <c r="B20" s="3"/>
      <c r="C20" s="33"/>
      <c r="D20" s="33"/>
      <c r="E20" s="33"/>
    </row>
    <row r="21" spans="1:5" customFormat="1" ht="20.25" customHeight="1" x14ac:dyDescent="0.25">
      <c r="A21" t="s">
        <v>73</v>
      </c>
      <c r="B21" s="13"/>
      <c r="C21" s="5"/>
      <c r="D21" s="5"/>
      <c r="E21" s="5"/>
    </row>
    <row r="22" spans="1:5" customFormat="1" ht="20.25" customHeight="1" x14ac:dyDescent="0.25">
      <c r="A22" t="s">
        <v>113</v>
      </c>
      <c r="B22" s="13"/>
      <c r="C22" s="33">
        <v>68600</v>
      </c>
      <c r="D22" s="33"/>
      <c r="E22" s="33">
        <v>68600</v>
      </c>
    </row>
    <row r="23" spans="1:5" customFormat="1" ht="20.25" customHeight="1" x14ac:dyDescent="0.25">
      <c r="A23" t="s">
        <v>140</v>
      </c>
      <c r="B23" s="13">
        <v>4</v>
      </c>
      <c r="C23" s="33">
        <v>27638</v>
      </c>
      <c r="D23" s="33"/>
      <c r="E23" s="33">
        <v>0</v>
      </c>
    </row>
    <row r="24" spans="1:5" customFormat="1" ht="20.25" customHeight="1" x14ac:dyDescent="0.25">
      <c r="A24" s="10" t="s">
        <v>60</v>
      </c>
      <c r="B24" s="13">
        <v>5</v>
      </c>
      <c r="C24" s="33">
        <v>484384</v>
      </c>
      <c r="D24" s="33"/>
      <c r="E24" s="33">
        <v>531893</v>
      </c>
    </row>
    <row r="25" spans="1:5" customFormat="1" ht="20.25" customHeight="1" x14ac:dyDescent="0.25">
      <c r="A25" s="10" t="s">
        <v>61</v>
      </c>
      <c r="B25" s="13">
        <v>10</v>
      </c>
      <c r="C25" s="33">
        <v>33000</v>
      </c>
      <c r="D25" s="33">
        <v>82400000</v>
      </c>
      <c r="E25" s="33">
        <v>33000</v>
      </c>
    </row>
    <row r="26" spans="1:5" customFormat="1" ht="20.25" customHeight="1" x14ac:dyDescent="0.25">
      <c r="A26" s="10" t="s">
        <v>99</v>
      </c>
      <c r="B26" s="13">
        <v>8</v>
      </c>
      <c r="C26" s="33">
        <v>7756</v>
      </c>
      <c r="D26" s="33"/>
      <c r="E26" s="33">
        <v>7756</v>
      </c>
    </row>
    <row r="27" spans="1:5" customFormat="1" ht="20.25" customHeight="1" x14ac:dyDescent="0.25">
      <c r="A27" s="10" t="s">
        <v>62</v>
      </c>
      <c r="B27" s="13"/>
      <c r="C27" s="33">
        <v>17752</v>
      </c>
      <c r="D27" s="33"/>
      <c r="E27" s="33">
        <v>17752</v>
      </c>
    </row>
    <row r="28" spans="1:5" customFormat="1" ht="20.25" customHeight="1" x14ac:dyDescent="0.25">
      <c r="A28" s="10" t="s">
        <v>103</v>
      </c>
      <c r="B28" s="13">
        <v>6</v>
      </c>
      <c r="C28" s="33">
        <v>2966366</v>
      </c>
      <c r="D28" s="33">
        <v>0</v>
      </c>
      <c r="E28" s="87">
        <v>1084409</v>
      </c>
    </row>
    <row r="29" spans="1:5" customFormat="1" ht="20.25" customHeight="1" x14ac:dyDescent="0.25">
      <c r="A29" s="10" t="s">
        <v>52</v>
      </c>
      <c r="B29" s="13"/>
      <c r="C29" s="33">
        <v>51350</v>
      </c>
      <c r="D29" s="33"/>
      <c r="E29" s="33">
        <v>31454</v>
      </c>
    </row>
    <row r="30" spans="1:5" customFormat="1" ht="20.25" customHeight="1" x14ac:dyDescent="0.25">
      <c r="A30" s="10" t="s">
        <v>71</v>
      </c>
      <c r="B30" s="13"/>
      <c r="C30" s="33">
        <v>1817</v>
      </c>
      <c r="D30" s="33"/>
      <c r="E30" s="33">
        <v>1984</v>
      </c>
    </row>
    <row r="31" spans="1:5" customFormat="1" ht="20.25" customHeight="1" x14ac:dyDescent="0.25">
      <c r="A31" s="10" t="s">
        <v>6</v>
      </c>
      <c r="B31" s="13"/>
      <c r="C31" s="73">
        <v>176</v>
      </c>
      <c r="D31" s="33"/>
      <c r="E31" s="73">
        <v>176</v>
      </c>
    </row>
    <row r="32" spans="1:5" customFormat="1" ht="20.25" customHeight="1" x14ac:dyDescent="0.25">
      <c r="A32" s="4" t="s">
        <v>11</v>
      </c>
      <c r="B32" s="13"/>
      <c r="C32" s="79">
        <f>SUM(C22:C31)</f>
        <v>3658839</v>
      </c>
      <c r="D32" s="50"/>
      <c r="E32" s="79">
        <f>SUM(E22:E31)</f>
        <v>1777024</v>
      </c>
    </row>
    <row r="33" spans="1:5" customFormat="1" ht="20.25" customHeight="1" x14ac:dyDescent="0.25">
      <c r="A33" s="10"/>
      <c r="B33" s="3"/>
      <c r="C33" s="33"/>
      <c r="D33" s="33"/>
      <c r="E33" s="33"/>
    </row>
    <row r="34" spans="1:5" customFormat="1" ht="20.25" customHeight="1" thickBot="1" x14ac:dyDescent="0.3">
      <c r="A34" s="4" t="s">
        <v>12</v>
      </c>
      <c r="B34" s="3"/>
      <c r="C34" s="77">
        <f>C18+C32</f>
        <v>4842152</v>
      </c>
      <c r="D34" s="50"/>
      <c r="E34" s="77">
        <f>E18+E32</f>
        <v>3140951</v>
      </c>
    </row>
    <row r="35" spans="1:5" ht="20.25" customHeight="1" thickTop="1" x14ac:dyDescent="0.3">
      <c r="A35" s="37" t="s">
        <v>95</v>
      </c>
    </row>
    <row r="36" spans="1:5" ht="16.8" x14ac:dyDescent="0.3">
      <c r="A36" s="8" t="s">
        <v>72</v>
      </c>
    </row>
    <row r="37" spans="1:5" customFormat="1" ht="13.8" x14ac:dyDescent="0.25">
      <c r="A37" s="4"/>
      <c r="B37" s="3"/>
    </row>
    <row r="38" spans="1:5" customFormat="1" ht="20.25" customHeight="1" x14ac:dyDescent="0.25">
      <c r="A38" s="10"/>
      <c r="B38" s="3"/>
      <c r="C38" s="98" t="s">
        <v>119</v>
      </c>
      <c r="D38" s="85"/>
      <c r="E38" s="86" t="s">
        <v>41</v>
      </c>
    </row>
    <row r="39" spans="1:5" customFormat="1" ht="20.25" customHeight="1" x14ac:dyDescent="0.3">
      <c r="A39" s="35" t="s">
        <v>35</v>
      </c>
      <c r="B39" s="3" t="s">
        <v>21</v>
      </c>
      <c r="C39" s="12">
        <v>2026</v>
      </c>
      <c r="D39" s="12"/>
      <c r="E39" s="12">
        <v>2025</v>
      </c>
    </row>
    <row r="40" spans="1:5" customFormat="1" ht="15.6" x14ac:dyDescent="0.3">
      <c r="A40" s="35"/>
      <c r="B40" s="3"/>
      <c r="C40" s="12" t="s">
        <v>78</v>
      </c>
      <c r="D40" s="12"/>
      <c r="E40" s="12"/>
    </row>
    <row r="41" spans="1:5" customFormat="1" ht="20.25" customHeight="1" x14ac:dyDescent="0.25">
      <c r="A41" s="10"/>
      <c r="B41" s="3"/>
      <c r="C41" s="115" t="s">
        <v>77</v>
      </c>
      <c r="D41" s="115"/>
      <c r="E41" s="115"/>
    </row>
    <row r="42" spans="1:5" customFormat="1" ht="20.25" customHeight="1" x14ac:dyDescent="0.3">
      <c r="A42" s="14" t="s">
        <v>13</v>
      </c>
      <c r="B42" s="3"/>
      <c r="C42" s="15"/>
      <c r="D42" s="15"/>
      <c r="E42" s="15"/>
    </row>
    <row r="43" spans="1:5" customFormat="1" ht="20.25" customHeight="1" x14ac:dyDescent="0.25">
      <c r="A43" s="10" t="s">
        <v>64</v>
      </c>
      <c r="B43" s="3"/>
      <c r="C43" s="33">
        <v>3424739</v>
      </c>
      <c r="D43" s="33"/>
      <c r="E43" s="33">
        <v>2056090</v>
      </c>
    </row>
    <row r="44" spans="1:5" customFormat="1" ht="20.25" customHeight="1" x14ac:dyDescent="0.25">
      <c r="A44" s="10" t="s">
        <v>97</v>
      </c>
      <c r="B44" s="3" t="s">
        <v>116</v>
      </c>
      <c r="C44" s="33">
        <v>15203</v>
      </c>
      <c r="D44" s="33"/>
      <c r="E44" s="33">
        <v>14654</v>
      </c>
    </row>
    <row r="45" spans="1:5" customFormat="1" ht="20.25" customHeight="1" x14ac:dyDescent="0.25">
      <c r="A45" s="10" t="s">
        <v>144</v>
      </c>
      <c r="B45" s="3" t="s">
        <v>117</v>
      </c>
      <c r="C45" s="33">
        <v>140005</v>
      </c>
      <c r="D45" s="33"/>
      <c r="E45" s="33">
        <v>0</v>
      </c>
    </row>
    <row r="46" spans="1:5" customFormat="1" ht="20.25" customHeight="1" x14ac:dyDescent="0.25">
      <c r="A46" s="10" t="s">
        <v>53</v>
      </c>
      <c r="B46" s="3" t="s">
        <v>117</v>
      </c>
      <c r="C46" s="33">
        <v>6428</v>
      </c>
      <c r="D46" s="33"/>
      <c r="E46" s="33">
        <v>4035</v>
      </c>
    </row>
    <row r="47" spans="1:5" customFormat="1" ht="20.25" customHeight="1" x14ac:dyDescent="0.25">
      <c r="A47" s="70" t="s">
        <v>93</v>
      </c>
      <c r="B47" s="3"/>
      <c r="C47" s="33">
        <v>5859</v>
      </c>
      <c r="D47" s="33"/>
      <c r="E47" s="33">
        <v>1897</v>
      </c>
    </row>
    <row r="48" spans="1:5" customFormat="1" ht="20.25" customHeight="1" x14ac:dyDescent="0.25">
      <c r="A48" s="10" t="s">
        <v>102</v>
      </c>
      <c r="B48" s="3"/>
      <c r="C48" s="33">
        <v>738</v>
      </c>
      <c r="D48" s="33"/>
      <c r="E48" s="33">
        <f>1982-1</f>
        <v>1981</v>
      </c>
    </row>
    <row r="49" spans="1:5" customFormat="1" ht="20.25" customHeight="1" x14ac:dyDescent="0.25">
      <c r="A49" s="4" t="s">
        <v>14</v>
      </c>
      <c r="B49" s="3"/>
      <c r="C49" s="72">
        <f>SUM(C43:C48)</f>
        <v>3592972</v>
      </c>
      <c r="D49" s="50"/>
      <c r="E49" s="72">
        <f>SUM(E43:E48)</f>
        <v>2078657</v>
      </c>
    </row>
    <row r="50" spans="1:5" customFormat="1" ht="20.25" customHeight="1" x14ac:dyDescent="0.25">
      <c r="A50" s="10"/>
      <c r="B50" s="3"/>
      <c r="C50" s="115"/>
      <c r="D50" s="115"/>
      <c r="E50" s="115"/>
    </row>
    <row r="51" spans="1:5" customFormat="1" ht="20.25" customHeight="1" x14ac:dyDescent="0.3">
      <c r="A51" s="14" t="s">
        <v>15</v>
      </c>
      <c r="B51" s="3"/>
      <c r="C51" s="33"/>
      <c r="D51" s="33"/>
      <c r="E51" s="33"/>
    </row>
    <row r="52" spans="1:5" customFormat="1" ht="20.25" customHeight="1" x14ac:dyDescent="0.25">
      <c r="A52" t="s">
        <v>85</v>
      </c>
      <c r="B52" s="3" t="s">
        <v>116</v>
      </c>
      <c r="C52" s="33">
        <v>3743</v>
      </c>
      <c r="D52" s="33"/>
      <c r="E52" s="33">
        <v>2207</v>
      </c>
    </row>
    <row r="53" spans="1:5" customFormat="1" ht="20.25" customHeight="1" x14ac:dyDescent="0.25">
      <c r="A53" t="s">
        <v>143</v>
      </c>
      <c r="B53" s="3" t="s">
        <v>117</v>
      </c>
      <c r="C53" s="33">
        <v>142134</v>
      </c>
      <c r="D53" s="33"/>
      <c r="E53" s="33">
        <v>0</v>
      </c>
    </row>
    <row r="54" spans="1:5" customFormat="1" ht="20.25" customHeight="1" x14ac:dyDescent="0.25">
      <c r="A54" t="s">
        <v>63</v>
      </c>
      <c r="B54" s="3" t="s">
        <v>117</v>
      </c>
      <c r="C54" s="33">
        <v>31751</v>
      </c>
      <c r="D54" s="33"/>
      <c r="E54" s="33">
        <v>13478</v>
      </c>
    </row>
    <row r="55" spans="1:5" s="4" customFormat="1" ht="20.25" customHeight="1" x14ac:dyDescent="0.25">
      <c r="A55" t="s">
        <v>131</v>
      </c>
      <c r="C55" s="33">
        <v>10508</v>
      </c>
      <c r="E55" s="33">
        <v>10182</v>
      </c>
    </row>
    <row r="56" spans="1:5" customFormat="1" ht="20.25" customHeight="1" x14ac:dyDescent="0.25">
      <c r="A56" t="s">
        <v>126</v>
      </c>
      <c r="B56" s="3"/>
      <c r="C56" s="33">
        <v>25661</v>
      </c>
      <c r="D56" s="33"/>
      <c r="E56" s="33">
        <v>25149</v>
      </c>
    </row>
    <row r="57" spans="1:5" customFormat="1" ht="20.25" customHeight="1" x14ac:dyDescent="0.25">
      <c r="A57" s="4" t="s">
        <v>16</v>
      </c>
      <c r="B57" s="3"/>
      <c r="C57" s="72">
        <f>SUM(C52:C56)</f>
        <v>213797</v>
      </c>
      <c r="D57" s="50"/>
      <c r="E57" s="72">
        <f>SUM(E52:E56)</f>
        <v>51016</v>
      </c>
    </row>
    <row r="58" spans="1:5" customFormat="1" ht="20.25" customHeight="1" x14ac:dyDescent="0.25">
      <c r="A58" s="4" t="s">
        <v>17</v>
      </c>
      <c r="B58" s="3"/>
      <c r="C58" s="79">
        <f>+C49+C57</f>
        <v>3806769</v>
      </c>
      <c r="D58" s="50"/>
      <c r="E58" s="79">
        <f>+E49+E57</f>
        <v>2129673</v>
      </c>
    </row>
    <row r="59" spans="1:5" customFormat="1" ht="13.8" x14ac:dyDescent="0.25">
      <c r="A59" s="4"/>
      <c r="B59" s="3"/>
    </row>
    <row r="60" spans="1:5" customFormat="1" ht="13.8" x14ac:dyDescent="0.25">
      <c r="A60" s="4"/>
      <c r="B60" s="3"/>
    </row>
    <row r="61" spans="1:5" ht="20.25" customHeight="1" x14ac:dyDescent="0.3">
      <c r="A61" s="37" t="s">
        <v>95</v>
      </c>
    </row>
    <row r="62" spans="1:5" ht="16.8" x14ac:dyDescent="0.3">
      <c r="A62" s="8" t="s">
        <v>72</v>
      </c>
    </row>
    <row r="63" spans="1:5" customFormat="1" ht="13.8" x14ac:dyDescent="0.25">
      <c r="A63" s="4"/>
      <c r="B63" s="3"/>
    </row>
    <row r="64" spans="1:5" customFormat="1" ht="20.25" customHeight="1" x14ac:dyDescent="0.25">
      <c r="A64" s="10"/>
      <c r="B64" s="3"/>
      <c r="C64" s="98" t="s">
        <v>119</v>
      </c>
      <c r="D64" s="85"/>
      <c r="E64" s="86" t="s">
        <v>41</v>
      </c>
    </row>
    <row r="65" spans="1:5" customFormat="1" ht="20.25" customHeight="1" x14ac:dyDescent="0.3">
      <c r="A65" s="35" t="s">
        <v>35</v>
      </c>
      <c r="B65" s="3"/>
      <c r="C65" s="12">
        <v>2026</v>
      </c>
      <c r="D65" s="12"/>
      <c r="E65" s="12">
        <v>2025</v>
      </c>
    </row>
    <row r="66" spans="1:5" customFormat="1" ht="15.6" x14ac:dyDescent="0.3">
      <c r="A66" s="35"/>
      <c r="B66" s="3"/>
      <c r="C66" s="12" t="s">
        <v>78</v>
      </c>
      <c r="D66" s="12"/>
      <c r="E66" s="12"/>
    </row>
    <row r="67" spans="1:5" customFormat="1" ht="20.25" customHeight="1" x14ac:dyDescent="0.25">
      <c r="A67" s="10"/>
      <c r="B67" s="3"/>
      <c r="C67" s="115" t="s">
        <v>77</v>
      </c>
      <c r="D67" s="115"/>
      <c r="E67" s="115"/>
    </row>
    <row r="68" spans="1:5" customFormat="1" ht="20.25" customHeight="1" x14ac:dyDescent="0.3">
      <c r="A68" s="14" t="s">
        <v>48</v>
      </c>
      <c r="B68" s="3"/>
      <c r="C68" s="15"/>
      <c r="D68" s="15"/>
      <c r="E68" s="15"/>
    </row>
    <row r="69" spans="1:5" customFormat="1" ht="20.25" customHeight="1" x14ac:dyDescent="0.25">
      <c r="A69" s="10" t="s">
        <v>2</v>
      </c>
      <c r="B69" s="13"/>
      <c r="C69" s="71"/>
      <c r="D69" s="15"/>
      <c r="E69" s="15"/>
    </row>
    <row r="70" spans="1:5" customFormat="1" ht="20.25" customHeight="1" x14ac:dyDescent="0.25">
      <c r="A70" s="10" t="s">
        <v>28</v>
      </c>
      <c r="B70" s="13"/>
      <c r="C70" s="71"/>
      <c r="D70" s="15"/>
      <c r="E70" s="15"/>
    </row>
    <row r="71" spans="1:5" customFormat="1" ht="20.25" customHeight="1" x14ac:dyDescent="0.25">
      <c r="A71" s="1" t="s">
        <v>146</v>
      </c>
      <c r="B71" s="13"/>
      <c r="C71" s="71"/>
      <c r="D71" s="15"/>
      <c r="E71" s="15"/>
    </row>
    <row r="72" spans="1:5" customFormat="1" ht="20.25" customHeight="1" thickBot="1" x14ac:dyDescent="0.3">
      <c r="A72" s="1" t="s">
        <v>142</v>
      </c>
      <c r="B72" s="3"/>
      <c r="C72" s="80">
        <v>370000</v>
      </c>
      <c r="D72" s="33"/>
      <c r="E72" s="80">
        <v>370000</v>
      </c>
    </row>
    <row r="73" spans="1:5" customFormat="1" ht="20.25" customHeight="1" thickTop="1" x14ac:dyDescent="0.25">
      <c r="A73" s="10" t="s">
        <v>38</v>
      </c>
      <c r="B73" s="3"/>
      <c r="C73" s="33"/>
      <c r="D73" s="33"/>
      <c r="E73" s="33"/>
    </row>
    <row r="74" spans="1:5" customFormat="1" ht="20.25" customHeight="1" x14ac:dyDescent="0.25">
      <c r="A74" s="1" t="s">
        <v>146</v>
      </c>
      <c r="B74" s="3"/>
      <c r="C74" s="5"/>
      <c r="D74" s="33"/>
      <c r="E74" s="33"/>
    </row>
    <row r="75" spans="1:5" customFormat="1" ht="20.25" customHeight="1" x14ac:dyDescent="0.25">
      <c r="A75" s="1" t="s">
        <v>142</v>
      </c>
      <c r="B75" s="3"/>
      <c r="C75" s="33">
        <v>370000</v>
      </c>
      <c r="D75" s="33"/>
      <c r="E75" s="33">
        <v>370000</v>
      </c>
    </row>
    <row r="76" spans="1:5" customFormat="1" ht="20.25" customHeight="1" x14ac:dyDescent="0.25">
      <c r="A76" s="10" t="s">
        <v>110</v>
      </c>
      <c r="B76" s="3"/>
      <c r="C76" s="33">
        <v>362479</v>
      </c>
      <c r="D76" s="33"/>
      <c r="E76" s="33">
        <v>362479</v>
      </c>
    </row>
    <row r="77" spans="1:5" customFormat="1" ht="20.25" customHeight="1" x14ac:dyDescent="0.25">
      <c r="A77" s="10" t="s">
        <v>25</v>
      </c>
      <c r="B77" s="3"/>
      <c r="C77" s="33"/>
      <c r="D77" s="33"/>
      <c r="E77" s="33"/>
    </row>
    <row r="78" spans="1:5" customFormat="1" ht="20.25" customHeight="1" x14ac:dyDescent="0.25">
      <c r="A78" s="10" t="s">
        <v>32</v>
      </c>
      <c r="B78" s="3"/>
      <c r="C78" s="33"/>
      <c r="D78" s="33"/>
      <c r="E78" s="33"/>
    </row>
    <row r="79" spans="1:5" customFormat="1" ht="20.25" customHeight="1" x14ac:dyDescent="0.25">
      <c r="A79" s="10" t="s">
        <v>43</v>
      </c>
      <c r="B79" s="13"/>
      <c r="C79" s="33">
        <v>37000</v>
      </c>
      <c r="D79" s="33"/>
      <c r="E79" s="33">
        <v>37000</v>
      </c>
    </row>
    <row r="80" spans="1:5" customFormat="1" ht="20.25" customHeight="1" x14ac:dyDescent="0.25">
      <c r="A80" s="10" t="s">
        <v>29</v>
      </c>
      <c r="B80" s="3"/>
      <c r="C80" s="33">
        <v>265904</v>
      </c>
      <c r="D80" s="33"/>
      <c r="E80" s="33">
        <v>241799</v>
      </c>
    </row>
    <row r="81" spans="1:5" customFormat="1" ht="20.25" customHeight="1" x14ac:dyDescent="0.25">
      <c r="A81" s="4" t="s">
        <v>49</v>
      </c>
      <c r="B81" s="3"/>
      <c r="C81" s="72">
        <f>SUM(C75:C80)</f>
        <v>1035383</v>
      </c>
      <c r="D81" s="50"/>
      <c r="E81" s="72">
        <f>SUM(E75:E80)</f>
        <v>1011278</v>
      </c>
    </row>
    <row r="82" spans="1:5" customFormat="1" ht="20.25" customHeight="1" x14ac:dyDescent="0.25">
      <c r="A82" s="10"/>
      <c r="B82" s="13"/>
      <c r="C82" s="33"/>
      <c r="D82" s="33"/>
      <c r="E82" s="33"/>
    </row>
    <row r="83" spans="1:5" customFormat="1" ht="20.25" customHeight="1" thickBot="1" x14ac:dyDescent="0.3">
      <c r="A83" s="4" t="s">
        <v>50</v>
      </c>
      <c r="B83" s="3"/>
      <c r="C83" s="77">
        <f>C58+C81</f>
        <v>4842152</v>
      </c>
      <c r="D83" s="50"/>
      <c r="E83" s="77">
        <f>E58+E81</f>
        <v>3140951</v>
      </c>
    </row>
    <row r="84" spans="1:5" ht="20.25" customHeight="1" thickTop="1" x14ac:dyDescent="0.25"/>
  </sheetData>
  <mergeCells count="4">
    <mergeCell ref="C7:E7"/>
    <mergeCell ref="C41:E41"/>
    <mergeCell ref="C67:E67"/>
    <mergeCell ref="C50:E50"/>
  </mergeCells>
  <phoneticPr fontId="4" type="noConversion"/>
  <pageMargins left="0.7" right="0.4" top="0.48" bottom="0.45" header="0.5" footer="0.5"/>
  <pageSetup paperSize="9" firstPageNumber="2" fitToHeight="2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2" manualBreakCount="2">
    <brk id="34" max="4" man="1"/>
    <brk id="60" max="4" man="1"/>
  </rowBreaks>
  <customProperties>
    <customPr name="OrphanNamesChecked" r:id="rId2"/>
  </customProperties>
  <ignoredErrors>
    <ignoredError sqref="E81" formulaRange="1"/>
    <ignoredError sqref="B44:B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3DE1-1507-4BDE-831B-C0FAB3E0764C}">
  <dimension ref="A1:E38"/>
  <sheetViews>
    <sheetView showGridLines="0" view="pageBreakPreview" zoomScaleNormal="100" zoomScaleSheetLayoutView="100" workbookViewId="0">
      <selection activeCell="F1" sqref="F1:XFD1048576"/>
    </sheetView>
  </sheetViews>
  <sheetFormatPr defaultColWidth="9.44140625" defaultRowHeight="20.25" customHeight="1" x14ac:dyDescent="0.25"/>
  <cols>
    <col min="1" max="1" width="45.5546875" style="10" customWidth="1"/>
    <col min="2" max="2" width="10.5546875" style="3" customWidth="1"/>
    <col min="3" max="3" width="16.5546875" customWidth="1"/>
    <col min="4" max="4" width="1" customWidth="1"/>
    <col min="5" max="5" width="16.5546875" customWidth="1"/>
  </cols>
  <sheetData>
    <row r="1" spans="1:5" ht="20.25" customHeight="1" x14ac:dyDescent="0.3">
      <c r="A1" s="37" t="s">
        <v>95</v>
      </c>
    </row>
    <row r="2" spans="1:5" ht="20.25" customHeight="1" x14ac:dyDescent="0.3">
      <c r="A2" s="8" t="s">
        <v>79</v>
      </c>
    </row>
    <row r="3" spans="1:5" ht="20.25" customHeight="1" x14ac:dyDescent="0.25">
      <c r="A3" s="4"/>
    </row>
    <row r="4" spans="1:5" ht="20.25" customHeight="1" x14ac:dyDescent="0.25">
      <c r="C4" s="116" t="s">
        <v>92</v>
      </c>
      <c r="D4" s="117"/>
      <c r="E4" s="117"/>
    </row>
    <row r="5" spans="1:5" ht="20.25" customHeight="1" x14ac:dyDescent="0.25">
      <c r="A5" s="2"/>
      <c r="C5" s="118" t="s">
        <v>119</v>
      </c>
      <c r="D5" s="119"/>
      <c r="E5" s="119"/>
    </row>
    <row r="6" spans="1:5" ht="20.25" customHeight="1" x14ac:dyDescent="0.25">
      <c r="A6" s="2"/>
      <c r="B6" s="3" t="s">
        <v>21</v>
      </c>
      <c r="C6" s="12">
        <v>2026</v>
      </c>
      <c r="D6" s="12"/>
      <c r="E6" s="12">
        <v>2025</v>
      </c>
    </row>
    <row r="7" spans="1:5" ht="20.25" customHeight="1" x14ac:dyDescent="0.25">
      <c r="C7" s="114" t="s">
        <v>77</v>
      </c>
      <c r="D7" s="114"/>
      <c r="E7" s="114"/>
    </row>
    <row r="8" spans="1:5" ht="20.25" customHeight="1" x14ac:dyDescent="0.3">
      <c r="A8" s="14" t="s">
        <v>107</v>
      </c>
      <c r="B8" s="13"/>
      <c r="C8" s="15"/>
      <c r="D8" s="15"/>
      <c r="E8" s="15"/>
    </row>
    <row r="9" spans="1:5" ht="20.25" customHeight="1" x14ac:dyDescent="0.25">
      <c r="A9" s="10" t="s">
        <v>44</v>
      </c>
      <c r="B9" s="13">
        <v>8</v>
      </c>
      <c r="C9" s="33">
        <v>154233</v>
      </c>
      <c r="D9" s="33"/>
      <c r="E9" s="33">
        <v>123909</v>
      </c>
    </row>
    <row r="10" spans="1:5" ht="20.25" customHeight="1" x14ac:dyDescent="0.25">
      <c r="A10" s="10" t="s">
        <v>129</v>
      </c>
      <c r="B10" s="13">
        <v>8</v>
      </c>
      <c r="C10" s="33">
        <v>217165</v>
      </c>
      <c r="D10" s="33"/>
      <c r="E10" s="33">
        <v>52084</v>
      </c>
    </row>
    <row r="11" spans="1:5" ht="20.25" customHeight="1" x14ac:dyDescent="0.25">
      <c r="A11" s="10" t="s">
        <v>22</v>
      </c>
      <c r="C11" s="73">
        <v>5707</v>
      </c>
      <c r="D11" s="33"/>
      <c r="E11" s="73">
        <v>1841</v>
      </c>
    </row>
    <row r="12" spans="1:5" ht="20.25" customHeight="1" x14ac:dyDescent="0.25">
      <c r="A12" s="4" t="s">
        <v>108</v>
      </c>
      <c r="C12" s="72">
        <f>SUM(C9:C11)</f>
        <v>377105</v>
      </c>
      <c r="D12" s="50"/>
      <c r="E12" s="72">
        <f>SUM(E9:E11)</f>
        <v>177834</v>
      </c>
    </row>
    <row r="13" spans="1:5" ht="12.6" customHeight="1" x14ac:dyDescent="0.25">
      <c r="C13" s="33"/>
      <c r="D13" s="33"/>
      <c r="E13" s="33"/>
    </row>
    <row r="14" spans="1:5" ht="20.25" customHeight="1" x14ac:dyDescent="0.3">
      <c r="A14" s="14" t="s">
        <v>18</v>
      </c>
      <c r="B14" s="13"/>
      <c r="C14" s="33"/>
      <c r="D14" s="33"/>
      <c r="E14" s="33"/>
    </row>
    <row r="15" spans="1:5" ht="20.25" customHeight="1" x14ac:dyDescent="0.25">
      <c r="A15" s="10" t="s">
        <v>45</v>
      </c>
      <c r="C15" s="33">
        <v>140189</v>
      </c>
      <c r="D15" s="33"/>
      <c r="E15" s="33">
        <v>83321</v>
      </c>
    </row>
    <row r="16" spans="1:5" ht="20.25" customHeight="1" x14ac:dyDescent="0.25">
      <c r="A16" s="10" t="s">
        <v>130</v>
      </c>
      <c r="C16" s="33">
        <v>175350</v>
      </c>
      <c r="D16" s="33"/>
      <c r="E16" s="33">
        <v>40411</v>
      </c>
    </row>
    <row r="17" spans="1:5" ht="20.25" customHeight="1" x14ac:dyDescent="0.25">
      <c r="A17" s="10" t="s">
        <v>47</v>
      </c>
      <c r="B17" s="13"/>
      <c r="C17" s="33">
        <v>9148</v>
      </c>
      <c r="D17" s="33">
        <v>3.2237749752479262E-2</v>
      </c>
      <c r="E17" s="33">
        <v>8339</v>
      </c>
    </row>
    <row r="18" spans="1:5" ht="20.25" customHeight="1" x14ac:dyDescent="0.25">
      <c r="A18" s="10" t="s">
        <v>36</v>
      </c>
      <c r="C18" s="73">
        <v>20982</v>
      </c>
      <c r="D18" s="33">
        <v>6.2769635292399081E-2</v>
      </c>
      <c r="E18" s="73">
        <v>18275</v>
      </c>
    </row>
    <row r="19" spans="1:5" ht="20.25" customHeight="1" x14ac:dyDescent="0.25">
      <c r="A19" s="4" t="s">
        <v>19</v>
      </c>
      <c r="C19" s="72">
        <f>SUM(C15:C18)</f>
        <v>345669</v>
      </c>
      <c r="D19" s="50"/>
      <c r="E19" s="72">
        <f>SUM(E15:E18)</f>
        <v>150346</v>
      </c>
    </row>
    <row r="20" spans="1:5" ht="12" customHeight="1" x14ac:dyDescent="0.25">
      <c r="A20" s="4"/>
      <c r="C20" s="33"/>
      <c r="D20" s="33"/>
      <c r="E20" s="33"/>
    </row>
    <row r="21" spans="1:5" ht="20.25" customHeight="1" x14ac:dyDescent="0.25">
      <c r="A21" s="4" t="s">
        <v>55</v>
      </c>
      <c r="C21" s="50">
        <f>+C12-C19</f>
        <v>31436</v>
      </c>
      <c r="D21" s="33"/>
      <c r="E21" s="50">
        <f>+E12-E19</f>
        <v>27488</v>
      </c>
    </row>
    <row r="22" spans="1:5" ht="20.25" customHeight="1" x14ac:dyDescent="0.4">
      <c r="A22" s="10" t="s">
        <v>37</v>
      </c>
      <c r="C22" s="73">
        <v>1248</v>
      </c>
      <c r="D22" s="51"/>
      <c r="E22" s="73">
        <v>202</v>
      </c>
    </row>
    <row r="23" spans="1:5" ht="20.25" customHeight="1" x14ac:dyDescent="0.45">
      <c r="A23" s="4" t="s">
        <v>46</v>
      </c>
      <c r="C23" s="50">
        <f>C21-C22</f>
        <v>30188</v>
      </c>
      <c r="D23" s="54"/>
      <c r="E23" s="50">
        <f>E21-E22</f>
        <v>27286</v>
      </c>
    </row>
    <row r="24" spans="1:5" ht="20.25" customHeight="1" x14ac:dyDescent="0.25">
      <c r="A24" s="10" t="s">
        <v>67</v>
      </c>
      <c r="B24" s="13"/>
      <c r="C24" s="73">
        <v>6083</v>
      </c>
      <c r="D24" s="33"/>
      <c r="E24" s="73">
        <v>5489</v>
      </c>
    </row>
    <row r="25" spans="1:5" ht="20.25" customHeight="1" thickBot="1" x14ac:dyDescent="0.3">
      <c r="A25" s="4" t="s">
        <v>82</v>
      </c>
      <c r="C25" s="77">
        <f>C23-C24</f>
        <v>24105</v>
      </c>
      <c r="D25" s="50"/>
      <c r="E25" s="77">
        <f>E23-E24</f>
        <v>21797</v>
      </c>
    </row>
    <row r="26" spans="1:5" ht="12.6" customHeight="1" thickTop="1" x14ac:dyDescent="0.25">
      <c r="A26" s="4"/>
      <c r="C26" s="33"/>
      <c r="D26" s="33"/>
      <c r="E26" s="33"/>
    </row>
    <row r="27" spans="1:5" ht="20.25" customHeight="1" thickBot="1" x14ac:dyDescent="0.3">
      <c r="A27" s="16" t="s">
        <v>83</v>
      </c>
      <c r="B27" s="1"/>
      <c r="C27" s="44">
        <f>C25</f>
        <v>24105</v>
      </c>
      <c r="D27" s="52"/>
      <c r="E27" s="44">
        <f>E25</f>
        <v>21797</v>
      </c>
    </row>
    <row r="28" spans="1:5" ht="12.6" customHeight="1" thickTop="1" x14ac:dyDescent="0.25">
      <c r="A28" s="17"/>
      <c r="B28" s="1"/>
      <c r="C28" s="53"/>
      <c r="D28" s="52"/>
      <c r="E28" s="53"/>
    </row>
    <row r="29" spans="1:5" ht="20.25" customHeight="1" x14ac:dyDescent="0.25">
      <c r="A29" s="19" t="s">
        <v>54</v>
      </c>
      <c r="C29" s="50"/>
      <c r="D29" s="50"/>
      <c r="E29" s="50"/>
    </row>
    <row r="30" spans="1:5" ht="20.25" customHeight="1" x14ac:dyDescent="0.25">
      <c r="A30" s="43" t="s">
        <v>56</v>
      </c>
      <c r="B30" s="13">
        <v>9</v>
      </c>
      <c r="C30" s="56">
        <f>C25</f>
        <v>24105</v>
      </c>
      <c r="D30" s="56"/>
      <c r="E30" s="56">
        <f>E25</f>
        <v>21797</v>
      </c>
    </row>
    <row r="31" spans="1:5" ht="20.25" customHeight="1" thickBot="1" x14ac:dyDescent="0.3">
      <c r="A31" s="19" t="s">
        <v>82</v>
      </c>
      <c r="C31" s="78">
        <f>SUM(C30:C30)</f>
        <v>24105</v>
      </c>
      <c r="D31" s="50"/>
      <c r="E31" s="78">
        <f>SUM(E30)</f>
        <v>21797</v>
      </c>
    </row>
    <row r="32" spans="1:5" ht="12.6" customHeight="1" thickTop="1" x14ac:dyDescent="0.25">
      <c r="A32" s="17"/>
      <c r="B32" s="1"/>
      <c r="C32" s="53"/>
      <c r="D32" s="52"/>
      <c r="E32" s="53"/>
    </row>
    <row r="33" spans="1:5" ht="20.25" customHeight="1" x14ac:dyDescent="0.25">
      <c r="A33" s="19" t="s">
        <v>65</v>
      </c>
      <c r="B33" s="19"/>
      <c r="C33" s="33"/>
      <c r="D33" s="33"/>
      <c r="E33" s="33"/>
    </row>
    <row r="34" spans="1:5" ht="20.25" customHeight="1" x14ac:dyDescent="0.25">
      <c r="A34" s="43" t="s">
        <v>56</v>
      </c>
      <c r="C34" s="73">
        <f>+C27</f>
        <v>24105</v>
      </c>
      <c r="D34" s="39"/>
      <c r="E34" s="73">
        <f>+E27</f>
        <v>21797</v>
      </c>
    </row>
    <row r="35" spans="1:5" ht="20.25" customHeight="1" thickBot="1" x14ac:dyDescent="0.35">
      <c r="A35" s="19" t="s">
        <v>83</v>
      </c>
      <c r="B35" s="40"/>
      <c r="C35" s="77">
        <f>SUM(C34:C34)</f>
        <v>24105</v>
      </c>
      <c r="D35" s="50"/>
      <c r="E35" s="77">
        <f>SUM(E34:E34)</f>
        <v>21797</v>
      </c>
    </row>
    <row r="36" spans="1:5" ht="12.6" customHeight="1" thickTop="1" x14ac:dyDescent="0.25">
      <c r="C36" s="33"/>
      <c r="D36" s="33"/>
      <c r="E36" s="33"/>
    </row>
    <row r="37" spans="1:5" ht="20.25" customHeight="1" thickBot="1" x14ac:dyDescent="0.3">
      <c r="A37" s="29" t="s">
        <v>40</v>
      </c>
      <c r="B37" s="13">
        <v>9</v>
      </c>
      <c r="C37" s="68">
        <f>C35/740000</f>
        <v>3.2574324324324326E-2</v>
      </c>
      <c r="D37" s="69"/>
      <c r="E37" s="68">
        <f>E35/740000</f>
        <v>2.9455405405405404E-2</v>
      </c>
    </row>
    <row r="38" spans="1:5" ht="20.25" customHeight="1" thickTop="1" x14ac:dyDescent="0.25">
      <c r="C38" s="33"/>
      <c r="E38" s="33"/>
    </row>
  </sheetData>
  <mergeCells count="3">
    <mergeCell ref="C4:E4"/>
    <mergeCell ref="C5:E5"/>
    <mergeCell ref="C7:E7"/>
  </mergeCells>
  <pageMargins left="0.7" right="0.4" top="0.48" bottom="0.5" header="0.5" footer="0.5"/>
  <pageSetup paperSize="9" firstPageNumber="5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8"/>
  <sheetViews>
    <sheetView showGridLines="0" view="pageBreakPreview" zoomScaleNormal="100" zoomScaleSheetLayoutView="100" workbookViewId="0">
      <selection activeCell="A31" sqref="A31"/>
    </sheetView>
  </sheetViews>
  <sheetFormatPr defaultColWidth="9.44140625" defaultRowHeight="20.25" customHeight="1" x14ac:dyDescent="0.25"/>
  <cols>
    <col min="1" max="1" width="61" style="63" customWidth="1"/>
    <col min="2" max="2" width="14.5546875" style="1" hidden="1" customWidth="1"/>
    <col min="3" max="3" width="16.5546875" style="62" customWidth="1"/>
    <col min="4" max="4" width="0.88671875" style="62" customWidth="1"/>
    <col min="5" max="5" width="17" style="62" customWidth="1"/>
    <col min="6" max="6" width="1" style="62" customWidth="1"/>
    <col min="7" max="7" width="16.5546875" style="62" customWidth="1"/>
    <col min="8" max="8" width="1" style="62" customWidth="1"/>
    <col min="9" max="9" width="16.5546875" style="62" customWidth="1"/>
    <col min="10" max="10" width="1" style="62" customWidth="1"/>
    <col min="11" max="11" width="16.5546875" style="62" customWidth="1"/>
    <col min="12" max="16384" width="9.44140625" style="62"/>
  </cols>
  <sheetData>
    <row r="1" spans="1:11" s="61" customFormat="1" ht="20.25" customHeight="1" x14ac:dyDescent="0.35">
      <c r="A1" s="37" t="s">
        <v>95</v>
      </c>
      <c r="B1" s="37"/>
      <c r="C1" s="37"/>
      <c r="D1" s="37"/>
      <c r="E1" s="37"/>
      <c r="F1" s="37"/>
    </row>
    <row r="2" spans="1:11" s="7" customFormat="1" ht="20.25" customHeight="1" x14ac:dyDescent="0.35">
      <c r="A2" s="8" t="s">
        <v>80</v>
      </c>
      <c r="B2" s="30"/>
    </row>
    <row r="3" spans="1:11" customFormat="1" ht="19.350000000000001" customHeight="1" x14ac:dyDescent="0.3">
      <c r="A3" s="2"/>
      <c r="B3" s="45"/>
      <c r="C3" s="11"/>
      <c r="D3" s="11"/>
      <c r="E3" s="11"/>
      <c r="F3" s="11"/>
      <c r="G3" s="117"/>
      <c r="H3" s="117"/>
      <c r="I3" s="117"/>
      <c r="J3" s="11"/>
      <c r="K3" s="11"/>
    </row>
    <row r="4" spans="1:11" customFormat="1" ht="19.350000000000001" customHeight="1" x14ac:dyDescent="0.3">
      <c r="A4" s="2"/>
      <c r="B4" s="45"/>
      <c r="C4" s="99"/>
      <c r="D4" s="11"/>
      <c r="E4" s="11"/>
      <c r="F4" s="11"/>
      <c r="G4" s="120" t="s">
        <v>25</v>
      </c>
      <c r="H4" s="120"/>
      <c r="I4" s="120"/>
      <c r="J4" s="11"/>
      <c r="K4" s="11"/>
    </row>
    <row r="5" spans="1:11" customFormat="1" ht="19.350000000000001" customHeight="1" x14ac:dyDescent="0.25">
      <c r="A5" s="20"/>
      <c r="B5" s="3"/>
      <c r="C5" s="100" t="s">
        <v>39</v>
      </c>
      <c r="D5" s="12"/>
      <c r="E5" s="62"/>
      <c r="F5" s="12"/>
      <c r="G5" s="12"/>
      <c r="J5" s="12"/>
      <c r="K5" s="12"/>
    </row>
    <row r="6" spans="1:11" customFormat="1" ht="19.350000000000001" customHeight="1" x14ac:dyDescent="0.25">
      <c r="A6" s="20"/>
      <c r="B6" s="3"/>
      <c r="C6" s="12" t="s">
        <v>23</v>
      </c>
      <c r="D6" s="12"/>
      <c r="E6" s="12" t="s">
        <v>109</v>
      </c>
      <c r="F6" s="12"/>
      <c r="G6" s="12" t="s">
        <v>33</v>
      </c>
      <c r="H6" s="12"/>
      <c r="I6" s="12"/>
      <c r="J6" s="12"/>
      <c r="K6" s="12" t="s">
        <v>7</v>
      </c>
    </row>
    <row r="7" spans="1:11" customFormat="1" ht="19.350000000000001" customHeight="1" x14ac:dyDescent="0.25">
      <c r="A7" s="20"/>
      <c r="B7" s="3" t="s">
        <v>21</v>
      </c>
      <c r="C7" s="12" t="s">
        <v>24</v>
      </c>
      <c r="D7" s="12"/>
      <c r="E7" s="12" t="s">
        <v>111</v>
      </c>
      <c r="F7" s="12"/>
      <c r="G7" s="12" t="s">
        <v>34</v>
      </c>
      <c r="I7" s="12" t="s">
        <v>4</v>
      </c>
      <c r="J7" s="12"/>
      <c r="K7" s="12" t="s">
        <v>30</v>
      </c>
    </row>
    <row r="8" spans="1:11" customFormat="1" ht="19.350000000000001" customHeight="1" x14ac:dyDescent="0.25">
      <c r="A8" s="20"/>
      <c r="C8" s="114" t="s">
        <v>77</v>
      </c>
      <c r="D8" s="114"/>
      <c r="E8" s="114"/>
      <c r="F8" s="114"/>
      <c r="G8" s="114"/>
      <c r="H8" s="114"/>
      <c r="I8" s="114"/>
      <c r="J8" s="114"/>
      <c r="K8" s="114"/>
    </row>
    <row r="9" spans="1:11" customFormat="1" ht="19.350000000000001" customHeight="1" x14ac:dyDescent="0.25">
      <c r="A9" s="4" t="s">
        <v>132</v>
      </c>
      <c r="B9" s="3"/>
      <c r="C9" s="13"/>
      <c r="D9" s="13"/>
      <c r="E9" s="13"/>
      <c r="F9" s="13"/>
      <c r="G9" s="13"/>
      <c r="H9" s="13"/>
      <c r="I9" s="13"/>
      <c r="J9" s="13"/>
      <c r="K9" s="13"/>
    </row>
    <row r="10" spans="1:11" customFormat="1" ht="19.350000000000001" customHeight="1" x14ac:dyDescent="0.25">
      <c r="A10" s="2" t="s">
        <v>133</v>
      </c>
      <c r="B10" s="3"/>
      <c r="C10" s="34">
        <v>370000</v>
      </c>
      <c r="D10" s="34"/>
      <c r="E10" s="34">
        <v>362479</v>
      </c>
      <c r="F10" s="22"/>
      <c r="G10" s="34">
        <v>37000</v>
      </c>
      <c r="H10" s="22"/>
      <c r="I10" s="34">
        <v>241799</v>
      </c>
      <c r="J10" s="22"/>
      <c r="K10" s="34">
        <f>SUM(C10:J10)</f>
        <v>1011278</v>
      </c>
    </row>
    <row r="11" spans="1:11" customFormat="1" ht="19.350000000000001" customHeight="1" x14ac:dyDescent="0.25">
      <c r="A11" s="2"/>
      <c r="B11" s="3"/>
      <c r="C11" s="34"/>
      <c r="D11" s="34"/>
      <c r="E11" s="34"/>
      <c r="F11" s="22"/>
      <c r="G11" s="34"/>
      <c r="H11" s="22"/>
      <c r="I11" s="34"/>
      <c r="J11" s="22"/>
      <c r="K11" s="34"/>
    </row>
    <row r="12" spans="1:11" customFormat="1" ht="19.350000000000001" hidden="1" customHeight="1" x14ac:dyDescent="0.25">
      <c r="A12" s="17" t="s">
        <v>74</v>
      </c>
      <c r="B12" s="3"/>
      <c r="C12" s="25"/>
      <c r="D12" s="25"/>
      <c r="E12" s="25"/>
      <c r="F12" s="32"/>
      <c r="G12" s="25"/>
      <c r="H12" s="32"/>
      <c r="I12" s="25"/>
      <c r="J12" s="38"/>
      <c r="K12" s="25"/>
    </row>
    <row r="13" spans="1:11" customFormat="1" ht="19.350000000000001" hidden="1" customHeight="1" x14ac:dyDescent="0.3">
      <c r="A13" s="36" t="s">
        <v>114</v>
      </c>
      <c r="B13" s="3"/>
      <c r="C13" s="25"/>
      <c r="D13" s="25"/>
      <c r="E13" s="25"/>
      <c r="F13" s="32"/>
      <c r="G13" s="25"/>
      <c r="H13" s="32"/>
      <c r="I13" s="25"/>
      <c r="J13" s="38"/>
      <c r="K13" s="41"/>
    </row>
    <row r="14" spans="1:11" s="76" customFormat="1" ht="19.350000000000001" hidden="1" customHeight="1" x14ac:dyDescent="0.55000000000000004">
      <c r="A14" s="18" t="s">
        <v>75</v>
      </c>
      <c r="B14" s="3" t="s">
        <v>116</v>
      </c>
      <c r="C14" s="91">
        <v>0</v>
      </c>
      <c r="D14" s="92"/>
      <c r="E14" s="92"/>
      <c r="F14" s="92"/>
      <c r="G14" s="91">
        <v>0</v>
      </c>
      <c r="H14" s="93"/>
      <c r="I14" s="91">
        <v>0</v>
      </c>
      <c r="J14" s="42"/>
      <c r="K14" s="41">
        <f>SUM(C14:J14)</f>
        <v>0</v>
      </c>
    </row>
    <row r="15" spans="1:11" customFormat="1" ht="19.350000000000001" hidden="1" customHeight="1" x14ac:dyDescent="0.25">
      <c r="A15" s="18" t="s">
        <v>91</v>
      </c>
      <c r="B15" s="3" t="s">
        <v>105</v>
      </c>
      <c r="C15" s="96">
        <v>0</v>
      </c>
      <c r="D15" s="94"/>
      <c r="E15" s="96"/>
      <c r="F15" s="94"/>
      <c r="G15" s="96">
        <v>0</v>
      </c>
      <c r="H15" s="94"/>
      <c r="I15" s="97">
        <v>0</v>
      </c>
      <c r="J15" s="42"/>
      <c r="K15" s="55">
        <f>SUM(C15:J15)</f>
        <v>0</v>
      </c>
    </row>
    <row r="16" spans="1:11" customFormat="1" ht="19.350000000000001" hidden="1" customHeight="1" x14ac:dyDescent="0.25">
      <c r="A16" s="81"/>
      <c r="B16" s="3"/>
      <c r="C16" s="55"/>
      <c r="D16" s="41"/>
      <c r="E16" s="55"/>
      <c r="F16" s="42"/>
      <c r="G16" s="55"/>
      <c r="H16" s="42"/>
      <c r="I16" s="55"/>
      <c r="J16" s="42"/>
      <c r="K16" s="55"/>
    </row>
    <row r="17" spans="1:11" customFormat="1" ht="19.350000000000001" hidden="1" customHeight="1" x14ac:dyDescent="0.25">
      <c r="A17" s="18" t="s">
        <v>75</v>
      </c>
      <c r="B17" s="3" t="s">
        <v>88</v>
      </c>
      <c r="C17" s="55">
        <v>0</v>
      </c>
      <c r="D17" s="41"/>
      <c r="E17" s="55"/>
      <c r="F17" s="42"/>
      <c r="G17" s="55">
        <v>0</v>
      </c>
      <c r="H17" s="42"/>
      <c r="I17" s="55">
        <v>0</v>
      </c>
      <c r="J17" s="42"/>
      <c r="K17" s="55">
        <f>SUM(C17:J17)</f>
        <v>0</v>
      </c>
    </row>
    <row r="18" spans="1:11" customFormat="1" ht="19.350000000000001" hidden="1" customHeight="1" x14ac:dyDescent="0.25">
      <c r="A18" s="18" t="s">
        <v>101</v>
      </c>
      <c r="B18" s="3"/>
      <c r="C18" s="55">
        <v>0</v>
      </c>
      <c r="D18" s="41"/>
      <c r="E18" s="55"/>
      <c r="F18" s="42"/>
      <c r="G18" s="55">
        <v>0</v>
      </c>
      <c r="H18" s="42"/>
      <c r="I18" s="55">
        <v>0</v>
      </c>
      <c r="J18" s="42"/>
      <c r="K18" s="55">
        <f>SUM(C18:J18)</f>
        <v>0</v>
      </c>
    </row>
    <row r="19" spans="1:11" customFormat="1" ht="19.350000000000001" hidden="1" customHeight="1" x14ac:dyDescent="0.3">
      <c r="A19" s="36" t="s">
        <v>115</v>
      </c>
      <c r="B19" s="3"/>
      <c r="C19" s="26">
        <f>SUM(C14:C15)</f>
        <v>0</v>
      </c>
      <c r="D19" s="34"/>
      <c r="E19" s="26">
        <f>SUM(E14:E15)</f>
        <v>0</v>
      </c>
      <c r="F19" s="22"/>
      <c r="G19" s="26">
        <f>SUM(G14:G15)</f>
        <v>0</v>
      </c>
      <c r="H19" s="22"/>
      <c r="I19" s="26">
        <f>SUM(I14:I15)</f>
        <v>0</v>
      </c>
      <c r="J19" s="22"/>
      <c r="K19" s="26">
        <f>SUM(C19:J19)</f>
        <v>0</v>
      </c>
    </row>
    <row r="20" spans="1:11" s="16" customFormat="1" ht="19.350000000000001" hidden="1" customHeight="1" x14ac:dyDescent="0.3">
      <c r="A20" s="17" t="s">
        <v>90</v>
      </c>
      <c r="B20" s="40"/>
      <c r="C20" s="26">
        <f>C19</f>
        <v>0</v>
      </c>
      <c r="D20" s="34"/>
      <c r="E20" s="26">
        <f>E19</f>
        <v>0</v>
      </c>
      <c r="F20" s="22"/>
      <c r="G20" s="26">
        <f>G19</f>
        <v>0</v>
      </c>
      <c r="H20" s="22"/>
      <c r="I20" s="26">
        <f>I19</f>
        <v>0</v>
      </c>
      <c r="J20" s="22"/>
      <c r="K20" s="26">
        <f>SUM(C20:J20)</f>
        <v>0</v>
      </c>
    </row>
    <row r="21" spans="1:11" customFormat="1" ht="19.350000000000001" hidden="1" customHeight="1" x14ac:dyDescent="0.3">
      <c r="A21" s="36"/>
      <c r="B21" s="3"/>
      <c r="C21" s="34"/>
      <c r="D21" s="34"/>
      <c r="E21" s="34"/>
      <c r="F21" s="21"/>
      <c r="G21" s="34"/>
      <c r="H21" s="21"/>
      <c r="I21" s="25"/>
      <c r="J21" s="22"/>
      <c r="K21" s="25"/>
    </row>
    <row r="22" spans="1:11" s="16" customFormat="1" ht="19.350000000000001" customHeight="1" x14ac:dyDescent="0.3">
      <c r="A22" s="4" t="s">
        <v>84</v>
      </c>
      <c r="B22" s="40"/>
      <c r="C22" s="28"/>
      <c r="D22" s="28"/>
      <c r="E22" s="28"/>
      <c r="F22" s="28"/>
      <c r="G22" s="28"/>
      <c r="H22" s="28"/>
      <c r="I22" s="28"/>
      <c r="J22" s="28"/>
      <c r="K22" s="28"/>
    </row>
    <row r="23" spans="1:11" customFormat="1" ht="19.350000000000001" customHeight="1" x14ac:dyDescent="0.25">
      <c r="A23" s="18" t="s">
        <v>147</v>
      </c>
      <c r="B23" s="1"/>
      <c r="C23" s="96">
        <v>0</v>
      </c>
      <c r="D23" s="95"/>
      <c r="E23" s="96">
        <v>0</v>
      </c>
      <c r="F23" s="95"/>
      <c r="G23" s="96">
        <v>0</v>
      </c>
      <c r="H23" s="27"/>
      <c r="I23" s="55">
        <f>'PL 4'!C25</f>
        <v>24105</v>
      </c>
      <c r="J23" s="27"/>
      <c r="K23" s="55">
        <f>SUM(C23:J23)</f>
        <v>24105</v>
      </c>
    </row>
    <row r="24" spans="1:11" customFormat="1" ht="19.350000000000001" hidden="1" customHeight="1" x14ac:dyDescent="0.25">
      <c r="A24" s="18" t="s">
        <v>86</v>
      </c>
      <c r="B24" s="3"/>
      <c r="C24" s="96">
        <v>0</v>
      </c>
      <c r="D24" s="95"/>
      <c r="E24" s="96">
        <v>0</v>
      </c>
      <c r="F24" s="95"/>
      <c r="G24" s="96">
        <v>0</v>
      </c>
      <c r="H24" s="32"/>
      <c r="I24" s="55">
        <v>0</v>
      </c>
      <c r="J24" s="38"/>
      <c r="K24" s="55">
        <f>SUM(C24:I24)</f>
        <v>0</v>
      </c>
    </row>
    <row r="25" spans="1:11" customFormat="1" ht="19.350000000000001" customHeight="1" x14ac:dyDescent="0.25">
      <c r="A25" s="4" t="s">
        <v>83</v>
      </c>
      <c r="B25" s="1"/>
      <c r="C25" s="26">
        <f>SUM(C23:C24)</f>
        <v>0</v>
      </c>
      <c r="D25" s="34"/>
      <c r="E25" s="26">
        <f>SUM(E23:E24)</f>
        <v>0</v>
      </c>
      <c r="F25" s="46"/>
      <c r="G25" s="26">
        <f>SUM(G23:G24)</f>
        <v>0</v>
      </c>
      <c r="H25" s="46"/>
      <c r="I25" s="26">
        <f>SUM(I23:I24)</f>
        <v>24105</v>
      </c>
      <c r="J25" s="47"/>
      <c r="K25" s="26">
        <f>SUM(K23:K24)</f>
        <v>24105</v>
      </c>
    </row>
    <row r="26" spans="1:11" customFormat="1" ht="19.350000000000001" customHeight="1" x14ac:dyDescent="0.25">
      <c r="A26" s="4"/>
      <c r="B26" s="1"/>
      <c r="C26" s="34"/>
      <c r="D26" s="34"/>
      <c r="E26" s="34"/>
      <c r="F26" s="46"/>
      <c r="G26" s="34"/>
      <c r="H26" s="46"/>
      <c r="I26" s="34"/>
      <c r="J26" s="47"/>
      <c r="K26" s="34"/>
    </row>
    <row r="27" spans="1:11" customFormat="1" ht="19.350000000000001" customHeight="1" thickBot="1" x14ac:dyDescent="0.3">
      <c r="A27" s="4" t="s">
        <v>134</v>
      </c>
      <c r="B27" s="1"/>
      <c r="C27" s="57">
        <f>SUM(C10,C20,C25)</f>
        <v>370000</v>
      </c>
      <c r="D27" s="31"/>
      <c r="E27" s="57">
        <f>SUM(E10,E20,E25)</f>
        <v>362479</v>
      </c>
      <c r="F27" s="31"/>
      <c r="G27" s="57">
        <f>SUM(G10,G20,G25)</f>
        <v>37000</v>
      </c>
      <c r="H27" s="31"/>
      <c r="I27" s="57">
        <f>SUM(I10,I20,I25)</f>
        <v>265904</v>
      </c>
      <c r="J27" s="31"/>
      <c r="K27" s="57">
        <f>SUM(C27:J27)</f>
        <v>1035383</v>
      </c>
    </row>
    <row r="28" spans="1:11" ht="19.350000000000001" customHeight="1" thickTop="1" x14ac:dyDescent="0.25">
      <c r="A28" s="20"/>
      <c r="B28" s="3"/>
      <c r="C28" s="60"/>
      <c r="D28" s="60"/>
      <c r="E28" s="60"/>
      <c r="F28" s="13"/>
      <c r="G28" s="60"/>
      <c r="H28" s="13"/>
      <c r="I28" s="60"/>
      <c r="J28" s="13"/>
      <c r="K28" s="60"/>
    </row>
  </sheetData>
  <mergeCells count="3">
    <mergeCell ref="G3:I3"/>
    <mergeCell ref="G4:I4"/>
    <mergeCell ref="C8:K8"/>
  </mergeCells>
  <pageMargins left="0.7" right="0.4" top="0.48" bottom="0.5" header="0.5" footer="0.5"/>
  <pageSetup paperSize="9" scale="92" firstPageNumber="6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AFF-4AFB-437F-B0A1-7896DBC5A06F}">
  <sheetPr>
    <pageSetUpPr fitToPage="1"/>
  </sheetPr>
  <dimension ref="A1:K24"/>
  <sheetViews>
    <sheetView showGridLines="0" view="pageBreakPreview" zoomScale="85" zoomScaleNormal="100" zoomScaleSheetLayoutView="85" workbookViewId="0">
      <selection activeCell="C30" sqref="C30"/>
    </sheetView>
  </sheetViews>
  <sheetFormatPr defaultColWidth="9.44140625" defaultRowHeight="20.25" customHeight="1" x14ac:dyDescent="0.25"/>
  <cols>
    <col min="1" max="1" width="61" style="63" customWidth="1"/>
    <col min="2" max="2" width="14.5546875" style="1" hidden="1" customWidth="1"/>
    <col min="3" max="3" width="16.5546875" style="62" customWidth="1"/>
    <col min="4" max="4" width="1" style="62" customWidth="1"/>
    <col min="5" max="5" width="16.5546875" style="62" customWidth="1"/>
    <col min="6" max="6" width="1" style="62" customWidth="1"/>
    <col min="7" max="7" width="16.5546875" style="62" customWidth="1"/>
    <col min="8" max="8" width="1" style="62" customWidth="1"/>
    <col min="9" max="9" width="16.5546875" style="62" customWidth="1"/>
    <col min="10" max="10" width="1" style="62" customWidth="1"/>
    <col min="11" max="11" width="16.5546875" style="62" customWidth="1"/>
    <col min="12" max="16384" width="9.44140625" style="62"/>
  </cols>
  <sheetData>
    <row r="1" spans="1:11" s="61" customFormat="1" ht="20.25" customHeight="1" x14ac:dyDescent="0.35">
      <c r="A1" s="37" t="s">
        <v>95</v>
      </c>
      <c r="B1" s="37"/>
      <c r="C1" s="37"/>
      <c r="D1" s="37"/>
      <c r="E1" s="37"/>
      <c r="F1" s="37"/>
    </row>
    <row r="2" spans="1:11" s="7" customFormat="1" ht="20.25" customHeight="1" x14ac:dyDescent="0.35">
      <c r="A2" s="8" t="s">
        <v>127</v>
      </c>
      <c r="B2" s="30"/>
    </row>
    <row r="3" spans="1:11" customFormat="1" ht="19.350000000000001" customHeight="1" x14ac:dyDescent="0.3">
      <c r="A3" s="2"/>
      <c r="B3" s="45"/>
      <c r="C3" s="11"/>
      <c r="D3" s="11"/>
      <c r="E3" s="11"/>
      <c r="F3" s="11"/>
      <c r="G3" s="117"/>
      <c r="H3" s="117"/>
      <c r="I3" s="117"/>
      <c r="J3" s="11"/>
      <c r="K3" s="11"/>
    </row>
    <row r="4" spans="1:11" customFormat="1" ht="19.350000000000001" customHeight="1" x14ac:dyDescent="0.3">
      <c r="A4" s="2"/>
      <c r="B4" s="45"/>
      <c r="C4" s="11"/>
      <c r="D4" s="11"/>
      <c r="E4" s="11"/>
      <c r="F4" s="11"/>
      <c r="G4" s="120" t="s">
        <v>25</v>
      </c>
      <c r="H4" s="120"/>
      <c r="I4" s="120"/>
      <c r="J4" s="11"/>
      <c r="K4" s="11"/>
    </row>
    <row r="5" spans="1:11" customFormat="1" ht="19.350000000000001" customHeight="1" x14ac:dyDescent="0.25">
      <c r="A5" s="20"/>
      <c r="B5" s="3"/>
      <c r="C5" s="12" t="s">
        <v>39</v>
      </c>
      <c r="D5" s="12"/>
      <c r="E5" s="12"/>
      <c r="F5" s="12"/>
      <c r="G5" s="12"/>
      <c r="J5" s="12"/>
      <c r="K5" s="12"/>
    </row>
    <row r="6" spans="1:11" customFormat="1" ht="19.350000000000001" customHeight="1" x14ac:dyDescent="0.25">
      <c r="A6" s="20"/>
      <c r="B6" s="3"/>
      <c r="C6" s="12" t="s">
        <v>23</v>
      </c>
      <c r="D6" s="12"/>
      <c r="E6" s="12" t="s">
        <v>109</v>
      </c>
      <c r="F6" s="12"/>
      <c r="G6" s="12" t="s">
        <v>33</v>
      </c>
      <c r="H6" s="12"/>
      <c r="I6" s="12"/>
      <c r="J6" s="12"/>
      <c r="K6" s="12" t="s">
        <v>7</v>
      </c>
    </row>
    <row r="7" spans="1:11" customFormat="1" ht="19.350000000000001" customHeight="1" x14ac:dyDescent="0.25">
      <c r="A7" s="20"/>
      <c r="B7" s="3"/>
      <c r="C7" s="12" t="s">
        <v>24</v>
      </c>
      <c r="D7" s="12"/>
      <c r="E7" s="12" t="s">
        <v>111</v>
      </c>
      <c r="F7" s="12"/>
      <c r="G7" s="12" t="s">
        <v>34</v>
      </c>
      <c r="I7" s="12" t="s">
        <v>4</v>
      </c>
      <c r="J7" s="12"/>
      <c r="K7" s="12" t="s">
        <v>30</v>
      </c>
    </row>
    <row r="8" spans="1:11" customFormat="1" ht="19.350000000000001" customHeight="1" x14ac:dyDescent="0.25">
      <c r="A8" s="20"/>
      <c r="C8" s="114" t="s">
        <v>77</v>
      </c>
      <c r="D8" s="114"/>
      <c r="E8" s="114"/>
      <c r="F8" s="114"/>
      <c r="G8" s="114"/>
      <c r="H8" s="114"/>
      <c r="I8" s="114"/>
      <c r="J8" s="114"/>
      <c r="K8" s="114"/>
    </row>
    <row r="9" spans="1:11" customFormat="1" ht="19.350000000000001" customHeight="1" x14ac:dyDescent="0.25">
      <c r="A9" s="4" t="s">
        <v>120</v>
      </c>
      <c r="B9" s="3"/>
      <c r="C9" s="13"/>
      <c r="D9" s="13"/>
      <c r="E9" s="13"/>
      <c r="F9" s="13"/>
      <c r="G9" s="13"/>
      <c r="H9" s="13"/>
      <c r="I9" s="13"/>
      <c r="J9" s="13"/>
      <c r="K9" s="13"/>
    </row>
    <row r="10" spans="1:11" customFormat="1" ht="19.350000000000001" customHeight="1" x14ac:dyDescent="0.25">
      <c r="A10" s="2" t="s">
        <v>121</v>
      </c>
      <c r="B10" s="3"/>
      <c r="C10" s="101">
        <v>370000</v>
      </c>
      <c r="D10" s="102"/>
      <c r="E10" s="101">
        <v>362479</v>
      </c>
      <c r="F10" s="102"/>
      <c r="G10" s="101">
        <v>37000</v>
      </c>
      <c r="H10" s="102"/>
      <c r="I10" s="101">
        <v>165620</v>
      </c>
      <c r="J10" s="102"/>
      <c r="K10" s="101">
        <f>SUM(C10:J10)</f>
        <v>935099</v>
      </c>
    </row>
    <row r="11" spans="1:11" customFormat="1" ht="19.350000000000001" customHeight="1" x14ac:dyDescent="0.25">
      <c r="A11" s="2"/>
      <c r="B11" s="3"/>
      <c r="C11" s="101"/>
      <c r="D11" s="102"/>
      <c r="E11" s="101"/>
      <c r="F11" s="102"/>
      <c r="G11" s="101"/>
      <c r="H11" s="102"/>
      <c r="I11" s="101"/>
      <c r="J11" s="102"/>
      <c r="K11" s="101"/>
    </row>
    <row r="12" spans="1:11" customFormat="1" ht="19.350000000000001" hidden="1" customHeight="1" x14ac:dyDescent="0.25">
      <c r="A12" s="17" t="s">
        <v>74</v>
      </c>
      <c r="B12" s="3"/>
      <c r="C12" s="94"/>
      <c r="D12" s="103"/>
      <c r="E12" s="94"/>
      <c r="F12" s="103"/>
      <c r="G12" s="94"/>
      <c r="H12" s="103"/>
      <c r="I12" s="94"/>
      <c r="J12" s="104"/>
      <c r="K12" s="94"/>
    </row>
    <row r="13" spans="1:11" customFormat="1" ht="19.350000000000001" hidden="1" customHeight="1" x14ac:dyDescent="0.3">
      <c r="A13" s="36" t="s">
        <v>87</v>
      </c>
      <c r="B13" s="3"/>
      <c r="C13" s="94"/>
      <c r="D13" s="103"/>
      <c r="E13" s="94"/>
      <c r="F13" s="103"/>
      <c r="G13" s="94"/>
      <c r="H13" s="103"/>
      <c r="I13" s="94"/>
      <c r="J13" s="104"/>
      <c r="K13" s="89"/>
    </row>
    <row r="14" spans="1:11" customFormat="1" ht="19.350000000000001" hidden="1" customHeight="1" x14ac:dyDescent="0.25">
      <c r="A14" s="18" t="s">
        <v>91</v>
      </c>
      <c r="B14" s="3" t="s">
        <v>105</v>
      </c>
      <c r="C14" s="90">
        <v>0</v>
      </c>
      <c r="D14" s="105"/>
      <c r="E14" s="90">
        <v>0</v>
      </c>
      <c r="F14" s="105"/>
      <c r="G14" s="90">
        <v>0</v>
      </c>
      <c r="H14" s="105"/>
      <c r="I14" s="90">
        <v>0</v>
      </c>
      <c r="J14" s="105"/>
      <c r="K14" s="90">
        <f>SUM(C14:J14)</f>
        <v>0</v>
      </c>
    </row>
    <row r="15" spans="1:11" customFormat="1" ht="19.350000000000001" hidden="1" customHeight="1" x14ac:dyDescent="0.3">
      <c r="A15" s="36" t="s">
        <v>89</v>
      </c>
      <c r="B15" s="3"/>
      <c r="C15" s="106">
        <f>SUM(C14:C14)</f>
        <v>0</v>
      </c>
      <c r="D15" s="102"/>
      <c r="E15" s="106">
        <f>SUM(E14:E14)</f>
        <v>0</v>
      </c>
      <c r="F15" s="102"/>
      <c r="G15" s="106">
        <f>SUM(G14:G14)</f>
        <v>0</v>
      </c>
      <c r="H15" s="102"/>
      <c r="I15" s="106">
        <f>SUM(I14:I14)</f>
        <v>0</v>
      </c>
      <c r="J15" s="102"/>
      <c r="K15" s="106">
        <f t="shared" ref="K15:K16" si="0">SUM(C15:J15)</f>
        <v>0</v>
      </c>
    </row>
    <row r="16" spans="1:11" s="16" customFormat="1" ht="19.350000000000001" hidden="1" customHeight="1" x14ac:dyDescent="0.3">
      <c r="A16" s="17" t="s">
        <v>90</v>
      </c>
      <c r="B16" s="40"/>
      <c r="C16" s="106">
        <f>C15</f>
        <v>0</v>
      </c>
      <c r="D16" s="102"/>
      <c r="E16" s="106">
        <f>E15</f>
        <v>0</v>
      </c>
      <c r="F16" s="102"/>
      <c r="G16" s="106">
        <f>G15</f>
        <v>0</v>
      </c>
      <c r="H16" s="102"/>
      <c r="I16" s="106">
        <f>I15</f>
        <v>0</v>
      </c>
      <c r="J16" s="102"/>
      <c r="K16" s="106">
        <f t="shared" si="0"/>
        <v>0</v>
      </c>
    </row>
    <row r="17" spans="1:11" customFormat="1" ht="19.350000000000001" hidden="1" customHeight="1" x14ac:dyDescent="0.3">
      <c r="A17" s="36"/>
      <c r="B17" s="3"/>
      <c r="C17" s="101"/>
      <c r="D17" s="107"/>
      <c r="E17" s="101"/>
      <c r="F17" s="107"/>
      <c r="G17" s="101"/>
      <c r="H17" s="107"/>
      <c r="I17" s="94"/>
      <c r="J17" s="102"/>
      <c r="K17" s="94"/>
    </row>
    <row r="18" spans="1:11" s="16" customFormat="1" ht="19.350000000000001" customHeight="1" x14ac:dyDescent="0.3">
      <c r="A18" s="4" t="s">
        <v>84</v>
      </c>
      <c r="B18" s="40"/>
      <c r="C18" s="108"/>
      <c r="D18" s="108"/>
      <c r="E18" s="108"/>
      <c r="F18" s="108"/>
      <c r="G18" s="108"/>
      <c r="H18" s="108"/>
      <c r="I18" s="108"/>
      <c r="J18" s="108"/>
      <c r="K18" s="108"/>
    </row>
    <row r="19" spans="1:11" customFormat="1" ht="19.350000000000001" customHeight="1" x14ac:dyDescent="0.25">
      <c r="A19" s="18" t="s">
        <v>147</v>
      </c>
      <c r="B19" s="1"/>
      <c r="C19" s="96">
        <v>0</v>
      </c>
      <c r="D19" s="109"/>
      <c r="E19" s="96">
        <v>0</v>
      </c>
      <c r="F19" s="109"/>
      <c r="G19" s="96">
        <v>0</v>
      </c>
      <c r="H19" s="109"/>
      <c r="I19" s="90">
        <f>'PL 4'!E25</f>
        <v>21797</v>
      </c>
      <c r="J19" s="109"/>
      <c r="K19" s="90">
        <f>SUM(C19:J19)</f>
        <v>21797</v>
      </c>
    </row>
    <row r="20" spans="1:11" customFormat="1" ht="19.350000000000001" hidden="1" customHeight="1" x14ac:dyDescent="0.25">
      <c r="A20" s="18" t="s">
        <v>86</v>
      </c>
      <c r="B20" s="3"/>
      <c r="C20" s="96">
        <v>0</v>
      </c>
      <c r="D20" s="103"/>
      <c r="E20" s="96">
        <v>0</v>
      </c>
      <c r="F20" s="103"/>
      <c r="G20" s="96">
        <v>0</v>
      </c>
      <c r="H20" s="103"/>
      <c r="I20" s="90">
        <v>0</v>
      </c>
      <c r="J20" s="104"/>
      <c r="K20" s="90">
        <f>SUM(C20:I20)</f>
        <v>0</v>
      </c>
    </row>
    <row r="21" spans="1:11" customFormat="1" ht="19.350000000000001" customHeight="1" x14ac:dyDescent="0.25">
      <c r="A21" s="4" t="s">
        <v>83</v>
      </c>
      <c r="B21" s="1"/>
      <c r="C21" s="106">
        <f>SUM(C19:C20)</f>
        <v>0</v>
      </c>
      <c r="D21" s="110"/>
      <c r="E21" s="106">
        <f>SUM(E19:E20)</f>
        <v>0</v>
      </c>
      <c r="F21" s="110"/>
      <c r="G21" s="106">
        <f>SUM(G19:G20)</f>
        <v>0</v>
      </c>
      <c r="H21" s="110"/>
      <c r="I21" s="106">
        <f>SUM(I19:I20)</f>
        <v>21797</v>
      </c>
      <c r="J21" s="111"/>
      <c r="K21" s="106">
        <f t="shared" ref="K21" si="1">SUM(C21:J21)</f>
        <v>21797</v>
      </c>
    </row>
    <row r="22" spans="1:11" customFormat="1" ht="19.350000000000001" customHeight="1" x14ac:dyDescent="0.25">
      <c r="A22" s="4"/>
      <c r="B22" s="1"/>
      <c r="C22" s="101"/>
      <c r="D22" s="110"/>
      <c r="E22" s="101"/>
      <c r="F22" s="110"/>
      <c r="G22" s="101"/>
      <c r="H22" s="110"/>
      <c r="I22" s="101"/>
      <c r="J22" s="111"/>
      <c r="K22" s="101"/>
    </row>
    <row r="23" spans="1:11" customFormat="1" ht="19.350000000000001" customHeight="1" thickBot="1" x14ac:dyDescent="0.3">
      <c r="A23" s="4" t="s">
        <v>122</v>
      </c>
      <c r="B23" s="1"/>
      <c r="C23" s="112">
        <f>SUM(C10,C16,C21)</f>
        <v>370000</v>
      </c>
      <c r="D23" s="113"/>
      <c r="E23" s="112">
        <f>SUM(E10,E16,E21)</f>
        <v>362479</v>
      </c>
      <c r="F23" s="113"/>
      <c r="G23" s="112">
        <f>SUM(G10,G16,G21)</f>
        <v>37000</v>
      </c>
      <c r="H23" s="113"/>
      <c r="I23" s="112">
        <f>SUM(I10,I16,I21)</f>
        <v>187417</v>
      </c>
      <c r="J23" s="113"/>
      <c r="K23" s="112">
        <f>SUM(C23:J23)</f>
        <v>956896</v>
      </c>
    </row>
    <row r="24" spans="1:11" ht="19.350000000000001" customHeight="1" thickTop="1" x14ac:dyDescent="0.25">
      <c r="A24" s="20"/>
      <c r="B24" s="3"/>
      <c r="C24" s="60"/>
      <c r="D24" s="13"/>
      <c r="E24" s="13"/>
      <c r="F24" s="13"/>
      <c r="G24" s="60"/>
      <c r="H24" s="13"/>
      <c r="I24" s="60"/>
      <c r="J24" s="13"/>
      <c r="K24" s="60"/>
    </row>
  </sheetData>
  <mergeCells count="3">
    <mergeCell ref="G3:I3"/>
    <mergeCell ref="G4:I4"/>
    <mergeCell ref="C8:K8"/>
  </mergeCells>
  <pageMargins left="0.7" right="0.4" top="0.48" bottom="0.5" header="0.5" footer="0.5"/>
  <pageSetup paperSize="9" scale="92" firstPageNumber="7" orientation="landscape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59"/>
  <sheetViews>
    <sheetView showGridLines="0" view="pageBreakPreview" zoomScaleNormal="100" zoomScaleSheetLayoutView="100" workbookViewId="0">
      <selection activeCell="A60" sqref="A60:XFD1048576"/>
    </sheetView>
  </sheetViews>
  <sheetFormatPr defaultColWidth="9.44140625" defaultRowHeight="20.25" customHeight="1" x14ac:dyDescent="0.25"/>
  <cols>
    <col min="1" max="1" width="50.88671875" style="10" customWidth="1"/>
    <col min="2" max="2" width="8" style="1" customWidth="1"/>
    <col min="3" max="3" width="15.5546875" customWidth="1"/>
    <col min="4" max="4" width="1.44140625" customWidth="1"/>
    <col min="5" max="5" width="15.5546875" customWidth="1"/>
  </cols>
  <sheetData>
    <row r="1" spans="1:5" s="7" customFormat="1" ht="20.25" customHeight="1" x14ac:dyDescent="0.3">
      <c r="A1" s="37" t="s">
        <v>95</v>
      </c>
      <c r="B1" s="37"/>
      <c r="C1" s="82"/>
      <c r="D1" s="82"/>
      <c r="E1" s="82"/>
    </row>
    <row r="2" spans="1:5" s="7" customFormat="1" ht="20.25" customHeight="1" x14ac:dyDescent="0.3">
      <c r="A2" s="23" t="s">
        <v>81</v>
      </c>
      <c r="B2" s="9"/>
      <c r="C2" s="122"/>
      <c r="D2" s="122"/>
      <c r="E2" s="122"/>
    </row>
    <row r="3" spans="1:5" s="7" customFormat="1" ht="20.25" customHeight="1" x14ac:dyDescent="0.3">
      <c r="A3" s="23"/>
      <c r="B3" s="9"/>
      <c r="C3" s="83"/>
      <c r="D3" s="83"/>
      <c r="E3" s="83"/>
    </row>
    <row r="4" spans="1:5" ht="20.25" customHeight="1" x14ac:dyDescent="0.25">
      <c r="B4" s="3"/>
      <c r="C4" s="116" t="s">
        <v>92</v>
      </c>
      <c r="D4" s="117"/>
      <c r="E4" s="117"/>
    </row>
    <row r="5" spans="1:5" ht="20.25" customHeight="1" x14ac:dyDescent="0.25">
      <c r="B5" s="3"/>
      <c r="C5" s="118" t="s">
        <v>119</v>
      </c>
      <c r="D5" s="119"/>
      <c r="E5" s="119"/>
    </row>
    <row r="6" spans="1:5" ht="20.25" customHeight="1" x14ac:dyDescent="0.25">
      <c r="B6" s="3"/>
      <c r="C6" s="12">
        <v>2026</v>
      </c>
      <c r="D6" s="12"/>
      <c r="E6" s="12">
        <v>2025</v>
      </c>
    </row>
    <row r="7" spans="1:5" ht="20.25" customHeight="1" x14ac:dyDescent="0.25">
      <c r="B7" s="3"/>
      <c r="C7" s="114" t="s">
        <v>77</v>
      </c>
      <c r="D7" s="114"/>
      <c r="E7" s="114"/>
    </row>
    <row r="8" spans="1:5" ht="20.25" customHeight="1" x14ac:dyDescent="0.3">
      <c r="A8" s="14" t="s">
        <v>31</v>
      </c>
      <c r="B8" s="3"/>
      <c r="C8" s="84"/>
      <c r="D8" s="84"/>
      <c r="E8" s="84"/>
    </row>
    <row r="9" spans="1:5" ht="20.25" customHeight="1" x14ac:dyDescent="0.25">
      <c r="A9" s="10" t="s">
        <v>82</v>
      </c>
      <c r="B9" s="3"/>
      <c r="C9" s="25">
        <f>'PL 4'!C25</f>
        <v>24105</v>
      </c>
      <c r="D9" s="25"/>
      <c r="E9" s="25">
        <f>'PL 4'!E25</f>
        <v>21797</v>
      </c>
    </row>
    <row r="10" spans="1:5" ht="20.25" customHeight="1" x14ac:dyDescent="0.25">
      <c r="A10" s="1" t="s">
        <v>76</v>
      </c>
      <c r="C10" s="41"/>
      <c r="D10" s="25"/>
      <c r="E10" s="25"/>
    </row>
    <row r="11" spans="1:5" ht="20.25" customHeight="1" x14ac:dyDescent="0.25">
      <c r="A11" s="10" t="s">
        <v>67</v>
      </c>
      <c r="B11" s="13"/>
      <c r="C11" s="25">
        <f>'PL 4'!C24</f>
        <v>6083</v>
      </c>
      <c r="D11" s="66"/>
      <c r="E11" s="25">
        <f>'PL 4'!E24</f>
        <v>5489</v>
      </c>
    </row>
    <row r="12" spans="1:5" ht="20.25" customHeight="1" x14ac:dyDescent="0.25">
      <c r="A12" s="10" t="s">
        <v>37</v>
      </c>
      <c r="B12" s="13"/>
      <c r="C12" s="25">
        <f>'PL 4'!C22</f>
        <v>1248</v>
      </c>
      <c r="D12" s="66"/>
      <c r="E12" s="25">
        <f>'PL 4'!E22</f>
        <v>202</v>
      </c>
    </row>
    <row r="13" spans="1:5" ht="20.25" customHeight="1" x14ac:dyDescent="0.25">
      <c r="A13" s="10" t="s">
        <v>66</v>
      </c>
      <c r="B13" s="13"/>
      <c r="C13" s="41">
        <v>120501</v>
      </c>
      <c r="D13" s="66">
        <v>10528927.33</v>
      </c>
      <c r="E13" s="25">
        <v>27229</v>
      </c>
    </row>
    <row r="14" spans="1:5" ht="20.25" customHeight="1" x14ac:dyDescent="0.25">
      <c r="A14" s="10" t="s">
        <v>124</v>
      </c>
      <c r="B14" s="3"/>
      <c r="C14" s="41">
        <v>-134</v>
      </c>
      <c r="D14" s="33"/>
      <c r="E14" s="25">
        <v>-35</v>
      </c>
    </row>
    <row r="15" spans="1:5" ht="20.25" customHeight="1" x14ac:dyDescent="0.25">
      <c r="A15" s="10" t="s">
        <v>125</v>
      </c>
      <c r="B15" s="13"/>
      <c r="C15" s="41">
        <v>567</v>
      </c>
      <c r="D15" s="33"/>
      <c r="E15" s="25">
        <v>-18</v>
      </c>
    </row>
    <row r="16" spans="1:5" ht="20.25" customHeight="1" x14ac:dyDescent="0.25">
      <c r="A16" s="10" t="s">
        <v>118</v>
      </c>
      <c r="B16" s="3"/>
      <c r="C16" s="41">
        <v>0</v>
      </c>
      <c r="D16" s="33"/>
      <c r="E16" s="25">
        <v>-6</v>
      </c>
    </row>
    <row r="17" spans="1:5" ht="20.25" customHeight="1" x14ac:dyDescent="0.25">
      <c r="A17" s="10" t="s">
        <v>126</v>
      </c>
      <c r="B17" s="13"/>
      <c r="C17" s="41">
        <v>511</v>
      </c>
      <c r="D17" s="33"/>
      <c r="E17" s="25">
        <v>442</v>
      </c>
    </row>
    <row r="18" spans="1:5" ht="20.25" customHeight="1" x14ac:dyDescent="0.25">
      <c r="A18" s="10" t="s">
        <v>3</v>
      </c>
      <c r="B18" s="13"/>
      <c r="C18" s="55">
        <v>-5488</v>
      </c>
      <c r="D18" s="66"/>
      <c r="E18" s="24">
        <v>-1699</v>
      </c>
    </row>
    <row r="19" spans="1:5" ht="20.25" customHeight="1" x14ac:dyDescent="0.25">
      <c r="A19" s="4"/>
      <c r="C19" s="33">
        <f>SUM(C9:C18)</f>
        <v>147393</v>
      </c>
      <c r="D19" s="33"/>
      <c r="E19" s="33">
        <f>SUM(E9:E18)</f>
        <v>53401</v>
      </c>
    </row>
    <row r="20" spans="1:5" ht="20.25" customHeight="1" x14ac:dyDescent="0.25">
      <c r="A20" s="58" t="s">
        <v>51</v>
      </c>
      <c r="B20"/>
    </row>
    <row r="21" spans="1:5" ht="20.25" customHeight="1" x14ac:dyDescent="0.25">
      <c r="A21" s="10" t="s">
        <v>141</v>
      </c>
      <c r="C21" s="41">
        <v>-148652</v>
      </c>
      <c r="D21" s="33"/>
      <c r="E21" s="25">
        <v>10607</v>
      </c>
    </row>
    <row r="22" spans="1:5" ht="20.25" customHeight="1" x14ac:dyDescent="0.25">
      <c r="A22" s="10" t="s">
        <v>100</v>
      </c>
      <c r="C22" s="41">
        <v>-15345</v>
      </c>
      <c r="D22" s="33"/>
      <c r="E22" s="25">
        <v>-14399</v>
      </c>
    </row>
    <row r="23" spans="1:5" ht="20.25" customHeight="1" x14ac:dyDescent="0.25">
      <c r="A23" s="10" t="s">
        <v>60</v>
      </c>
      <c r="C23" s="41">
        <v>-1792</v>
      </c>
      <c r="D23" s="33"/>
      <c r="E23" s="25">
        <v>1331</v>
      </c>
    </row>
    <row r="24" spans="1:5" ht="20.25" customHeight="1" x14ac:dyDescent="0.25">
      <c r="A24" s="10" t="s">
        <v>5</v>
      </c>
      <c r="C24" s="41">
        <v>301780</v>
      </c>
      <c r="D24" s="33"/>
      <c r="E24" s="25">
        <v>-1999</v>
      </c>
    </row>
    <row r="25" spans="1:5" ht="20.25" customHeight="1" x14ac:dyDescent="0.25">
      <c r="A25" s="10" t="s">
        <v>135</v>
      </c>
      <c r="C25" s="41">
        <v>-102966</v>
      </c>
      <c r="D25" s="33"/>
      <c r="E25" s="25">
        <v>0</v>
      </c>
    </row>
    <row r="26" spans="1:5" ht="20.25" customHeight="1" x14ac:dyDescent="0.25">
      <c r="A26" s="10" t="s">
        <v>1</v>
      </c>
      <c r="C26" s="41">
        <v>-608</v>
      </c>
      <c r="D26" s="33"/>
      <c r="E26" s="25">
        <v>37</v>
      </c>
    </row>
    <row r="27" spans="1:5" s="76" customFormat="1" ht="20.25" customHeight="1" x14ac:dyDescent="0.25">
      <c r="A27" s="10" t="s">
        <v>104</v>
      </c>
      <c r="B27" s="1"/>
      <c r="C27" s="41">
        <v>-236320</v>
      </c>
      <c r="D27" s="33"/>
      <c r="E27" s="25">
        <v>-13028</v>
      </c>
    </row>
    <row r="28" spans="1:5" ht="20.25" customHeight="1" x14ac:dyDescent="0.25">
      <c r="A28" s="10" t="s">
        <v>64</v>
      </c>
      <c r="C28" s="41">
        <v>-394121</v>
      </c>
      <c r="D28" s="33"/>
      <c r="E28" s="25">
        <v>13512</v>
      </c>
    </row>
    <row r="29" spans="1:5" ht="20.25" customHeight="1" x14ac:dyDescent="0.25">
      <c r="A29" s="10" t="s">
        <v>85</v>
      </c>
      <c r="C29" s="41">
        <v>2085</v>
      </c>
      <c r="D29" s="33"/>
      <c r="E29" s="25">
        <v>-3785</v>
      </c>
    </row>
    <row r="30" spans="1:5" ht="20.25" customHeight="1" x14ac:dyDescent="0.25">
      <c r="A30" s="10" t="s">
        <v>96</v>
      </c>
      <c r="C30" s="55">
        <v>-1244</v>
      </c>
      <c r="D30" s="33"/>
      <c r="E30" s="24">
        <v>3020</v>
      </c>
    </row>
    <row r="31" spans="1:5" ht="20.25" customHeight="1" x14ac:dyDescent="0.25">
      <c r="A31" s="10" t="s">
        <v>148</v>
      </c>
      <c r="C31" s="41">
        <f>SUM(C19)+SUM(C21:C30)</f>
        <v>-449790</v>
      </c>
      <c r="D31" s="41"/>
      <c r="E31" s="41">
        <f>SUM(E19)+SUM(E21:E30)</f>
        <v>48697</v>
      </c>
    </row>
    <row r="32" spans="1:5" ht="20.25" customHeight="1" x14ac:dyDescent="0.25">
      <c r="A32" s="10" t="s">
        <v>68</v>
      </c>
      <c r="B32" s="3"/>
      <c r="C32" s="55">
        <v>-1794</v>
      </c>
      <c r="D32" s="33"/>
      <c r="E32" s="24">
        <v>-1748</v>
      </c>
    </row>
    <row r="33" spans="1:5" ht="20.25" customHeight="1" x14ac:dyDescent="0.25">
      <c r="A33" s="4" t="s">
        <v>139</v>
      </c>
      <c r="C33" s="26">
        <f>SUM(C31:C32)</f>
        <v>-451584</v>
      </c>
      <c r="D33" s="64"/>
      <c r="E33" s="26">
        <f>SUM(E31:E32)</f>
        <v>46949</v>
      </c>
    </row>
    <row r="34" spans="1:5" ht="20.25" customHeight="1" x14ac:dyDescent="0.25">
      <c r="A34"/>
      <c r="C34" s="64"/>
      <c r="D34" s="64"/>
      <c r="E34" s="64"/>
    </row>
    <row r="35" spans="1:5" ht="20.25" customHeight="1" x14ac:dyDescent="0.3">
      <c r="A35" s="37" t="s">
        <v>95</v>
      </c>
      <c r="B35" s="37"/>
    </row>
    <row r="36" spans="1:5" ht="20.25" customHeight="1" x14ac:dyDescent="0.3">
      <c r="A36" s="23" t="s">
        <v>106</v>
      </c>
      <c r="C36" s="121"/>
      <c r="D36" s="121"/>
      <c r="E36" s="121"/>
    </row>
    <row r="37" spans="1:5" ht="20.25" customHeight="1" x14ac:dyDescent="0.25">
      <c r="A37" s="4"/>
    </row>
    <row r="38" spans="1:5" ht="20.25" customHeight="1" x14ac:dyDescent="0.25">
      <c r="B38" s="3"/>
      <c r="C38" s="116" t="s">
        <v>92</v>
      </c>
      <c r="D38" s="117"/>
      <c r="E38" s="117"/>
    </row>
    <row r="39" spans="1:5" ht="20.25" customHeight="1" x14ac:dyDescent="0.25">
      <c r="B39" s="3"/>
      <c r="C39" s="118" t="s">
        <v>119</v>
      </c>
      <c r="D39" s="119"/>
      <c r="E39" s="119"/>
    </row>
    <row r="40" spans="1:5" ht="20.25" customHeight="1" x14ac:dyDescent="0.25">
      <c r="B40" s="3" t="s">
        <v>21</v>
      </c>
      <c r="C40" s="12">
        <v>2026</v>
      </c>
      <c r="D40" s="12"/>
      <c r="E40" s="12">
        <v>2025</v>
      </c>
    </row>
    <row r="41" spans="1:5" ht="20.25" customHeight="1" x14ac:dyDescent="0.25">
      <c r="B41" s="3"/>
      <c r="C41" s="114" t="s">
        <v>77</v>
      </c>
      <c r="D41" s="114"/>
      <c r="E41" s="114"/>
    </row>
    <row r="42" spans="1:5" ht="20.25" customHeight="1" x14ac:dyDescent="0.3">
      <c r="A42" s="14" t="s">
        <v>26</v>
      </c>
      <c r="B42" s="3"/>
      <c r="C42" s="65"/>
      <c r="D42" s="65"/>
      <c r="E42" s="65"/>
    </row>
    <row r="43" spans="1:5" ht="20.25" customHeight="1" x14ac:dyDescent="0.25">
      <c r="A43" s="70" t="s">
        <v>128</v>
      </c>
      <c r="B43" s="3"/>
      <c r="C43" s="66">
        <v>0</v>
      </c>
      <c r="D43" s="66"/>
      <c r="E43" s="66">
        <v>-230000</v>
      </c>
    </row>
    <row r="44" spans="1:5" ht="20.25" customHeight="1" x14ac:dyDescent="0.25">
      <c r="A44" s="10" t="s">
        <v>69</v>
      </c>
      <c r="B44" s="3"/>
      <c r="C44" s="66">
        <v>0</v>
      </c>
      <c r="D44" s="66"/>
      <c r="E44" s="66">
        <v>23</v>
      </c>
    </row>
    <row r="45" spans="1:5" ht="20.25" customHeight="1" x14ac:dyDescent="0.25">
      <c r="A45" s="70" t="s">
        <v>94</v>
      </c>
      <c r="B45" s="3"/>
      <c r="C45" s="66">
        <v>-46</v>
      </c>
      <c r="D45" s="66"/>
      <c r="E45" s="66">
        <v>-567</v>
      </c>
    </row>
    <row r="46" spans="1:5" ht="20.25" customHeight="1" x14ac:dyDescent="0.25">
      <c r="A46" s="10" t="s">
        <v>27</v>
      </c>
      <c r="B46" s="3"/>
      <c r="C46" s="67">
        <v>181</v>
      </c>
      <c r="D46" s="66"/>
      <c r="E46" s="67">
        <v>1003</v>
      </c>
    </row>
    <row r="47" spans="1:5" ht="20.25" customHeight="1" x14ac:dyDescent="0.25">
      <c r="A47" s="4" t="s">
        <v>123</v>
      </c>
      <c r="C47" s="26">
        <f>SUM(C43:C46)</f>
        <v>135</v>
      </c>
      <c r="D47" s="50"/>
      <c r="E47" s="26">
        <f>SUM(E43:E46)</f>
        <v>-229541</v>
      </c>
    </row>
    <row r="48" spans="1:5" ht="20.25" customHeight="1" x14ac:dyDescent="0.25">
      <c r="A48" s="4"/>
      <c r="C48" s="34"/>
      <c r="D48" s="50"/>
      <c r="E48" s="34"/>
    </row>
    <row r="49" spans="1:5" ht="20.25" customHeight="1" x14ac:dyDescent="0.3">
      <c r="A49" s="14" t="s">
        <v>20</v>
      </c>
      <c r="B49" s="3"/>
      <c r="C49" s="33"/>
      <c r="D49" s="33"/>
      <c r="E49" s="33"/>
    </row>
    <row r="50" spans="1:5" ht="20.399999999999999" customHeight="1" x14ac:dyDescent="0.25">
      <c r="A50" s="10" t="s">
        <v>145</v>
      </c>
      <c r="B50" s="3" t="s">
        <v>117</v>
      </c>
      <c r="C50" s="41">
        <v>287988</v>
      </c>
      <c r="D50" s="66"/>
      <c r="E50" s="89">
        <v>0</v>
      </c>
    </row>
    <row r="51" spans="1:5" ht="20.399999999999999" customHeight="1" x14ac:dyDescent="0.25">
      <c r="A51" s="10" t="s">
        <v>149</v>
      </c>
      <c r="B51" s="3" t="s">
        <v>117</v>
      </c>
      <c r="C51" s="41">
        <v>-5849</v>
      </c>
      <c r="D51" s="66"/>
      <c r="E51" s="89">
        <v>0</v>
      </c>
    </row>
    <row r="52" spans="1:5" ht="20.399999999999999" customHeight="1" x14ac:dyDescent="0.25">
      <c r="A52" s="10" t="s">
        <v>70</v>
      </c>
      <c r="B52" s="3" t="s">
        <v>117</v>
      </c>
      <c r="C52" s="41">
        <v>-2966</v>
      </c>
      <c r="D52" s="66"/>
      <c r="E52" s="89">
        <v>-1823</v>
      </c>
    </row>
    <row r="53" spans="1:5" ht="20.25" customHeight="1" x14ac:dyDescent="0.25">
      <c r="A53" s="10" t="s">
        <v>136</v>
      </c>
      <c r="B53" s="3"/>
      <c r="C53" s="55">
        <v>-668</v>
      </c>
      <c r="D53" s="66"/>
      <c r="E53" s="90">
        <v>0</v>
      </c>
    </row>
    <row r="54" spans="1:5" ht="20.25" customHeight="1" x14ac:dyDescent="0.25">
      <c r="A54" s="4" t="s">
        <v>137</v>
      </c>
      <c r="C54" s="26">
        <f>SUM(C50:C53)</f>
        <v>278505</v>
      </c>
      <c r="D54" s="50"/>
      <c r="E54" s="26">
        <f>SUM(E50:E53)</f>
        <v>-1823</v>
      </c>
    </row>
    <row r="55" spans="1:5" ht="20.25" customHeight="1" x14ac:dyDescent="0.25">
      <c r="B55" s="3"/>
      <c r="C55" s="12"/>
      <c r="D55" s="12"/>
      <c r="E55" s="12"/>
    </row>
    <row r="56" spans="1:5" ht="20.25" customHeight="1" x14ac:dyDescent="0.25">
      <c r="A56" s="2" t="s">
        <v>138</v>
      </c>
      <c r="C56" s="50">
        <f>SUM(C54,C47,C33)</f>
        <v>-172944</v>
      </c>
      <c r="D56" s="50"/>
      <c r="E56" s="50">
        <f>SUM(E54,E47,E33)</f>
        <v>-184415</v>
      </c>
    </row>
    <row r="57" spans="1:5" ht="20.25" customHeight="1" x14ac:dyDescent="0.25">
      <c r="A57" s="10" t="s">
        <v>150</v>
      </c>
      <c r="B57" s="3"/>
      <c r="C57" s="88">
        <f>'BS 2-3'!E9</f>
        <v>246084</v>
      </c>
      <c r="D57" s="66"/>
      <c r="E57" s="73">
        <v>404548</v>
      </c>
    </row>
    <row r="58" spans="1:5" ht="20.25" customHeight="1" thickBot="1" x14ac:dyDescent="0.3">
      <c r="A58" s="4" t="s">
        <v>151</v>
      </c>
      <c r="B58" s="3"/>
      <c r="C58" s="59">
        <f>SUM(C56:C57)</f>
        <v>73140</v>
      </c>
      <c r="D58" s="50"/>
      <c r="E58" s="59">
        <f>SUM(E56:E57)</f>
        <v>220133</v>
      </c>
    </row>
    <row r="59" spans="1:5" ht="20.25" customHeight="1" thickTop="1" x14ac:dyDescent="0.25">
      <c r="B59" s="3"/>
      <c r="C59" s="74"/>
      <c r="D59" s="12"/>
      <c r="E59" s="74"/>
    </row>
  </sheetData>
  <mergeCells count="8">
    <mergeCell ref="C7:E7"/>
    <mergeCell ref="C38:E38"/>
    <mergeCell ref="C41:E41"/>
    <mergeCell ref="C36:E36"/>
    <mergeCell ref="C2:E2"/>
    <mergeCell ref="C4:E4"/>
    <mergeCell ref="C5:E5"/>
    <mergeCell ref="C39:E39"/>
  </mergeCells>
  <pageMargins left="0.7" right="0.4" top="0.48" bottom="0.5" header="0.5" footer="0.5"/>
  <pageSetup paperSize="9" firstPageNumber="8" fitToHeight="0" orientation="portrait" useFirstPageNumber="1" r:id="rId1"/>
  <headerFooter scaleWithDoc="0">
    <oddFooter xml:space="preserve">&amp;L&amp;10 The accompanying condensed notes are an integral part of these interim financial statements.
&amp;C&amp;P&amp;R&amp;"Times New Roman,Italic" </oddFooter>
  </headerFooter>
  <rowBreaks count="1" manualBreakCount="1">
    <brk id="34" max="4" man="1"/>
  </rowBreaks>
  <customProperties>
    <customPr name="OrphanNamesChecked" r:id="rId2"/>
  </customProperties>
  <ignoredErrors>
    <ignoredError sqref="B50:B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5" ma:contentTypeDescription="Create a new document." ma:contentTypeScope="" ma:versionID="b532e64d981f849cf4dd16047c12d9da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e4c1e36002b33a59063b205c1a2370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Props1.xml><?xml version="1.0" encoding="utf-8"?>
<ds:datastoreItem xmlns:ds="http://schemas.openxmlformats.org/officeDocument/2006/customXml" ds:itemID="{F2F4A80C-1E02-41BF-839D-15FCB70FB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E13361-4174-4E9B-81CA-BAE4E766D6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69401D-C90C-4E60-86E4-03F492E4CD22}">
  <ds:schemaRefs>
    <ds:schemaRef ds:uri="http://purl.org/dc/dcmitype/"/>
    <ds:schemaRef ds:uri="http://purl.org/dc/terms/"/>
    <ds:schemaRef ds:uri="http://schemas.microsoft.com/office/infopath/2007/PartnerControls"/>
    <ds:schemaRef ds:uri="11649f80-1c16-489c-81d2-d662b5ae2ae5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eabcb63-5236-476a-a801-1b0b68f1ed2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</vt:lpstr>
      <vt:lpstr>SH 5</vt:lpstr>
      <vt:lpstr>SH 6</vt:lpstr>
      <vt:lpstr>CF 7-8</vt:lpstr>
      <vt:lpstr>'BS 2-3'!Print_Area</vt:lpstr>
      <vt:lpstr>'CF 7-8'!Print_Area</vt:lpstr>
      <vt:lpstr>'PL 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Kanyawee, Piromrak</cp:lastModifiedBy>
  <cp:lastPrinted>2026-05-11T10:57:17Z</cp:lastPrinted>
  <dcterms:created xsi:type="dcterms:W3CDTF">2004-12-08T03:04:07Z</dcterms:created>
  <dcterms:modified xsi:type="dcterms:W3CDTF">2026-05-14T07:58:22Z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