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Petchsrivichai Enterprise\2026\Q1'2026\"/>
    </mc:Choice>
  </mc:AlternateContent>
  <xr:revisionPtr revIDLastSave="0" documentId="13_ncr:1_{CF57B457-D752-460C-855E-0318D1665FDB}" xr6:coauthVersionLast="47" xr6:coauthVersionMax="47" xr10:uidLastSave="{00000000-0000-0000-0000-000000000000}"/>
  <bookViews>
    <workbookView xWindow="-120" yWindow="-120" windowWidth="29040" windowHeight="15720" tabRatio="566" xr2:uid="{00000000-000D-0000-FFFF-FFFF00000000}"/>
  </bookViews>
  <sheets>
    <sheet name="BS" sheetId="1" r:id="rId1"/>
    <sheet name="PL" sheetId="2" r:id="rId2"/>
    <sheet name="CE1" sheetId="3" r:id="rId3"/>
    <sheet name="CE2" sheetId="6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0">#REF!</definedName>
    <definedName name="\a" localSheetId="2">#REF!</definedName>
    <definedName name="\a" localSheetId="3">#REF!</definedName>
    <definedName name="\a" localSheetId="4">#REF!</definedName>
    <definedName name="\a" localSheetId="1">#REF!</definedName>
    <definedName name="\a">#REF!</definedName>
    <definedName name="\c" localSheetId="0">#REF!</definedName>
    <definedName name="\c" localSheetId="2">#REF!</definedName>
    <definedName name="\c" localSheetId="3">#REF!</definedName>
    <definedName name="\c" localSheetId="4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4">#REF!</definedName>
    <definedName name="\d" localSheetId="1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localSheetId="3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2">#REF!</definedName>
    <definedName name="_1" localSheetId="3">#REF!</definedName>
    <definedName name="_1" localSheetId="1">#REF!</definedName>
    <definedName name="_1">#REF!</definedName>
    <definedName name="_2" localSheetId="0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3" localSheetId="0">#REF!</definedName>
    <definedName name="_3" localSheetId="2">#REF!</definedName>
    <definedName name="_3" localSheetId="3">#REF!</definedName>
    <definedName name="_3" localSheetId="1">#REF!</definedName>
    <definedName name="_3">#REF!</definedName>
    <definedName name="_4" localSheetId="0">#REF!</definedName>
    <definedName name="_4" localSheetId="2">#REF!</definedName>
    <definedName name="_4" localSheetId="3">#REF!</definedName>
    <definedName name="_4" localSheetId="1">#REF!</definedName>
    <definedName name="_4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2">#REF!</definedName>
    <definedName name="Apr" localSheetId="3">#REF!</definedName>
    <definedName name="Apr" localSheetId="4">#REF!</definedName>
    <definedName name="Apr">#REF!</definedName>
    <definedName name="as">#N/A</definedName>
    <definedName name="asd" localSheetId="2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2">#REF!</definedName>
    <definedName name="Aug" localSheetId="3">#REF!</definedName>
    <definedName name="Aug" localSheetId="4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3">Scheduled_Payment+Extra_Payment</definedName>
    <definedName name="BB">Scheduled_Payment+Extra_Payment</definedName>
    <definedName name="BBL" localSheetId="2">'[7]ADJ - RATE'!#REF!</definedName>
    <definedName name="BBL" localSheetId="3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 localSheetId="3">Scheduled_Payment+Extra_Payment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0">#REF!</definedName>
    <definedName name="copl1" localSheetId="2">#REF!</definedName>
    <definedName name="copl1" localSheetId="3">#REF!</definedName>
    <definedName name="copl1" localSheetId="4">#REF!</definedName>
    <definedName name="copl1" localSheetId="1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 localSheetId="3">'[9]K-5'!#REF!</definedName>
    <definedName name="D_Purchased_Vehicles">'[10]K-5'!#REF!</definedName>
    <definedName name="Data" localSheetId="4">#REF!</definedName>
    <definedName name="Data">#REF!</definedName>
    <definedName name="_xlnm.Database" localSheetId="0">'[11]TO - SP'!#REF!</definedName>
    <definedName name="_xlnm.Database" localSheetId="2">'[11]TO - SP'!#REF!</definedName>
    <definedName name="_xlnm.Database" localSheetId="3">'[11]TO - SP'!#REF!</definedName>
    <definedName name="_xlnm.Database" localSheetId="4">#REF!</definedName>
    <definedName name="_xlnm.Database" localSheetId="1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2">#REF!</definedName>
    <definedName name="Dec" localSheetId="3">#REF!</definedName>
    <definedName name="Dec" localSheetId="4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 localSheetId="3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2">[16]Conso!#REF!</definedName>
    <definedName name="ed" localSheetId="3">[16]Conso!#REF!</definedName>
    <definedName name="ed" localSheetId="1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 localSheetId="3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8">'[18]Write off'!#REF!</definedName>
    <definedName name="Extra_Pay" localSheetId="4">#REF!</definedName>
    <definedName name="Extra_Pay">#REF!</definedName>
    <definedName name="Feb" localSheetId="2">#REF!</definedName>
    <definedName name="Feb" localSheetId="3">#REF!</definedName>
    <definedName name="Feb" localSheetId="4">#REF!</definedName>
    <definedName name="Feb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 localSheetId="3">'[7]ADJ - RATE'!#REF!</definedName>
    <definedName name="HSCB">'[8]ADJ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2">#REF!</definedName>
    <definedName name="Jan" localSheetId="3">#REF!</definedName>
    <definedName name="Jan" localSheetId="4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2">#REF!</definedName>
    <definedName name="Jul" localSheetId="3">#REF!</definedName>
    <definedName name="Jul" localSheetId="4">#REF!</definedName>
    <definedName name="Jul">#REF!</definedName>
    <definedName name="Jun" localSheetId="2">#REF!</definedName>
    <definedName name="Jun" localSheetId="3">#REF!</definedName>
    <definedName name="Jun" localSheetId="4">#REF!</definedName>
    <definedName name="Jun">#REF!</definedName>
    <definedName name="JUNE" localSheetId="2">#REF!</definedName>
    <definedName name="JUNE" localSheetId="3">#REF!</definedName>
    <definedName name="JUNE" localSheetId="4">#REF!</definedName>
    <definedName name="JUNE">#REF!</definedName>
    <definedName name="K" localSheetId="2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 localSheetId="3">Scheduled_Payment+Extra_Payment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2">#REF!</definedName>
    <definedName name="Mar" localSheetId="3">#REF!</definedName>
    <definedName name="Mar" localSheetId="4">#REF!</definedName>
    <definedName name="Mar">#REF!</definedName>
    <definedName name="May" localSheetId="2">#REF!</definedName>
    <definedName name="May" localSheetId="3">#REF!</definedName>
    <definedName name="May" localSheetId="4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2">'[20]B131 '!NCode</definedName>
    <definedName name="NCode" localSheetId="3">'[20]B131 '!NCode</definedName>
    <definedName name="NCode" localSheetId="1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2">#REF!</definedName>
    <definedName name="Nov" localSheetId="3">#REF!</definedName>
    <definedName name="Nov" localSheetId="4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2">#REF!</definedName>
    <definedName name="Oct" localSheetId="3">#REF!</definedName>
    <definedName name="Oct" localSheetId="4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0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 localSheetId="4">DATE(YEAR(CF!Loan_Start),MONTH(CF!Loan_Start)+Payment_Number,DAY(CF!Loan_Start))</definedName>
    <definedName name="Payment_Date" localSheetId="1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0">BS!$A$1:$L$95</definedName>
    <definedName name="_xlnm.Print_Area" localSheetId="2">'CE1'!$A$1:$U$24</definedName>
    <definedName name="_xlnm.Print_Area" localSheetId="3">'CE2'!$A$1:$M$23</definedName>
    <definedName name="_xlnm.Print_Area" localSheetId="4">CF!$A$1:$J$76</definedName>
    <definedName name="_xlnm.Print_Area" localSheetId="1">PL!$A$1:$L$56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'[2]19'!#REF!</definedName>
    <definedName name="Print_PL" localSheetId="3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 localSheetId="3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2">#REF!</definedName>
    <definedName name="Sep" localSheetId="3">#REF!</definedName>
    <definedName name="Sep" localSheetId="4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>#REF!</definedName>
    <definedName name="t">#N/A</definedName>
    <definedName name="tb">'[24]TrialBalance Q3-2002'!$A$1:$H$301</definedName>
    <definedName name="tbold">#REF!</definedName>
    <definedName name="TDB" localSheetId="2">'[3]B&amp;S 1999'!#REF!</definedName>
    <definedName name="TDB" localSheetId="3">'[3]B&amp;S 1999'!#REF!</definedName>
    <definedName name="TDB">'[4]B&amp;S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 localSheetId="3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WW" localSheetId="2">#REF!</definedName>
    <definedName name="WWW" localSheetId="3">#REF!</definedName>
    <definedName name="WWW">#REF!</definedName>
    <definedName name="เช่าซื้อ">#N/A</definedName>
    <definedName name="ก138" localSheetId="2">'[25]คชจ.ดำเนินงาน6-43'!#REF!</definedName>
    <definedName name="ก138" localSheetId="3">'[25]คชจ.ดำเนินงาน6-43'!#REF!</definedName>
    <definedName name="ก138">'[26]คชจ.ดำเนินงาน6-43'!#REF!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 localSheetId="3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 localSheetId="3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 localSheetId="3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5" l="1"/>
  <c r="D61" i="5"/>
  <c r="F23" i="2" l="1"/>
  <c r="J61" i="5" l="1"/>
  <c r="H54" i="1" l="1"/>
  <c r="H62" i="1"/>
  <c r="F63" i="5"/>
  <c r="L54" i="1"/>
  <c r="J54" i="1"/>
  <c r="F54" i="1"/>
  <c r="F63" i="1" s="1"/>
  <c r="F62" i="1"/>
  <c r="H31" i="1"/>
  <c r="H63" i="1" l="1"/>
  <c r="H32" i="1"/>
  <c r="L19" i="1" l="1"/>
  <c r="J19" i="1"/>
  <c r="H19" i="1"/>
  <c r="H33" i="1" l="1"/>
  <c r="J63" i="5" l="1"/>
  <c r="J56" i="5"/>
  <c r="F56" i="5"/>
  <c r="L23" i="2"/>
  <c r="L16" i="2"/>
  <c r="H23" i="2"/>
  <c r="H16" i="2"/>
  <c r="O17" i="3"/>
  <c r="K17" i="3"/>
  <c r="I17" i="3"/>
  <c r="G17" i="3"/>
  <c r="E17" i="3"/>
  <c r="C17" i="3"/>
  <c r="C16" i="3"/>
  <c r="E16" i="3"/>
  <c r="G16" i="3"/>
  <c r="I16" i="3"/>
  <c r="K16" i="3"/>
  <c r="O16" i="3"/>
  <c r="Q14" i="3"/>
  <c r="C15" i="6"/>
  <c r="C16" i="6" s="1"/>
  <c r="E15" i="6"/>
  <c r="E16" i="6" s="1"/>
  <c r="G15" i="6"/>
  <c r="G16" i="6" s="1"/>
  <c r="K15" i="6"/>
  <c r="K16" i="6" s="1"/>
  <c r="H24" i="2" l="1"/>
  <c r="H27" i="2" s="1"/>
  <c r="H29" i="2" s="1"/>
  <c r="L24" i="2"/>
  <c r="L27" i="2" s="1"/>
  <c r="L29" i="2" s="1"/>
  <c r="L33" i="2" s="1"/>
  <c r="J72" i="5"/>
  <c r="H33" i="2" l="1"/>
  <c r="H50" i="2" s="1"/>
  <c r="H48" i="2" s="1"/>
  <c r="H46" i="2"/>
  <c r="H44" i="2" s="1"/>
  <c r="H56" i="5"/>
  <c r="D56" i="5"/>
  <c r="F16" i="2"/>
  <c r="L62" i="1"/>
  <c r="J62" i="1"/>
  <c r="H65" i="5"/>
  <c r="D65" i="5"/>
  <c r="H63" i="5"/>
  <c r="D63" i="5"/>
  <c r="L32" i="1"/>
  <c r="J32" i="1"/>
  <c r="F32" i="1"/>
  <c r="F19" i="1"/>
  <c r="L77" i="1"/>
  <c r="J77" i="1"/>
  <c r="H77" i="1"/>
  <c r="F77" i="1"/>
  <c r="H86" i="1"/>
  <c r="H85" i="1"/>
  <c r="H84" i="1"/>
  <c r="H82" i="1"/>
  <c r="H81" i="1"/>
  <c r="H80" i="1"/>
  <c r="H79" i="1"/>
  <c r="H87" i="1" s="1"/>
  <c r="H88" i="1" s="1"/>
  <c r="H89" i="1" s="1"/>
  <c r="L86" i="1"/>
  <c r="L85" i="1"/>
  <c r="L84" i="1"/>
  <c r="L80" i="1"/>
  <c r="L79" i="1"/>
  <c r="L87" i="1" s="1"/>
  <c r="K20" i="6"/>
  <c r="C20" i="6"/>
  <c r="C21" i="6" s="1"/>
  <c r="E20" i="6"/>
  <c r="G20" i="6"/>
  <c r="M13" i="6"/>
  <c r="M18" i="6"/>
  <c r="S20" i="3"/>
  <c r="S15" i="3"/>
  <c r="S16" i="3" s="1"/>
  <c r="S17" i="3" s="1"/>
  <c r="K21" i="3"/>
  <c r="K22" i="3" s="1"/>
  <c r="F84" i="1" s="1"/>
  <c r="I21" i="3"/>
  <c r="I22" i="3" s="1"/>
  <c r="F82" i="1" s="1"/>
  <c r="G21" i="3"/>
  <c r="G22" i="3" s="1"/>
  <c r="F81" i="1" s="1"/>
  <c r="E21" i="3"/>
  <c r="E22" i="3" s="1"/>
  <c r="F80" i="1" s="1"/>
  <c r="C21" i="3"/>
  <c r="C22" i="3" s="1"/>
  <c r="F79" i="1" s="1"/>
  <c r="Q19" i="3"/>
  <c r="U19" i="3" s="1"/>
  <c r="U14" i="3"/>
  <c r="J23" i="2"/>
  <c r="J16" i="2"/>
  <c r="H54" i="2" l="1"/>
  <c r="G21" i="6"/>
  <c r="J84" i="1" s="1"/>
  <c r="E21" i="6"/>
  <c r="J80" i="1" s="1"/>
  <c r="K21" i="6"/>
  <c r="J86" i="1" s="1"/>
  <c r="L63" i="1"/>
  <c r="F33" i="1"/>
  <c r="J24" i="2"/>
  <c r="J27" i="2" s="1"/>
  <c r="J29" i="2" s="1"/>
  <c r="J44" i="2" s="1"/>
  <c r="F24" i="2"/>
  <c r="J63" i="1"/>
  <c r="J33" i="1"/>
  <c r="L33" i="1"/>
  <c r="J79" i="1"/>
  <c r="S21" i="3"/>
  <c r="S22" i="3" s="1"/>
  <c r="F27" i="2" l="1"/>
  <c r="L88" i="1"/>
  <c r="H9" i="5"/>
  <c r="H23" i="5" s="1"/>
  <c r="I19" i="6"/>
  <c r="J54" i="2"/>
  <c r="J9" i="5"/>
  <c r="F9" i="5"/>
  <c r="F23" i="5" s="1"/>
  <c r="F33" i="5" s="1"/>
  <c r="J33" i="2"/>
  <c r="J48" i="2" s="1"/>
  <c r="D9" i="5"/>
  <c r="D23" i="5" s="1"/>
  <c r="O21" i="3"/>
  <c r="F29" i="2" l="1"/>
  <c r="D33" i="5"/>
  <c r="D36" i="5" s="1"/>
  <c r="D64" i="5" s="1"/>
  <c r="D66" i="5" s="1"/>
  <c r="D67" i="5" s="1"/>
  <c r="H33" i="5"/>
  <c r="H36" i="5" s="1"/>
  <c r="H64" i="5" s="1"/>
  <c r="H66" i="5" s="1"/>
  <c r="H67" i="5" s="1"/>
  <c r="J23" i="5"/>
  <c r="M19" i="6"/>
  <c r="I20" i="6"/>
  <c r="M15" i="3"/>
  <c r="M16" i="3" s="1"/>
  <c r="M17" i="3" s="1"/>
  <c r="L44" i="2"/>
  <c r="L48" i="2"/>
  <c r="O22" i="3"/>
  <c r="F86" i="1" s="1"/>
  <c r="I14" i="6" l="1"/>
  <c r="I15" i="6" s="1"/>
  <c r="I16" i="6" s="1"/>
  <c r="L54" i="2"/>
  <c r="F33" i="2"/>
  <c r="F46" i="2"/>
  <c r="I21" i="6"/>
  <c r="J85" i="1" s="1"/>
  <c r="J33" i="5"/>
  <c r="J36" i="5" s="1"/>
  <c r="J64" i="5" s="1"/>
  <c r="J66" i="5" s="1"/>
  <c r="J67" i="5" s="1"/>
  <c r="F36" i="5"/>
  <c r="M20" i="6"/>
  <c r="Q15" i="3"/>
  <c r="M14" i="6" l="1"/>
  <c r="M15" i="6" s="1"/>
  <c r="M16" i="6" s="1"/>
  <c r="F44" i="2"/>
  <c r="F50" i="2"/>
  <c r="J87" i="1"/>
  <c r="J88" i="1" s="1"/>
  <c r="F64" i="5"/>
  <c r="F66" i="5" s="1"/>
  <c r="F67" i="5" s="1"/>
  <c r="M21" i="6"/>
  <c r="U15" i="3"/>
  <c r="U16" i="3" s="1"/>
  <c r="Q16" i="3"/>
  <c r="Q17" i="3"/>
  <c r="M22" i="6" l="1"/>
  <c r="F48" i="2"/>
  <c r="M20" i="3"/>
  <c r="F54" i="2"/>
  <c r="U17" i="3"/>
  <c r="J89" i="1"/>
  <c r="M21" i="3" l="1"/>
  <c r="Q20" i="3"/>
  <c r="U20" i="3" s="1"/>
  <c r="L89" i="1"/>
  <c r="M22" i="3" l="1"/>
  <c r="Q21" i="3"/>
  <c r="U21" i="3" s="1"/>
  <c r="F85" i="1" l="1"/>
  <c r="F87" i="1" s="1"/>
  <c r="Q22" i="3"/>
  <c r="U22" i="3" s="1"/>
  <c r="F88" i="1" l="1"/>
  <c r="F89" i="1" s="1"/>
  <c r="U23" i="3"/>
</calcChain>
</file>

<file path=xl/sharedStrings.xml><?xml version="1.0" encoding="utf-8"?>
<sst xmlns="http://schemas.openxmlformats.org/spreadsheetml/2006/main" count="311" uniqueCount="201">
  <si>
    <t>บริษัท เพชรศรีวิชัย เอ็นเตอร์ไพรส์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</si>
  <si>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</si>
  <si>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</si>
  <si>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</si>
  <si>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</si>
  <si>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</si>
  <si>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</si>
  <si>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</si>
  <si>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</si>
  <si>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</si>
  <si>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</si>
  <si>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</si>
  <si>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</si>
  <si>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</si>
  <si>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</si>
  <si>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</si>
  <si>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</si>
  <si>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 xml:space="preserve">หนี้สินและส่วนของผู้ถือหุ้น          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</si>
  <si>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</si>
  <si>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</si>
  <si>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</si>
  <si>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</si>
  <si>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</si>
  <si>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</si>
  <si>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</si>
  <si>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</si>
  <si>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2,750,000,000 หุ้น มูลค่าหุ้นละ 1 บาท</t>
  </si>
  <si>
    <t xml:space="preserve">   ทุนที่ออกและชำระเต็มมูลค่าแล้ว</t>
  </si>
  <si>
    <t>ส่วนเกินมูลค่าหุ้นสามัญ</t>
  </si>
  <si>
    <t>ผลต่างจากการจัดโครงสร้างธุรกิจภายใต้การควบคุมเดียวกัน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</si>
  <si>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</si>
  <si>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</si>
  <si>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</si>
  <si>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</si>
  <si>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</si>
  <si>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</si>
  <si>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</si>
  <si>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</si>
  <si>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</si>
  <si>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</si>
  <si>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</si>
  <si>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</si>
  <si>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</si>
  <si>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</si>
  <si>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</si>
  <si>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รายได้ดอกเบี้ย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</si>
  <si>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</si>
  <si>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</si>
  <si>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</si>
  <si>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</si>
  <si>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</si>
  <si>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</si>
  <si>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</si>
  <si>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</si>
  <si>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</si>
  <si>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</si>
  <si>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</si>
  <si>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</si>
  <si>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</si>
  <si>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</si>
  <si>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</si>
  <si>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</si>
  <si>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</si>
  <si>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</si>
  <si>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</si>
  <si>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</si>
  <si>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</si>
  <si>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</si>
  <si>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</si>
  <si>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</si>
  <si>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</si>
  <si>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ส่วนของผู้ถือหุ้นของบริษัทฯ</t>
  </si>
  <si>
    <t>องค์ประกอบอื่น</t>
  </si>
  <si>
    <t>ของส่วนของผู้ถือหุ้น</t>
  </si>
  <si>
    <t>ผลต่างจาก</t>
  </si>
  <si>
    <t>ส่วนต่ำกว่าทุน</t>
  </si>
  <si>
    <t>กำไรขาดทุนเบ็ดเสร็จอื่น</t>
  </si>
  <si>
    <t>การจัดโครงสร้าง</t>
  </si>
  <si>
    <t>จากการเปลี่ยนแปลง</t>
  </si>
  <si>
    <t>ผลกำไรจาก</t>
  </si>
  <si>
    <t>รวม</t>
  </si>
  <si>
    <t>ทุนที่ออก</t>
  </si>
  <si>
    <t>ส่วนเกินมูลค่า</t>
  </si>
  <si>
    <t>ธุรกิจภายใต้</t>
  </si>
  <si>
    <t>สัดส่วนเงินลงทุน</t>
  </si>
  <si>
    <t>ยังไม่ได้จัดสรร</t>
  </si>
  <si>
    <t>การวัดมูลค่า</t>
  </si>
  <si>
    <t>ส่วนได้เสีย</t>
  </si>
  <si>
    <t>และชำระแล้ว</t>
  </si>
  <si>
    <t>หุ้นสามัญ</t>
  </si>
  <si>
    <t>การควบคุมเดียวกัน</t>
  </si>
  <si>
    <t>ในบริษัทย่อย</t>
  </si>
  <si>
    <t>จัดสรรแล้ว</t>
  </si>
  <si>
    <t>(ขาดทุนสะสม)</t>
  </si>
  <si>
    <t>สินทรัพย์ทางการเงิน</t>
  </si>
  <si>
    <t>ของบริษัทฯ</t>
  </si>
  <si>
    <t>ที่ไม่มีอำนาจควบคุม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</si>
  <si>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</si>
  <si>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</si>
  <si>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</si>
  <si>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</si>
  <si>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</si>
  <si>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</si>
  <si>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</si>
  <si>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รายได้เงินปันผล</t>
  </si>
  <si>
    <t xml:space="preserve">   ขาดทุนจากการเปลี่ยนแปลงมูลค่ายุติธรรมของตราสารอนุพันธ์</t>
  </si>
  <si>
    <t xml:space="preserve">   (กำไร) ขาดทุนจากการจำหน่ายสินทรัพย์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</si>
  <si>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</si>
  <si>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</si>
  <si>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</si>
  <si>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</si>
  <si>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</si>
  <si>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</si>
  <si>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</si>
  <si>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</si>
  <si>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</si>
  <si>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</si>
  <si>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</si>
  <si>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</si>
  <si>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</si>
  <si>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รับเงินปันผล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</si>
  <si>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</si>
  <si>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</si>
  <si>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</si>
  <si>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</si>
  <si>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</si>
  <si>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รับชำระคืนเงินให้กู้ยืมแก่กิจการที่เกี่ยวข้องกัน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</si>
  <si>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</si>
  <si>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</si>
  <si>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เงินสดรับจากการขายสินทรัพย์</t>
  </si>
  <si>
    <t>เงินสดรับจากดอกเบี้ย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</si>
  <si>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</si>
  <si>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</si>
  <si>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</si>
  <si>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</si>
  <si>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จ่ายชำระเงินต้นของหนี้สินตามสัญญาเช่า</t>
  </si>
  <si>
    <t>จ่ายดอกเบี้ย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</si>
  <si>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</si>
  <si>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</si>
  <si>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เงินสดและรายการเทียบเท่าเงินสดคงเหลือปลายงวด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</si>
  <si>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</si>
  <si>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</si>
  <si>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ซื้อสินทรัพย์ถาวรและสินทรัพย์ไม่มีตัวตนโดยยังไม่ได้จ่ายชำระ</t>
  </si>
  <si>
    <t>ขาดทุนจากการเปลี่ยนแปลงมูลค่ายุติธรรมของตราสารอนุพันธ์</t>
  </si>
  <si>
    <t>เงินกู้ยืมระยะสั้นจากสถาบันการเงินเพิ่มขึ้น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</si>
  <si>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</si>
  <si>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จากการเปลี่ยนแปลงสัญญาเช่า</t>
  </si>
  <si>
    <t>ซื้อและจ่ายชำระเจ้าหนี้ค่าซื้ออาคารและอุปกรณ์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</si>
  <si>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</si>
  <si>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</si>
  <si>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</si>
  <si>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</si>
  <si>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</si>
  <si>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</si>
  <si>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 xml:space="preserve">เจ้าหนี้การค้าและเจ้าหนี้หมุนเวียนอื่น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</si>
  <si>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</si>
  <si>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</si>
  <si>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</si>
  <si>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</si>
  <si>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</si>
  <si>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</si>
  <si>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</si>
  <si>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</si>
  <si>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</si>
  <si>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</si>
  <si>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</si>
  <si>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</si>
  <si>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เงินให้กู้ยืมและดอกเบี้ยค้างรับไม่หมุนเวียน - 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</si>
  <si>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</si>
  <si>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</si>
  <si>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 xml:space="preserve">เงินลงทุนในการร่วมค้า </t>
  </si>
  <si>
    <t xml:space="preserve">อสังหาริมทรัพย์เพื่อการลงทุน </t>
  </si>
  <si>
    <t>ที่ดิน อาคาร เรือและอุปกรณ์</t>
  </si>
  <si>
    <t>สินทรัพย์สิทธิการใช้</t>
  </si>
  <si>
    <t>สินทรัพย์ไม่มีตัวตน</t>
  </si>
  <si>
    <t>ภาษีเงินได้นิติบุคคลรอขอคืนไม่หมุนเวียน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</si>
  <si>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</si>
  <si>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</si>
  <si>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</si>
  <si>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</si>
  <si>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เงินปันผลค้างรับ</t>
  </si>
  <si>
    <t>เงินให้กู้ยืมระยะสั้นและดอกเบี้ยค้างรับ - กิจการที่เกี่ยวข้องกัน</t>
  </si>
  <si>
    <t>สินค้าคงเหลือ</t>
  </si>
  <si>
    <t>ภาษีเงินได้นิติบุคคลรอขอคืนภายในหนึ่งปี</t>
  </si>
  <si>
    <t>สินทรัพย์ตราสารอนุพันธ์</t>
  </si>
  <si>
    <t>สินทรัพย์หมุนเวียนอื่น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</si>
  <si>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</si>
  <si>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</si>
  <si>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ประมาณการหนี้สินสำหรับผลประโยชน์พนักงาน</t>
  </si>
  <si>
    <t>เงินสดจ่ายล่วงหน้าเพื่อซื้อสินทรัพย์</t>
  </si>
  <si>
    <t xml:space="preserve">   สินทรัพย์สิทธิการใช้ได้มาภายใต้สัญญาเช่า</t>
  </si>
  <si>
    <t xml:space="preserve">   หนี้สินไม่หมุนเวียนอื่น</t>
  </si>
  <si>
    <t>เงินกู้ยืมระยะสั้นจากสถาบันการเงิน</t>
  </si>
  <si>
    <t>ส่วนต่ำกว่าทุนจากการเปลี่ยนแปลงสัดส่วนเงินลงทุนในบริษัทย่อย</t>
  </si>
  <si>
    <t>กำไร (ขาดทุน) ก่อนภาษีเงินได้</t>
  </si>
  <si>
    <t>กำไร (ขาดทุน) ก่อนภาษี</t>
  </si>
  <si>
    <t xml:space="preserve">   การปรับลดสินค้าคงเหลือเป็นมูลค่าสุทธิที่จะได้รับ</t>
  </si>
  <si>
    <t xml:space="preserve">   (กำไร) 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</si>
  <si>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</si>
  <si>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</si>
  <si>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รายการปรับกระทบยอดกำไร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</si>
</sst>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.00;_(* \(#,##0.00\);_(* &quot;-&quot;_);_(@_)"/>
    <numFmt numFmtId="166" formatCode="_(* #,##0.000_);_(* \(#,##0.000\);_(* &quot;-&quot;???_);_(@_)"/>
    <numFmt numFmtId="167" formatCode="\t&quot;$&quot;#,##0_);[Red]\(\t&quot;$&quot;#,##0\)"/>
    <numFmt numFmtId="168" formatCode="_(\$* #,##0.00_);_(\$* \(#,##0.00\);_(\$* \-??_);_(@_)"/>
    <numFmt numFmtId="169" formatCode="&quot;$&quot;#,##0.00;[Red]\-&quot;$&quot;#,##0.00"/>
    <numFmt numFmtId="170" formatCode="\d\ ดดด\ bb"/>
    <numFmt numFmtId="171" formatCode="0\ \ "/>
    <numFmt numFmtId="172" formatCode="#,##0\ \ "/>
    <numFmt numFmtId="173" formatCode="_ &quot;\&quot;* #,##0_ ;_ &quot;\&quot;* \-#,##0_ ;_ &quot;\&quot;* &quot;-&quot;_ ;_ @_ "/>
    <numFmt numFmtId="174" formatCode="_ &quot;\&quot;* #,##0.00_ ;_ &quot;\&quot;* \-#,##0.00_ ;_ &quot;\&quot;* &quot;-&quot;??_ ;_ @_ "/>
    <numFmt numFmtId="175" formatCode="_ * #,##0_ ;_ * \-#,##0_ ;_ * &quot;-&quot;_ ;_ @_ "/>
    <numFmt numFmtId="176" formatCode="_ * #,##0.00_ ;_ * \-#,##0.00_ ;_ * &quot;-&quot;??_ ;_ @_ "/>
    <numFmt numFmtId="177" formatCode="#,##0.00&quot; $&quot;;\-#,##0.00&quot; $&quot;"/>
    <numFmt numFmtId="178" formatCode="#,##0.00&quot; $&quot;;[Red]\-#,##0.00&quot; $&quot;"/>
    <numFmt numFmtId="179" formatCode="d\.m\.yy"/>
    <numFmt numFmtId="180" formatCode="d\.mmm\.yy"/>
    <numFmt numFmtId="181" formatCode="d\.mmm"/>
    <numFmt numFmtId="182" formatCode="mmm\.yy"/>
    <numFmt numFmtId="183" formatCode="&quot;\&quot;#,##0.00;[Red]&quot;\&quot;&quot;\&quot;&quot;\&quot;&quot;\&quot;&quot;\&quot;\-#,##0.00"/>
    <numFmt numFmtId="184" formatCode="#,##0.00\ &quot;F&quot;;\-#,##0.00\ &quot;F&quot;"/>
    <numFmt numFmtId="185" formatCode="&quot;Fr.&quot;\ #,##0;[Red]&quot;Fr.&quot;\ \-#,##0"/>
    <numFmt numFmtId="186" formatCode="* \(#,##0\);* #,##0_);&quot;-&quot;??_);@"/>
    <numFmt numFmtId="187" formatCode="* \(#,##0\);* #,##0_);\-??_);@"/>
    <numFmt numFmtId="188" formatCode="dd\-mmm\-yy_)"/>
    <numFmt numFmtId="189" formatCode="* #,##0_);* \(#,##0\);&quot;-&quot;??_);@"/>
    <numFmt numFmtId="190" formatCode="* #,##0_);* \(#,##0\);\-??_);@"/>
    <numFmt numFmtId="191" formatCode="0.0%"/>
    <numFmt numFmtId="192" formatCode="_(&quot;$&quot;* #,##0.0_);_(&quot;$&quot;* \(#,##0.0\);_(&quot;$&quot;* &quot;0.0&quot;_);_(@_)"/>
    <numFmt numFmtId="193" formatCode="_([$€-2]* #,##0.00_);_([$€-2]* \(#,##0.00\);_([$€-2]* &quot;-&quot;??_)"/>
    <numFmt numFmtId="194" formatCode="_([$€-2]* #,##0.00_);_([$€-2]* \(#,##0.00\);_([$€-2]* \-??_)"/>
    <numFmt numFmtId="195" formatCode="#,###"/>
    <numFmt numFmtId="196" formatCode="0.00;0.00;\-"/>
    <numFmt numFmtId="197" formatCode="0.000000000"/>
    <numFmt numFmtId="198" formatCode="_-* #,##0\ _F_-;\-* #,##0\ _F_-;_-* &quot;-&quot;\ _F_-;_-@_-"/>
    <numFmt numFmtId="199" formatCode="_-* #,##0.00\ _F_-;\-* #,##0.00\ _F_-;_-* &quot;-&quot;??\ _F_-;_-@_-"/>
    <numFmt numFmtId="200" formatCode="#,##0\ &quot;F&quot;;[Red]\-#,##0\ &quot;F&quot;"/>
    <numFmt numFmtId="201" formatCode="#,##0.00\ &quot;F&quot;;[Red]\-#,##0.00\ &quot;F&quot;"/>
    <numFmt numFmtId="202" formatCode="_-* #,##0\ &quot;F&quot;_-;\-* #,##0\ &quot;F&quot;_-;_-* &quot;-&quot;\ &quot;F&quot;_-;_-@_-"/>
    <numFmt numFmtId="203" formatCode="_-* #,##0.00\ &quot;F&quot;_-;\-* #,##0.00\ &quot;F&quot;_-;_-* &quot;-&quot;??\ &quot;F&quot;_-;_-@_-"/>
    <numFmt numFmtId="204" formatCode="0.00_)"/>
    <numFmt numFmtId="205" formatCode="0%_);\(0%\)"/>
    <numFmt numFmtId="206" formatCode="&quot;ฃค&quot;#,##0;&quot;ฃค&quot;\-#,##0"/>
    <numFmt numFmtId="207" formatCode="_-* #,##0_-;\-* #,##0_-;_-* &quot;-&quot;_-;_-@_-"/>
    <numFmt numFmtId="208" formatCode="0&quot;  &quot;"/>
    <numFmt numFmtId="209" formatCode="_(&quot;?&quot;* #,##0_);_(&quot;?&quot;* \(#,##0\);_(&quot;?&quot;* &quot;-&quot;_);_(@_)"/>
    <numFmt numFmtId="210" formatCode="#,##0.0_);[Red]\(#,##0.0\)"/>
    <numFmt numFmtId="211" formatCode="_-* #,##0.0000_-;\-* #,##0.0000_-;_-* &quot;-&quot;??_-;_-@_-"/>
    <numFmt numFmtId="212" formatCode="d\.m\.yy\ h:mm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0.00&quot;  &quot;"/>
    <numFmt numFmtId="216" formatCode="_-&quot;฿&quot;* #,##0_-;\-&quot;฿&quot;* #,##0_-;_-&quot;฿&quot;* &quot;-&quot;_-;_-@_-"/>
    <numFmt numFmtId="217" formatCode="_-&quot;฿&quot;* #,##0.00_-;\-&quot;฿&quot;* #,##0.00_-;_-&quot;฿&quot;* &quot;-&quot;??_-;_-@_-"/>
    <numFmt numFmtId="218" formatCode="_-* #,##0.00\ _€_-;\-* #,##0.00\ _€_-;_-* &quot;-&quot;??\ _€_-;_-@_-"/>
    <numFmt numFmtId="219" formatCode="\t&quot;$&quot;#,##0_);\(\t&quot;$&quot;#,##0\)"/>
    <numFmt numFmtId="220" formatCode="[$-409]mmmm\ d\,\ yyyy;@"/>
    <numFmt numFmtId="221" formatCode="_(* #,##0_);_(* \(#,##0\);_(* &quot;-&quot;??_);_(@_)"/>
  </numFmts>
  <fonts count="1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color indexed="10"/>
      <name val="Angsana New"/>
      <family val="1"/>
    </font>
    <font>
      <sz val="16"/>
      <name val="Angsana New"/>
      <family val="1"/>
      <charset val="222"/>
    </font>
    <font>
      <u/>
      <sz val="16"/>
      <color theme="10"/>
      <name val="Angsana New"/>
      <family val="1"/>
      <charset val="222"/>
    </font>
    <font>
      <u/>
      <sz val="16"/>
      <name val="Angsana New"/>
      <family val="1"/>
      <charset val="222"/>
    </font>
    <font>
      <sz val="11"/>
      <color theme="1"/>
      <name val="EYInterstate"/>
      <family val="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UPC"/>
      <family val="2"/>
      <charset val="222"/>
    </font>
    <font>
      <sz val="10"/>
      <name val="ApFont"/>
    </font>
    <font>
      <sz val="12"/>
      <name val="Tms Rmn"/>
    </font>
    <font>
      <sz val="12"/>
      <name val="Tms Rmn"/>
      <charset val="222"/>
    </font>
    <font>
      <sz val="8"/>
      <name val="Arial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1"/>
      <color rgb="FF0061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EYInterstate"/>
      <family val="2"/>
    </font>
    <font>
      <sz val="11"/>
      <color rgb="FF006100"/>
      <name val="Arial"/>
      <family val="2"/>
    </font>
    <font>
      <sz val="10"/>
      <name val="ApFont"/>
      <charset val="222"/>
    </font>
    <font>
      <sz val="8"/>
      <name val="EYInterstate Light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color indexed="18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2"/>
      <name val="新細明體"/>
      <family val="1"/>
      <charset val="136"/>
    </font>
    <font>
      <sz val="10"/>
      <color theme="1"/>
      <name val="EYInterstate"/>
      <family val="2"/>
    </font>
  </fonts>
  <fills count="6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91">
    <xf numFmtId="0" fontId="0" fillId="0" borderId="0"/>
    <xf numFmtId="164" fontId="6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  <xf numFmtId="0" fontId="9" fillId="0" borderId="0"/>
    <xf numFmtId="0" fontId="4" fillId="0" borderId="0"/>
    <xf numFmtId="165" fontId="8" fillId="0" borderId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8" fillId="0" borderId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165" fontId="4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39" fontId="19" fillId="0" borderId="0"/>
    <xf numFmtId="39" fontId="19" fillId="0" borderId="0"/>
    <xf numFmtId="39" fontId="9" fillId="0" borderId="0"/>
    <xf numFmtId="39" fontId="19" fillId="0" borderId="0"/>
    <xf numFmtId="39" fontId="19" fillId="0" borderId="0"/>
    <xf numFmtId="39" fontId="9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9" fontId="19" fillId="0" borderId="0"/>
    <xf numFmtId="39" fontId="19" fillId="0" borderId="0"/>
    <xf numFmtId="39" fontId="9" fillId="0" borderId="0"/>
    <xf numFmtId="39" fontId="19" fillId="0" borderId="0"/>
    <xf numFmtId="39" fontId="19" fillId="0" borderId="0"/>
    <xf numFmtId="39" fontId="9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9" fontId="19" fillId="0" borderId="0"/>
    <xf numFmtId="168" fontId="9" fillId="0" borderId="0" applyFill="0" applyBorder="0" applyAlignment="0" applyProtection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16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0" fillId="0" borderId="0"/>
    <xf numFmtId="170" fontId="2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0" fillId="0" borderId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20" fillId="0" borderId="0"/>
    <xf numFmtId="0" fontId="20" fillId="0" borderId="0"/>
    <xf numFmtId="171" fontId="9" fillId="0" borderId="0" applyFont="0" applyFill="0" applyBorder="0" applyAlignment="0" applyProtection="0"/>
    <xf numFmtId="172" fontId="9" fillId="0" borderId="7" applyFont="0" applyFill="0" applyBorder="0" applyAlignment="0" applyProtection="0">
      <alignment horizontal="center"/>
    </xf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9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3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9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7" fillId="5" borderId="0" applyNumberFormat="0" applyBorder="0" applyAlignment="0" applyProtection="0"/>
    <xf numFmtId="0" fontId="25" fillId="7" borderId="0" applyNumberFormat="0" applyBorder="0" applyAlignment="0" applyProtection="0"/>
    <xf numFmtId="0" fontId="26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9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7" borderId="0" applyNumberFormat="0" applyBorder="0" applyAlignment="0" applyProtection="0"/>
    <xf numFmtId="0" fontId="26" fillId="9" borderId="0" applyNumberFormat="0" applyBorder="0" applyAlignment="0" applyProtection="0"/>
    <xf numFmtId="0" fontId="9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10" borderId="0" applyNumberFormat="0" applyBorder="0" applyAlignment="0" applyProtection="0"/>
    <xf numFmtId="0" fontId="26" fillId="11" borderId="0" applyNumberFormat="0" applyBorder="0" applyAlignment="0" applyProtection="0"/>
    <xf numFmtId="0" fontId="9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0" borderId="0" applyNumberFormat="0" applyBorder="0" applyAlignment="0" applyProtection="0"/>
    <xf numFmtId="0" fontId="26" fillId="3" borderId="0" applyNumberFormat="0" applyBorder="0" applyAlignment="0" applyProtection="0"/>
    <xf numFmtId="0" fontId="9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7" fillId="11" borderId="0" applyNumberFormat="0" applyBorder="0" applyAlignment="0" applyProtection="0"/>
    <xf numFmtId="0" fontId="26" fillId="5" borderId="0" applyNumberFormat="0" applyBorder="0" applyAlignment="0" applyProtection="0"/>
    <xf numFmtId="0" fontId="9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6" fillId="9" borderId="0" applyNumberFormat="0" applyBorder="0" applyAlignment="0" applyProtection="0"/>
    <xf numFmtId="0" fontId="9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6" borderId="0" applyNumberFormat="0" applyBorder="0" applyAlignment="0" applyProtection="0"/>
    <xf numFmtId="0" fontId="26" fillId="3" borderId="0" applyNumberFormat="0" applyBorder="0" applyAlignment="0" applyProtection="0"/>
    <xf numFmtId="0" fontId="9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7" fillId="11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7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3" borderId="0" applyNumberFormat="0" applyBorder="0" applyAlignment="0" applyProtection="0"/>
    <xf numFmtId="0" fontId="25" fillId="14" borderId="0" applyNumberFormat="0" applyBorder="0" applyAlignment="0" applyProtection="0"/>
    <xf numFmtId="0" fontId="28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1" borderId="0" applyNumberFormat="0" applyBorder="0" applyAlignment="0" applyProtection="0"/>
    <xf numFmtId="0" fontId="28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16" borderId="0" applyNumberFormat="0" applyBorder="0" applyAlignment="0" applyProtection="0"/>
    <xf numFmtId="0" fontId="28" fillId="12" borderId="0" applyNumberFormat="0" applyBorder="0" applyAlignment="0" applyProtection="0"/>
    <xf numFmtId="0" fontId="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4" borderId="0" applyNumberFormat="0" applyBorder="0" applyAlignment="0" applyProtection="0"/>
    <xf numFmtId="0" fontId="28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6" borderId="0" applyNumberFormat="0" applyBorder="0" applyAlignment="0" applyProtection="0"/>
    <xf numFmtId="0" fontId="28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1" borderId="0" applyNumberFormat="0" applyBorder="0" applyAlignment="0" applyProtection="0"/>
    <xf numFmtId="0" fontId="28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5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9" fontId="23" fillId="0" borderId="0"/>
    <xf numFmtId="0" fontId="28" fillId="20" borderId="0" applyNumberFormat="0" applyBorder="0" applyAlignment="0" applyProtection="0"/>
    <xf numFmtId="0" fontId="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30" fillId="16" borderId="0" applyNumberFormat="0" applyBorder="0" applyAlignment="0" applyProtection="0"/>
    <xf numFmtId="0" fontId="28" fillId="23" borderId="0" applyNumberFormat="0" applyBorder="0" applyAlignment="0" applyProtection="0"/>
    <xf numFmtId="0" fontId="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14" borderId="0" applyNumberFormat="0" applyBorder="0" applyAlignment="0" applyProtection="0"/>
    <xf numFmtId="0" fontId="28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24" borderId="0" applyNumberFormat="0" applyBorder="0" applyAlignment="0" applyProtection="0"/>
    <xf numFmtId="0" fontId="28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22" borderId="0" applyNumberFormat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25" borderId="0"/>
    <xf numFmtId="0" fontId="31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32" fillId="9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177" fontId="33" fillId="0" borderId="0" applyFill="0" applyBorder="0" applyAlignment="0"/>
    <xf numFmtId="177" fontId="33" fillId="0" borderId="0" applyFill="0" applyBorder="0" applyAlignment="0"/>
    <xf numFmtId="0" fontId="9" fillId="0" borderId="0" applyFill="0" applyBorder="0" applyAlignment="0"/>
    <xf numFmtId="178" fontId="33" fillId="0" borderId="0" applyFill="0" applyBorder="0" applyAlignment="0"/>
    <xf numFmtId="178" fontId="33" fillId="0" borderId="0" applyFill="0" applyBorder="0" applyAlignment="0"/>
    <xf numFmtId="0" fontId="9" fillId="0" borderId="0" applyFill="0" applyBorder="0" applyAlignment="0"/>
    <xf numFmtId="179" fontId="33" fillId="0" borderId="0" applyFill="0" applyBorder="0" applyAlignment="0"/>
    <xf numFmtId="179" fontId="33" fillId="0" borderId="0" applyFill="0" applyBorder="0" applyAlignment="0"/>
    <xf numFmtId="0" fontId="9" fillId="0" borderId="0" applyFill="0" applyBorder="0" applyAlignment="0"/>
    <xf numFmtId="180" fontId="33" fillId="0" borderId="0" applyFill="0" applyBorder="0" applyAlignment="0"/>
    <xf numFmtId="180" fontId="33" fillId="0" borderId="0" applyFill="0" applyBorder="0" applyAlignment="0"/>
    <xf numFmtId="0" fontId="9" fillId="0" borderId="0" applyFill="0" applyBorder="0" applyAlignment="0"/>
    <xf numFmtId="181" fontId="33" fillId="0" borderId="0" applyFill="0" applyBorder="0" applyAlignment="0"/>
    <xf numFmtId="181" fontId="33" fillId="0" borderId="0" applyFill="0" applyBorder="0" applyAlignment="0"/>
    <xf numFmtId="0" fontId="9" fillId="0" borderId="0" applyFill="0" applyBorder="0" applyAlignment="0"/>
    <xf numFmtId="177" fontId="33" fillId="0" borderId="0" applyFill="0" applyBorder="0" applyAlignment="0"/>
    <xf numFmtId="177" fontId="33" fillId="0" borderId="0" applyFill="0" applyBorder="0" applyAlignment="0"/>
    <xf numFmtId="0" fontId="9" fillId="0" borderId="0" applyFill="0" applyBorder="0" applyAlignment="0"/>
    <xf numFmtId="182" fontId="33" fillId="0" borderId="0" applyFill="0" applyBorder="0" applyAlignment="0"/>
    <xf numFmtId="182" fontId="33" fillId="0" borderId="0" applyFill="0" applyBorder="0" applyAlignment="0"/>
    <xf numFmtId="0" fontId="9" fillId="0" borderId="0" applyFill="0" applyBorder="0" applyAlignment="0"/>
    <xf numFmtId="178" fontId="33" fillId="0" borderId="0" applyFill="0" applyBorder="0" applyAlignment="0"/>
    <xf numFmtId="178" fontId="33" fillId="0" borderId="0" applyFill="0" applyBorder="0" applyAlignment="0"/>
    <xf numFmtId="0" fontId="9" fillId="0" borderId="0" applyFill="0" applyBorder="0" applyAlignment="0"/>
    <xf numFmtId="3" fontId="9" fillId="0" borderId="0" applyFill="0" applyBorder="0" applyProtection="0"/>
    <xf numFmtId="0" fontId="34" fillId="26" borderId="8" applyNumberFormat="0" applyAlignment="0" applyProtection="0"/>
    <xf numFmtId="0" fontId="9" fillId="26" borderId="8" applyNumberFormat="0" applyAlignment="0" applyProtection="0"/>
    <xf numFmtId="0" fontId="35" fillId="26" borderId="8" applyNumberFormat="0" applyAlignment="0" applyProtection="0"/>
    <xf numFmtId="0" fontId="35" fillId="26" borderId="8" applyNumberFormat="0" applyAlignment="0" applyProtection="0"/>
    <xf numFmtId="0" fontId="36" fillId="27" borderId="8" applyNumberFormat="0" applyAlignment="0" applyProtection="0"/>
    <xf numFmtId="0" fontId="37" fillId="0" borderId="0"/>
    <xf numFmtId="0" fontId="37" fillId="0" borderId="0"/>
    <xf numFmtId="0" fontId="9" fillId="0" borderId="0"/>
    <xf numFmtId="0" fontId="38" fillId="28" borderId="9" applyNumberFormat="0" applyAlignment="0" applyProtection="0"/>
    <xf numFmtId="0" fontId="9" fillId="28" borderId="9" applyNumberFormat="0" applyAlignment="0" applyProtection="0"/>
    <xf numFmtId="0" fontId="39" fillId="28" borderId="9" applyNumberFormat="0" applyAlignment="0" applyProtection="0"/>
    <xf numFmtId="0" fontId="39" fillId="28" borderId="9" applyNumberFormat="0" applyAlignment="0" applyProtection="0"/>
    <xf numFmtId="0" fontId="40" fillId="28" borderId="9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183" fontId="41" fillId="0" borderId="0"/>
    <xf numFmtId="39" fontId="19" fillId="0" borderId="0"/>
    <xf numFmtId="39" fontId="19" fillId="0" borderId="0"/>
    <xf numFmtId="39" fontId="9" fillId="0" borderId="0"/>
    <xf numFmtId="39" fontId="19" fillId="0" borderId="0"/>
    <xf numFmtId="39" fontId="19" fillId="0" borderId="0"/>
    <xf numFmtId="39" fontId="9" fillId="0" borderId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4" fontId="23" fillId="0" borderId="0"/>
    <xf numFmtId="185" fontId="23" fillId="0" borderId="0"/>
    <xf numFmtId="185" fontId="23" fillId="0" borderId="0"/>
    <xf numFmtId="0" fontId="9" fillId="0" borderId="0"/>
    <xf numFmtId="184" fontId="23" fillId="0" borderId="0"/>
    <xf numFmtId="184" fontId="23" fillId="0" borderId="0"/>
    <xf numFmtId="186" fontId="41" fillId="0" borderId="0" applyFill="0" applyBorder="0" applyProtection="0"/>
    <xf numFmtId="186" fontId="41" fillId="0" borderId="3" applyFill="0" applyProtection="0"/>
    <xf numFmtId="186" fontId="41" fillId="0" borderId="3" applyFill="0" applyProtection="0"/>
    <xf numFmtId="186" fontId="41" fillId="0" borderId="5" applyFill="0" applyProtection="0"/>
    <xf numFmtId="187" fontId="41" fillId="0" borderId="0" applyFill="0" applyBorder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23" fillId="0" borderId="0"/>
    <xf numFmtId="0" fontId="9" fillId="0" borderId="0"/>
    <xf numFmtId="0" fontId="33" fillId="0" borderId="0" applyProtection="0"/>
    <xf numFmtId="0" fontId="33" fillId="0" borderId="0" applyProtection="0"/>
    <xf numFmtId="0" fontId="9" fillId="0" borderId="0" applyProtection="0"/>
    <xf numFmtId="14" fontId="27" fillId="0" borderId="0" applyFill="0" applyBorder="0" applyAlignment="0"/>
    <xf numFmtId="14" fontId="27" fillId="0" borderId="0" applyFill="0" applyBorder="0" applyAlignment="0"/>
    <xf numFmtId="14" fontId="9" fillId="0" borderId="0" applyFill="0" applyBorder="0" applyAlignment="0"/>
    <xf numFmtId="0" fontId="9" fillId="0" borderId="0" applyProtection="0"/>
    <xf numFmtId="189" fontId="41" fillId="0" borderId="0" applyFill="0" applyBorder="0" applyProtection="0"/>
    <xf numFmtId="189" fontId="41" fillId="0" borderId="3" applyFill="0" applyProtection="0"/>
    <xf numFmtId="189" fontId="41" fillId="0" borderId="3" applyFill="0" applyProtection="0"/>
    <xf numFmtId="189" fontId="41" fillId="0" borderId="5" applyFill="0" applyProtection="0"/>
    <xf numFmtId="190" fontId="41" fillId="0" borderId="0" applyFill="0" applyBorder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7" fontId="33" fillId="0" borderId="0" applyFill="0" applyBorder="0" applyAlignment="0"/>
    <xf numFmtId="177" fontId="33" fillId="0" borderId="0" applyFill="0" applyBorder="0" applyAlignment="0"/>
    <xf numFmtId="0" fontId="9" fillId="0" borderId="0" applyFill="0" applyBorder="0" applyAlignment="0"/>
    <xf numFmtId="178" fontId="33" fillId="0" borderId="0" applyFill="0" applyBorder="0" applyAlignment="0"/>
    <xf numFmtId="178" fontId="33" fillId="0" borderId="0" applyFill="0" applyBorder="0" applyAlignment="0"/>
    <xf numFmtId="0" fontId="9" fillId="0" borderId="0" applyFill="0" applyBorder="0" applyAlignment="0"/>
    <xf numFmtId="177" fontId="33" fillId="0" borderId="0" applyFill="0" applyBorder="0" applyAlignment="0"/>
    <xf numFmtId="177" fontId="33" fillId="0" borderId="0" applyFill="0" applyBorder="0" applyAlignment="0"/>
    <xf numFmtId="0" fontId="9" fillId="0" borderId="0" applyFill="0" applyBorder="0" applyAlignment="0"/>
    <xf numFmtId="182" fontId="33" fillId="0" borderId="0" applyFill="0" applyBorder="0" applyAlignment="0"/>
    <xf numFmtId="182" fontId="33" fillId="0" borderId="0" applyFill="0" applyBorder="0" applyAlignment="0"/>
    <xf numFmtId="0" fontId="9" fillId="0" borderId="0" applyFill="0" applyBorder="0" applyAlignment="0"/>
    <xf numFmtId="178" fontId="33" fillId="0" borderId="0" applyFill="0" applyBorder="0" applyAlignment="0"/>
    <xf numFmtId="178" fontId="33" fillId="0" borderId="0" applyFill="0" applyBorder="0" applyAlignment="0"/>
    <xf numFmtId="0" fontId="9" fillId="0" borderId="0" applyFill="0" applyBorder="0" applyAlignment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29" borderId="1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9" fillId="0" borderId="0" applyFill="0" applyBorder="0" applyAlignment="0" applyProtection="0"/>
    <xf numFmtId="0" fontId="47" fillId="0" borderId="0"/>
    <xf numFmtId="0" fontId="9" fillId="0" borderId="0">
      <alignment horizontal="left"/>
    </xf>
    <xf numFmtId="0" fontId="4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" fillId="30" borderId="0" applyNumberFormat="0" applyFont="0" applyBorder="0" applyAlignment="0" applyProtection="0">
      <alignment horizontal="center"/>
      <protection locked="0" hidden="1"/>
    </xf>
    <xf numFmtId="3" fontId="9" fillId="0" borderId="0" applyFont="0" applyFill="0" applyBorder="0" applyAlignment="0" applyProtection="0"/>
    <xf numFmtId="2" fontId="33" fillId="0" borderId="0" applyProtection="0"/>
    <xf numFmtId="2" fontId="33" fillId="0" borderId="0" applyProtection="0"/>
    <xf numFmtId="2" fontId="9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8" borderId="0" applyNumberFormat="0" applyBorder="0" applyAlignment="0" applyProtection="0"/>
    <xf numFmtId="0" fontId="9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4" fillId="11" borderId="0" applyNumberFormat="0" applyBorder="0" applyAlignment="0" applyProtection="0"/>
    <xf numFmtId="38" fontId="46" fillId="31" borderId="0" applyNumberFormat="0" applyBorder="0" applyAlignment="0" applyProtection="0"/>
    <xf numFmtId="38" fontId="9" fillId="31" borderId="0" applyNumberFormat="0" applyBorder="0" applyAlignment="0" applyProtection="0"/>
    <xf numFmtId="0" fontId="55" fillId="0" borderId="0">
      <alignment horizontal="left"/>
    </xf>
    <xf numFmtId="0" fontId="55" fillId="32" borderId="11"/>
    <xf numFmtId="0" fontId="55" fillId="32" borderId="11"/>
    <xf numFmtId="0" fontId="9" fillId="32" borderId="11"/>
    <xf numFmtId="0" fontId="55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56" fillId="0" borderId="12" applyNumberFormat="0" applyAlignment="0" applyProtection="0">
      <alignment horizontal="left" vertical="center"/>
    </xf>
    <xf numFmtId="0" fontId="56" fillId="0" borderId="12" applyNumberFormat="0" applyAlignment="0" applyProtection="0">
      <alignment horizontal="left" vertical="center"/>
    </xf>
    <xf numFmtId="0" fontId="9" fillId="0" borderId="12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9" fillId="0" borderId="2">
      <alignment horizontal="left" vertical="center"/>
    </xf>
    <xf numFmtId="0" fontId="9" fillId="0" borderId="2">
      <alignment horizontal="left" vertical="center"/>
    </xf>
    <xf numFmtId="0" fontId="56" fillId="0" borderId="2">
      <alignment horizontal="left" vertical="center"/>
    </xf>
    <xf numFmtId="0" fontId="57" fillId="33" borderId="13">
      <alignment vertical="center" wrapText="1"/>
    </xf>
    <xf numFmtId="0" fontId="58" fillId="0" borderId="14" applyNumberFormat="0" applyFill="0" applyAlignment="0" applyProtection="0"/>
    <xf numFmtId="0" fontId="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9" fillId="0" borderId="16" applyNumberFormat="0" applyFill="0" applyAlignment="0" applyProtection="0"/>
    <xf numFmtId="0" fontId="62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9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7" fillId="33" borderId="13">
      <alignment vertical="center" wrapText="1"/>
    </xf>
    <xf numFmtId="0" fontId="9" fillId="33" borderId="13">
      <alignment vertical="center" wrapText="1"/>
    </xf>
    <xf numFmtId="0" fontId="67" fillId="0" borderId="0" applyProtection="0"/>
    <xf numFmtId="0" fontId="67" fillId="0" borderId="0" applyProtection="0"/>
    <xf numFmtId="0" fontId="9" fillId="0" borderId="0" applyProtection="0"/>
    <xf numFmtId="0" fontId="68" fillId="0" borderId="0" applyProtection="0"/>
    <xf numFmtId="0" fontId="68" fillId="0" borderId="0" applyProtection="0"/>
    <xf numFmtId="0" fontId="9" fillId="0" borderId="0" applyProtection="0"/>
    <xf numFmtId="0" fontId="9" fillId="0" borderId="0" applyNumberFormat="0" applyBorder="0"/>
    <xf numFmtId="0" fontId="9" fillId="0" borderId="0" applyNumberFormat="0" applyAlignment="0">
      <alignment horizontal="left"/>
    </xf>
    <xf numFmtId="10" fontId="46" fillId="34" borderId="10" applyNumberFormat="0" applyBorder="0" applyAlignment="0" applyProtection="0"/>
    <xf numFmtId="10" fontId="9" fillId="34" borderId="10" applyNumberFormat="0" applyBorder="0" applyAlignment="0" applyProtection="0"/>
    <xf numFmtId="0" fontId="9" fillId="10" borderId="8" applyNumberFormat="0" applyAlignment="0" applyProtection="0"/>
    <xf numFmtId="0" fontId="9" fillId="10" borderId="8" applyNumberFormat="0" applyAlignment="0" applyProtection="0"/>
    <xf numFmtId="0" fontId="9" fillId="10" borderId="8" applyNumberFormat="0" applyAlignment="0" applyProtection="0"/>
    <xf numFmtId="0" fontId="9" fillId="10" borderId="8" applyNumberFormat="0" applyAlignment="0" applyProtection="0"/>
    <xf numFmtId="0" fontId="9" fillId="10" borderId="8" applyNumberFormat="0" applyAlignment="0" applyProtection="0"/>
    <xf numFmtId="0" fontId="9" fillId="10" borderId="8" applyNumberFormat="0" applyAlignment="0" applyProtection="0"/>
    <xf numFmtId="0" fontId="9" fillId="10" borderId="8" applyNumberFormat="0" applyAlignment="0" applyProtection="0"/>
    <xf numFmtId="0" fontId="9" fillId="0" borderId="0" applyFill="0" applyBorder="0" applyProtection="0"/>
    <xf numFmtId="0" fontId="9" fillId="0" borderId="0" applyFill="0" applyBorder="0" applyProtection="0"/>
    <xf numFmtId="0" fontId="9" fillId="0" borderId="0" applyFill="0" applyBorder="0" applyProtection="0"/>
    <xf numFmtId="0" fontId="69" fillId="10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70" fillId="13" borderId="8" applyNumberFormat="0" applyAlignment="0" applyProtection="0"/>
    <xf numFmtId="0" fontId="69" fillId="10" borderId="8" applyNumberFormat="0" applyAlignment="0" applyProtection="0"/>
    <xf numFmtId="0" fontId="70" fillId="13" borderId="8" applyNumberFormat="0" applyAlignment="0" applyProtection="0"/>
    <xf numFmtId="0" fontId="69" fillId="10" borderId="8" applyNumberFormat="0" applyAlignment="0" applyProtection="0"/>
    <xf numFmtId="0" fontId="69" fillId="10" borderId="8" applyNumberFormat="0" applyAlignment="0" applyProtection="0"/>
    <xf numFmtId="0" fontId="69" fillId="10" borderId="8" applyNumberFormat="0" applyAlignment="0" applyProtection="0"/>
    <xf numFmtId="0" fontId="69" fillId="10" borderId="8" applyNumberFormat="0" applyAlignment="0" applyProtection="0"/>
    <xf numFmtId="0" fontId="69" fillId="10" borderId="8" applyNumberFormat="0" applyAlignment="0" applyProtection="0"/>
    <xf numFmtId="0" fontId="69" fillId="10" borderId="8" applyNumberFormat="0" applyAlignment="0" applyProtection="0"/>
    <xf numFmtId="177" fontId="33" fillId="0" borderId="0" applyFill="0" applyBorder="0" applyAlignment="0"/>
    <xf numFmtId="177" fontId="33" fillId="0" borderId="0" applyFill="0" applyBorder="0" applyAlignment="0"/>
    <xf numFmtId="0" fontId="9" fillId="0" borderId="0" applyFill="0" applyBorder="0" applyAlignment="0"/>
    <xf numFmtId="178" fontId="33" fillId="0" borderId="0" applyFill="0" applyBorder="0" applyAlignment="0"/>
    <xf numFmtId="178" fontId="33" fillId="0" borderId="0" applyFill="0" applyBorder="0" applyAlignment="0"/>
    <xf numFmtId="0" fontId="9" fillId="0" borderId="0" applyFill="0" applyBorder="0" applyAlignment="0"/>
    <xf numFmtId="177" fontId="33" fillId="0" borderId="0" applyFill="0" applyBorder="0" applyAlignment="0"/>
    <xf numFmtId="177" fontId="33" fillId="0" borderId="0" applyFill="0" applyBorder="0" applyAlignment="0"/>
    <xf numFmtId="0" fontId="9" fillId="0" borderId="0" applyFill="0" applyBorder="0" applyAlignment="0"/>
    <xf numFmtId="182" fontId="33" fillId="0" borderId="0" applyFill="0" applyBorder="0" applyAlignment="0"/>
    <xf numFmtId="182" fontId="33" fillId="0" borderId="0" applyFill="0" applyBorder="0" applyAlignment="0"/>
    <xf numFmtId="0" fontId="9" fillId="0" borderId="0" applyFill="0" applyBorder="0" applyAlignment="0"/>
    <xf numFmtId="178" fontId="33" fillId="0" borderId="0" applyFill="0" applyBorder="0" applyAlignment="0"/>
    <xf numFmtId="178" fontId="33" fillId="0" borderId="0" applyFill="0" applyBorder="0" applyAlignment="0"/>
    <xf numFmtId="0" fontId="9" fillId="0" borderId="0" applyFill="0" applyBorder="0" applyAlignment="0"/>
    <xf numFmtId="0" fontId="71" fillId="0" borderId="20" applyNumberFormat="0" applyFill="0" applyAlignment="0" applyProtection="0"/>
    <xf numFmtId="0" fontId="9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195" fontId="9" fillId="0" borderId="22" applyNumberFormat="0" applyFill="0" applyBorder="0" applyAlignment="0" applyProtection="0">
      <alignment horizontal="center"/>
    </xf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0" fontId="75" fillId="0" borderId="23"/>
    <xf numFmtId="0" fontId="75" fillId="0" borderId="23"/>
    <xf numFmtId="0" fontId="9" fillId="0" borderId="23"/>
    <xf numFmtId="200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6" fillId="13" borderId="0" applyNumberFormat="0" applyBorder="0" applyAlignment="0" applyProtection="0"/>
    <xf numFmtId="0" fontId="9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13" borderId="0" applyNumberFormat="0" applyBorder="0" applyAlignment="0" applyProtection="0"/>
    <xf numFmtId="37" fontId="79" fillId="0" borderId="0"/>
    <xf numFmtId="37" fontId="9" fillId="0" borderId="0"/>
    <xf numFmtId="204" fontId="80" fillId="0" borderId="0"/>
    <xf numFmtId="0" fontId="9" fillId="0" borderId="0"/>
    <xf numFmtId="204" fontId="80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6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0" fontId="9" fillId="0" borderId="0"/>
    <xf numFmtId="0" fontId="27" fillId="7" borderId="24" applyNumberFormat="0" applyFont="0" applyAlignment="0" applyProtection="0"/>
    <xf numFmtId="0" fontId="9" fillId="7" borderId="24" applyNumberFormat="0" applyFont="0" applyAlignment="0" applyProtection="0"/>
    <xf numFmtId="0" fontId="9" fillId="7" borderId="24" applyNumberFormat="0" applyFont="0" applyAlignment="0" applyProtection="0"/>
    <xf numFmtId="0" fontId="4" fillId="7" borderId="24" applyNumberFormat="0" applyFont="0" applyAlignment="0" applyProtection="0"/>
    <xf numFmtId="0" fontId="81" fillId="26" borderId="25" applyNumberFormat="0" applyAlignment="0" applyProtection="0"/>
    <xf numFmtId="0" fontId="9" fillId="26" borderId="25" applyNumberFormat="0" applyAlignment="0" applyProtection="0"/>
    <xf numFmtId="0" fontId="82" fillId="26" borderId="25" applyNumberFormat="0" applyAlignment="0" applyProtection="0"/>
    <xf numFmtId="0" fontId="82" fillId="26" borderId="25" applyNumberFormat="0" applyAlignment="0" applyProtection="0"/>
    <xf numFmtId="0" fontId="83" fillId="27" borderId="25" applyNumberFormat="0" applyAlignment="0" applyProtection="0"/>
    <xf numFmtId="205" fontId="9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206" fontId="84" fillId="0" borderId="0" applyFont="0" applyFill="0" applyBorder="0" applyAlignment="0" applyProtection="0"/>
    <xf numFmtId="206" fontId="84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46" fillId="31" borderId="10"/>
    <xf numFmtId="177" fontId="33" fillId="0" borderId="0" applyFill="0" applyBorder="0" applyAlignment="0"/>
    <xf numFmtId="177" fontId="33" fillId="0" borderId="0" applyFill="0" applyBorder="0" applyAlignment="0"/>
    <xf numFmtId="0" fontId="9" fillId="0" borderId="0" applyFill="0" applyBorder="0" applyAlignment="0"/>
    <xf numFmtId="178" fontId="33" fillId="0" borderId="0" applyFill="0" applyBorder="0" applyAlignment="0"/>
    <xf numFmtId="178" fontId="33" fillId="0" borderId="0" applyFill="0" applyBorder="0" applyAlignment="0"/>
    <xf numFmtId="0" fontId="9" fillId="0" borderId="0" applyFill="0" applyBorder="0" applyAlignment="0"/>
    <xf numFmtId="177" fontId="33" fillId="0" borderId="0" applyFill="0" applyBorder="0" applyAlignment="0"/>
    <xf numFmtId="177" fontId="33" fillId="0" borderId="0" applyFill="0" applyBorder="0" applyAlignment="0"/>
    <xf numFmtId="0" fontId="9" fillId="0" borderId="0" applyFill="0" applyBorder="0" applyAlignment="0"/>
    <xf numFmtId="182" fontId="33" fillId="0" borderId="0" applyFill="0" applyBorder="0" applyAlignment="0"/>
    <xf numFmtId="182" fontId="33" fillId="0" borderId="0" applyFill="0" applyBorder="0" applyAlignment="0"/>
    <xf numFmtId="0" fontId="9" fillId="0" borderId="0" applyFill="0" applyBorder="0" applyAlignment="0"/>
    <xf numFmtId="178" fontId="33" fillId="0" borderId="0" applyFill="0" applyBorder="0" applyAlignment="0"/>
    <xf numFmtId="178" fontId="33" fillId="0" borderId="0" applyFill="0" applyBorder="0" applyAlignment="0"/>
    <xf numFmtId="0" fontId="9" fillId="0" borderId="0" applyFill="0" applyBorder="0" applyAlignment="0"/>
    <xf numFmtId="0" fontId="9" fillId="0" borderId="0">
      <alignment horizontal="left"/>
    </xf>
    <xf numFmtId="37" fontId="9" fillId="0" borderId="0" applyFont="0" applyFill="0" applyBorder="0" applyAlignment="0" applyProtection="0"/>
    <xf numFmtId="0" fontId="41" fillId="0" borderId="0"/>
    <xf numFmtId="207" fontId="9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9" fillId="0" borderId="10">
      <alignment horizontal="center" vertical="center"/>
    </xf>
    <xf numFmtId="0" fontId="9" fillId="0" borderId="26" applyBorder="0">
      <alignment vertical="top"/>
      <protection locked="0"/>
    </xf>
    <xf numFmtId="209" fontId="9" fillId="0" borderId="10">
      <alignment horizontal="center" vertical="center"/>
    </xf>
    <xf numFmtId="0" fontId="9" fillId="0" borderId="26" applyBorder="0">
      <alignment vertical="top"/>
      <protection locked="0"/>
    </xf>
    <xf numFmtId="0" fontId="9" fillId="0" borderId="10">
      <alignment horizontal="center" vertical="center"/>
    </xf>
    <xf numFmtId="0" fontId="9" fillId="0" borderId="26" applyBorder="0">
      <alignment vertical="top"/>
      <protection locked="0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1" fontId="9" fillId="0" borderId="22" applyNumberFormat="0" applyFill="0" applyAlignment="0" applyProtection="0">
      <alignment horizontal="center" vertical="center"/>
    </xf>
    <xf numFmtId="3" fontId="9" fillId="0" borderId="0" applyFill="0" applyBorder="0" applyProtection="0"/>
    <xf numFmtId="210" fontId="9" fillId="0" borderId="0"/>
    <xf numFmtId="210" fontId="9" fillId="0" borderId="0"/>
    <xf numFmtId="211" fontId="9" fillId="0" borderId="0"/>
    <xf numFmtId="0" fontId="41" fillId="0" borderId="0"/>
    <xf numFmtId="0" fontId="9" fillId="0" borderId="0"/>
    <xf numFmtId="0" fontId="9" fillId="0" borderId="0"/>
    <xf numFmtId="3" fontId="9" fillId="0" borderId="0" applyNumberFormat="0" applyAlignment="0">
      <alignment horizontal="right"/>
    </xf>
    <xf numFmtId="0" fontId="75" fillId="0" borderId="0"/>
    <xf numFmtId="0" fontId="75" fillId="0" borderId="0"/>
    <xf numFmtId="0" fontId="9" fillId="0" borderId="0"/>
    <xf numFmtId="195" fontId="9" fillId="0" borderId="22" applyNumberFormat="0" applyFill="0" applyBorder="0" applyAlignment="0" applyProtection="0">
      <alignment horizontal="center"/>
    </xf>
    <xf numFmtId="3" fontId="9" fillId="0" borderId="10" applyNumberFormat="0" applyFont="0" applyFill="0" applyAlignment="0" applyProtection="0">
      <alignment vertical="center"/>
    </xf>
    <xf numFmtId="0" fontId="9" fillId="0" borderId="0"/>
    <xf numFmtId="49" fontId="27" fillId="0" borderId="0" applyFill="0" applyBorder="0" applyAlignment="0"/>
    <xf numFmtId="49" fontId="27" fillId="0" borderId="0" applyFill="0" applyBorder="0" applyAlignment="0"/>
    <xf numFmtId="49" fontId="9" fillId="0" borderId="0" applyFill="0" applyBorder="0" applyAlignment="0"/>
    <xf numFmtId="212" fontId="33" fillId="0" borderId="0" applyFill="0" applyBorder="0" applyAlignment="0"/>
    <xf numFmtId="212" fontId="33" fillId="0" borderId="0" applyFill="0" applyBorder="0" applyAlignment="0"/>
    <xf numFmtId="0" fontId="9" fillId="0" borderId="0" applyFill="0" applyBorder="0" applyAlignment="0"/>
    <xf numFmtId="203" fontId="33" fillId="0" borderId="0" applyFill="0" applyBorder="0" applyAlignment="0"/>
    <xf numFmtId="203" fontId="33" fillId="0" borderId="0" applyFill="0" applyBorder="0" applyAlignment="0"/>
    <xf numFmtId="0" fontId="9" fillId="0" borderId="0" applyFill="0" applyBorder="0" applyAlignment="0"/>
    <xf numFmtId="0" fontId="36" fillId="0" borderId="0" applyFill="0" applyBorder="0" applyProtection="0">
      <alignment horizontal="left" vertical="top"/>
    </xf>
    <xf numFmtId="40" fontId="85" fillId="0" borderId="0"/>
    <xf numFmtId="40" fontId="85" fillId="0" borderId="0"/>
    <xf numFmtId="40" fontId="9" fillId="0" borderId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7" fillId="0" borderId="0">
      <alignment vertical="center"/>
    </xf>
    <xf numFmtId="0" fontId="88" fillId="0" borderId="27" applyNumberFormat="0" applyFill="0" applyAlignment="0" applyProtection="0"/>
    <xf numFmtId="3" fontId="9" fillId="0" borderId="28">
      <alignment horizontal="center"/>
    </xf>
    <xf numFmtId="3" fontId="89" fillId="0" borderId="28">
      <alignment horizontal="center"/>
    </xf>
    <xf numFmtId="3" fontId="89" fillId="0" borderId="28">
      <alignment horizontal="center"/>
    </xf>
    <xf numFmtId="0" fontId="90" fillId="0" borderId="29" applyNumberFormat="0" applyFill="0" applyAlignment="0" applyProtection="0"/>
    <xf numFmtId="40" fontId="74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5" fontId="33" fillId="0" borderId="0" applyFont="0" applyFill="0" applyBorder="0" applyAlignment="0" applyProtection="0"/>
    <xf numFmtId="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3" fillId="0" borderId="30"/>
    <xf numFmtId="0" fontId="93" fillId="0" borderId="30"/>
    <xf numFmtId="0" fontId="9" fillId="0" borderId="30"/>
    <xf numFmtId="207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28" borderId="9" applyNumberFormat="0" applyAlignment="0" applyProtection="0"/>
    <xf numFmtId="0" fontId="9" fillId="0" borderId="20" applyNumberFormat="0" applyFill="0" applyAlignment="0" applyProtection="0"/>
    <xf numFmtId="191" fontId="42" fillId="0" borderId="0" applyFont="0" applyFill="0" applyBorder="0" applyAlignment="0" applyProtection="0"/>
    <xf numFmtId="0" fontId="9" fillId="6" borderId="0" applyNumberFormat="0" applyBorder="0" applyAlignment="0" applyProtection="0"/>
    <xf numFmtId="0" fontId="9" fillId="26" borderId="25" applyNumberFormat="0" applyAlignment="0" applyProtection="0"/>
    <xf numFmtId="0" fontId="9" fillId="26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95" fillId="0" borderId="0" applyFont="0" applyFill="0" applyBorder="0" applyAlignment="0" applyProtection="0"/>
    <xf numFmtId="0" fontId="9" fillId="8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9" fillId="0" borderId="0"/>
    <xf numFmtId="0" fontId="27" fillId="0" borderId="0"/>
    <xf numFmtId="0" fontId="9" fillId="10" borderId="8" applyNumberFormat="0" applyAlignment="0" applyProtection="0"/>
    <xf numFmtId="0" fontId="9" fillId="13" borderId="0" applyNumberFormat="0" applyBorder="0" applyAlignment="0" applyProtection="0"/>
    <xf numFmtId="0" fontId="9" fillId="0" borderId="27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" fillId="0" borderId="0"/>
    <xf numFmtId="0" fontId="98" fillId="0" borderId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6" borderId="0" applyNumberFormat="0" applyBorder="0" applyAlignment="0" applyProtection="0"/>
    <xf numFmtId="0" fontId="9" fillId="7" borderId="24" applyNumberFormat="0" applyFont="0" applyAlignment="0" applyProtection="0"/>
    <xf numFmtId="0" fontId="9" fillId="0" borderId="14" applyNumberFormat="0" applyFill="0" applyAlignment="0" applyProtection="0"/>
    <xf numFmtId="0" fontId="9" fillId="0" borderId="16" applyNumberFormat="0" applyFill="0" applyAlignment="0" applyProtection="0"/>
    <xf numFmtId="0" fontId="9" fillId="0" borderId="18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07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9" fillId="0" borderId="0"/>
    <xf numFmtId="0" fontId="20" fillId="0" borderId="0"/>
    <xf numFmtId="41" fontId="9" fillId="0" borderId="0" applyFont="0" applyFill="0" applyBorder="0" applyAlignment="0" applyProtection="0"/>
    <xf numFmtId="0" fontId="9" fillId="0" borderId="0"/>
    <xf numFmtId="38" fontId="100" fillId="0" borderId="31" applyNumberFormat="0" applyBorder="0" applyAlignment="0"/>
    <xf numFmtId="0" fontId="9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186" fontId="41" fillId="0" borderId="33" applyFill="0" applyProtection="0"/>
    <xf numFmtId="189" fontId="41" fillId="0" borderId="33" applyFill="0" applyProtection="0"/>
    <xf numFmtId="0" fontId="56" fillId="0" borderId="32">
      <alignment horizontal="left" vertical="center"/>
    </xf>
    <xf numFmtId="0" fontId="56" fillId="0" borderId="32">
      <alignment horizontal="left" vertical="center"/>
    </xf>
    <xf numFmtId="0" fontId="9" fillId="0" borderId="32">
      <alignment horizontal="left" vertical="center"/>
    </xf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0" fontId="104" fillId="3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05" fillId="0" borderId="0"/>
    <xf numFmtId="164" fontId="2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" fontId="43" fillId="0" borderId="0" applyFont="0" applyFill="0" applyBorder="0" applyAlignment="0" applyProtection="0"/>
    <xf numFmtId="4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9" fillId="0" borderId="0"/>
    <xf numFmtId="0" fontId="106" fillId="0" borderId="0">
      <alignment vertical="center"/>
    </xf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07" fillId="0" borderId="0"/>
    <xf numFmtId="0" fontId="4" fillId="0" borderId="0"/>
    <xf numFmtId="164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" fillId="0" borderId="0"/>
    <xf numFmtId="0" fontId="9" fillId="0" borderId="0"/>
    <xf numFmtId="0" fontId="106" fillId="0" borderId="0">
      <alignment vertical="center"/>
    </xf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1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09" fillId="0" borderId="0" applyFont="0" applyFill="0" applyBorder="0" applyAlignment="0" applyProtection="0"/>
    <xf numFmtId="0" fontId="104" fillId="36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8" fillId="0" borderId="0"/>
    <xf numFmtId="9" fontId="1" fillId="0" borderId="0" applyFont="0" applyFill="0" applyBorder="0" applyAlignment="0" applyProtection="0"/>
    <xf numFmtId="0" fontId="1" fillId="0" borderId="0"/>
    <xf numFmtId="0" fontId="109" fillId="0" borderId="0"/>
    <xf numFmtId="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0" fillId="0" borderId="0"/>
    <xf numFmtId="0" fontId="18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0" fontId="101" fillId="3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0" fontId="7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0" fontId="111" fillId="0" borderId="0"/>
    <xf numFmtId="0" fontId="112" fillId="0" borderId="0">
      <alignment horizontal="center"/>
      <protection locked="0"/>
    </xf>
    <xf numFmtId="40" fontId="11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90" fillId="3" borderId="0"/>
    <xf numFmtId="43" fontId="1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2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7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" fillId="0" borderId="0"/>
    <xf numFmtId="0" fontId="113" fillId="0" borderId="0" applyNumberFormat="0" applyFill="0" applyBorder="0" applyAlignment="0" applyProtection="0"/>
    <xf numFmtId="0" fontId="114" fillId="0" borderId="34" applyNumberFormat="0" applyFill="0" applyAlignment="0" applyProtection="0"/>
    <xf numFmtId="0" fontId="115" fillId="0" borderId="35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37" borderId="0" applyNumberFormat="0" applyBorder="0" applyAlignment="0" applyProtection="0"/>
    <xf numFmtId="0" fontId="118" fillId="38" borderId="0" applyNumberFormat="0" applyBorder="0" applyAlignment="0" applyProtection="0"/>
    <xf numFmtId="0" fontId="119" fillId="39" borderId="37" applyNumberFormat="0" applyAlignment="0" applyProtection="0"/>
    <xf numFmtId="0" fontId="120" fillId="40" borderId="38" applyNumberFormat="0" applyAlignment="0" applyProtection="0"/>
    <xf numFmtId="0" fontId="121" fillId="40" borderId="37" applyNumberFormat="0" applyAlignment="0" applyProtection="0"/>
    <xf numFmtId="0" fontId="122" fillId="0" borderId="39" applyNumberFormat="0" applyFill="0" applyAlignment="0" applyProtection="0"/>
    <xf numFmtId="0" fontId="123" fillId="41" borderId="40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42" applyNumberFormat="0" applyFill="0" applyAlignment="0" applyProtection="0"/>
    <xf numFmtId="0" fontId="127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127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127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127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127" fillId="59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127" fillId="63" borderId="0" applyNumberFormat="0" applyBorder="0" applyAlignment="0" applyProtection="0"/>
    <xf numFmtId="0" fontId="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0" borderId="0"/>
    <xf numFmtId="0" fontId="128" fillId="36" borderId="0" applyNumberFormat="0" applyBorder="0" applyAlignment="0" applyProtection="0"/>
    <xf numFmtId="0" fontId="6" fillId="42" borderId="41" applyNumberFormat="0" applyFont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25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2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7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0" borderId="0"/>
    <xf numFmtId="0" fontId="6" fillId="42" borderId="41" applyNumberFormat="0" applyFont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9" fillId="0" borderId="0"/>
    <xf numFmtId="164" fontId="129" fillId="0" borderId="0" applyFont="0" applyFill="0" applyBorder="0" applyAlignment="0" applyProtection="0"/>
    <xf numFmtId="0" fontId="130" fillId="0" borderId="0"/>
    <xf numFmtId="0" fontId="9" fillId="0" borderId="0"/>
    <xf numFmtId="0" fontId="6" fillId="0" borderId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25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2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7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0" borderId="0"/>
    <xf numFmtId="0" fontId="6" fillId="42" borderId="41" applyNumberFormat="0" applyFont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25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2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7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0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207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0" borderId="0"/>
    <xf numFmtId="0" fontId="6" fillId="42" borderId="41" applyNumberFormat="0" applyFont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1" fillId="0" borderId="0"/>
    <xf numFmtId="164" fontId="131" fillId="0" borderId="0" applyFont="0" applyFill="0" applyBorder="0" applyAlignment="0" applyProtection="0"/>
    <xf numFmtId="0" fontId="6" fillId="0" borderId="0"/>
    <xf numFmtId="0" fontId="131" fillId="0" borderId="0"/>
    <xf numFmtId="164" fontId="1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219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32" fillId="0" borderId="0"/>
    <xf numFmtId="164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2" fillId="0" borderId="0"/>
    <xf numFmtId="164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35" fillId="0" borderId="0" applyFont="0" applyFill="0" applyBorder="0" applyAlignment="0" applyProtection="0">
      <alignment vertical="center"/>
    </xf>
    <xf numFmtId="9" fontId="135" fillId="0" borderId="0" applyFont="0" applyFill="0" applyBorder="0" applyAlignment="0" applyProtection="0">
      <alignment vertical="center"/>
    </xf>
    <xf numFmtId="0" fontId="26" fillId="0" borderId="0"/>
    <xf numFmtId="0" fontId="6" fillId="0" borderId="0"/>
    <xf numFmtId="164" fontId="6" fillId="0" borderId="0" applyFont="0" applyFill="0" applyBorder="0" applyAlignment="0" applyProtection="0"/>
    <xf numFmtId="218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" fillId="0" borderId="0"/>
    <xf numFmtId="9" fontId="131" fillId="0" borderId="0" applyFont="0" applyFill="0" applyBorder="0" applyAlignment="0" applyProtection="0"/>
    <xf numFmtId="164" fontId="131" fillId="0" borderId="0" applyFont="0" applyFill="0" applyBorder="0" applyAlignment="0" applyProtection="0"/>
    <xf numFmtId="0" fontId="131" fillId="0" borderId="0"/>
    <xf numFmtId="0" fontId="102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220" fontId="6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31" fillId="0" borderId="0"/>
    <xf numFmtId="164" fontId="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3" fillId="0" borderId="0"/>
    <xf numFmtId="9" fontId="26" fillId="0" borderId="0" applyFont="0" applyFill="0" applyBorder="0" applyAlignment="0" applyProtection="0"/>
    <xf numFmtId="0" fontId="131" fillId="0" borderId="0"/>
    <xf numFmtId="164" fontId="13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8" fillId="2" borderId="1" xfId="4" applyNumberFormat="1" applyFont="1" applyFill="1" applyBorder="1" applyAlignment="1">
      <alignment horizontal="center"/>
    </xf>
    <xf numFmtId="0" fontId="8" fillId="2" borderId="0" xfId="4" applyNumberFormat="1" applyFont="1" applyFill="1" applyAlignment="1">
      <alignment horizontal="right"/>
    </xf>
    <xf numFmtId="0" fontId="8" fillId="2" borderId="0" xfId="2" applyFont="1" applyFill="1" applyAlignment="1">
      <alignment horizontal="center"/>
    </xf>
    <xf numFmtId="0" fontId="8" fillId="2" borderId="0" xfId="2" applyFont="1" applyFill="1"/>
    <xf numFmtId="0" fontId="10" fillId="2" borderId="0" xfId="2" applyFont="1" applyFill="1"/>
    <xf numFmtId="0" fontId="8" fillId="2" borderId="0" xfId="5" applyFont="1" applyFill="1"/>
    <xf numFmtId="41" fontId="8" fillId="2" borderId="0" xfId="2" applyNumberFormat="1" applyFont="1" applyFill="1"/>
    <xf numFmtId="0" fontId="8" fillId="2" borderId="1" xfId="2" applyFont="1" applyFill="1" applyBorder="1" applyAlignment="1">
      <alignment horizontal="center"/>
    </xf>
    <xf numFmtId="41" fontId="8" fillId="2" borderId="5" xfId="2" applyNumberFormat="1" applyFont="1" applyFill="1" applyBorder="1"/>
    <xf numFmtId="41" fontId="14" fillId="2" borderId="0" xfId="2" applyNumberFormat="1" applyFont="1" applyFill="1"/>
    <xf numFmtId="0" fontId="12" fillId="2" borderId="0" xfId="2" applyFont="1" applyFill="1"/>
    <xf numFmtId="0" fontId="15" fillId="2" borderId="0" xfId="2" applyFont="1" applyFill="1"/>
    <xf numFmtId="0" fontId="15" fillId="2" borderId="0" xfId="2" applyFont="1" applyFill="1" applyAlignment="1">
      <alignment horizontal="center"/>
    </xf>
    <xf numFmtId="0" fontId="8" fillId="2" borderId="0" xfId="2" applyFont="1" applyFill="1" applyAlignment="1">
      <alignment horizontal="center" wrapText="1"/>
    </xf>
    <xf numFmtId="0" fontId="8" fillId="2" borderId="2" xfId="2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41" fontId="8" fillId="2" borderId="1" xfId="2" applyNumberFormat="1" applyFont="1" applyFill="1" applyBorder="1"/>
    <xf numFmtId="41" fontId="8" fillId="2" borderId="3" xfId="2" applyNumberFormat="1" applyFont="1" applyFill="1" applyBorder="1"/>
    <xf numFmtId="0" fontId="8" fillId="2" borderId="0" xfId="2" applyFont="1" applyFill="1" applyAlignment="1">
      <alignment horizontal="right"/>
    </xf>
    <xf numFmtId="0" fontId="8" fillId="0" borderId="0" xfId="2" applyFont="1"/>
    <xf numFmtId="0" fontId="8" fillId="0" borderId="0" xfId="4" applyNumberFormat="1" applyFont="1" applyFill="1" applyAlignment="1">
      <alignment horizontal="right"/>
    </xf>
    <xf numFmtId="0" fontId="10" fillId="0" borderId="0" xfId="2" applyFont="1"/>
    <xf numFmtId="0" fontId="8" fillId="0" borderId="0" xfId="4" applyNumberFormat="1" applyFont="1" applyFill="1" applyBorder="1" applyAlignment="1"/>
    <xf numFmtId="0" fontId="8" fillId="0" borderId="0" xfId="4" applyNumberFormat="1" applyFont="1" applyFill="1" applyBorder="1" applyAlignment="1">
      <alignment horizontal="right"/>
    </xf>
    <xf numFmtId="0" fontId="8" fillId="0" borderId="0" xfId="1" applyNumberFormat="1" applyFont="1" applyFill="1" applyAlignment="1"/>
    <xf numFmtId="0" fontId="8" fillId="0" borderId="0" xfId="4" applyNumberFormat="1" applyFont="1" applyFill="1" applyAlignment="1"/>
    <xf numFmtId="0" fontId="11" fillId="0" borderId="0" xfId="2" applyFont="1" applyAlignment="1">
      <alignment horizontal="center"/>
    </xf>
    <xf numFmtId="0" fontId="11" fillId="0" borderId="0" xfId="4" applyNumberFormat="1" applyFont="1" applyFill="1" applyBorder="1" applyAlignment="1">
      <alignment horizontal="center"/>
    </xf>
    <xf numFmtId="0" fontId="12" fillId="0" borderId="0" xfId="2" applyFont="1"/>
    <xf numFmtId="0" fontId="13" fillId="0" borderId="0" xfId="2" applyFont="1" applyAlignment="1">
      <alignment horizontal="center"/>
    </xf>
    <xf numFmtId="41" fontId="8" fillId="0" borderId="0" xfId="4" applyNumberFormat="1" applyFont="1" applyFill="1" applyBorder="1" applyAlignment="1"/>
    <xf numFmtId="41" fontId="8" fillId="0" borderId="0" xfId="2" applyNumberFormat="1" applyFont="1"/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/>
    <xf numFmtId="41" fontId="8" fillId="0" borderId="1" xfId="1" applyNumberFormat="1" applyFont="1" applyFill="1" applyBorder="1" applyAlignment="1"/>
    <xf numFmtId="41" fontId="8" fillId="0" borderId="2" xfId="1" applyNumberFormat="1" applyFont="1" applyFill="1" applyBorder="1" applyAlignment="1"/>
    <xf numFmtId="0" fontId="8" fillId="0" borderId="0" xfId="0" applyFont="1"/>
    <xf numFmtId="41" fontId="8" fillId="0" borderId="4" xfId="1" applyNumberFormat="1" applyFont="1" applyFill="1" applyBorder="1" applyAlignment="1"/>
    <xf numFmtId="0" fontId="8" fillId="0" borderId="0" xfId="2" applyFont="1" applyAlignment="1">
      <alignment horizontal="center"/>
    </xf>
    <xf numFmtId="0" fontId="12" fillId="0" borderId="0" xfId="5" applyFont="1"/>
    <xf numFmtId="0" fontId="8" fillId="0" borderId="0" xfId="5" applyFont="1"/>
    <xf numFmtId="0" fontId="8" fillId="0" borderId="0" xfId="6" applyNumberFormat="1" applyFont="1" applyFill="1" applyAlignment="1"/>
    <xf numFmtId="0" fontId="13" fillId="0" borderId="0" xfId="6" applyNumberFormat="1" applyFont="1" applyFill="1" applyAlignment="1">
      <alignment horizontal="center"/>
    </xf>
    <xf numFmtId="0" fontId="13" fillId="0" borderId="0" xfId="5" applyFont="1" applyAlignment="1">
      <alignment horizontal="center"/>
    </xf>
    <xf numFmtId="41" fontId="8" fillId="0" borderId="5" xfId="1" applyNumberFormat="1" applyFont="1" applyFill="1" applyBorder="1" applyAlignment="1"/>
    <xf numFmtId="41" fontId="8" fillId="0" borderId="0" xfId="1" applyNumberFormat="1" applyFont="1" applyFill="1" applyBorder="1" applyAlignment="1">
      <alignment wrapText="1"/>
    </xf>
    <xf numFmtId="41" fontId="8" fillId="0" borderId="0" xfId="6" applyNumberFormat="1" applyFont="1" applyFill="1" applyBorder="1" applyAlignment="1"/>
    <xf numFmtId="41" fontId="8" fillId="0" borderId="0" xfId="5" applyNumberFormat="1" applyFont="1"/>
    <xf numFmtId="0" fontId="8" fillId="0" borderId="0" xfId="7" applyFont="1" applyAlignment="1">
      <alignment wrapText="1"/>
    </xf>
    <xf numFmtId="0" fontId="13" fillId="0" borderId="0" xfId="5" quotePrefix="1" applyFont="1" applyAlignment="1">
      <alignment horizontal="center"/>
    </xf>
    <xf numFmtId="41" fontId="8" fillId="0" borderId="0" xfId="4" applyNumberFormat="1" applyFont="1" applyFill="1" applyAlignment="1"/>
    <xf numFmtId="0" fontId="8" fillId="0" borderId="0" xfId="7" applyFont="1"/>
    <xf numFmtId="166" fontId="8" fillId="0" borderId="4" xfId="8" applyNumberFormat="1" applyFont="1" applyFill="1" applyBorder="1" applyAlignment="1"/>
    <xf numFmtId="0" fontId="16" fillId="0" borderId="0" xfId="3" applyNumberFormat="1" applyFont="1" applyFill="1" applyAlignment="1"/>
    <xf numFmtId="0" fontId="15" fillId="0" borderId="0" xfId="2" applyFont="1"/>
    <xf numFmtId="0" fontId="15" fillId="0" borderId="0" xfId="4" applyNumberFormat="1" applyFont="1" applyFill="1" applyBorder="1" applyAlignment="1"/>
    <xf numFmtId="0" fontId="15" fillId="0" borderId="0" xfId="4" applyNumberFormat="1" applyFont="1" applyFill="1" applyBorder="1" applyAlignment="1">
      <alignment horizontal="right"/>
    </xf>
    <xf numFmtId="0" fontId="10" fillId="0" borderId="0" xfId="4" applyNumberFormat="1" applyFont="1" applyFill="1" applyBorder="1" applyAlignment="1"/>
    <xf numFmtId="0" fontId="17" fillId="0" borderId="0" xfId="2" applyFont="1" applyAlignment="1">
      <alignment horizontal="center"/>
    </xf>
    <xf numFmtId="0" fontId="15" fillId="0" borderId="1" xfId="2" quotePrefix="1" applyFont="1" applyBorder="1" applyAlignment="1">
      <alignment horizontal="center"/>
    </xf>
    <xf numFmtId="0" fontId="15" fillId="0" borderId="0" xfId="2" applyFont="1" applyAlignment="1">
      <alignment horizontal="center"/>
    </xf>
    <xf numFmtId="41" fontId="15" fillId="0" borderId="0" xfId="1" applyNumberFormat="1" applyFont="1" applyFill="1" applyAlignment="1"/>
    <xf numFmtId="41" fontId="15" fillId="0" borderId="0" xfId="2" applyNumberFormat="1" applyFont="1"/>
    <xf numFmtId="41" fontId="15" fillId="0" borderId="0" xfId="1" applyNumberFormat="1" applyFont="1" applyFill="1" applyBorder="1" applyAlignment="1"/>
    <xf numFmtId="0" fontId="15" fillId="0" borderId="0" xfId="1" applyNumberFormat="1" applyFont="1" applyFill="1" applyAlignment="1"/>
    <xf numFmtId="41" fontId="15" fillId="0" borderId="2" xfId="4" applyNumberFormat="1" applyFont="1" applyFill="1" applyBorder="1" applyAlignment="1"/>
    <xf numFmtId="41" fontId="15" fillId="0" borderId="0" xfId="4" applyNumberFormat="1" applyFont="1" applyFill="1" applyAlignment="1"/>
    <xf numFmtId="41" fontId="15" fillId="0" borderId="2" xfId="1" applyNumberFormat="1" applyFont="1" applyFill="1" applyBorder="1" applyAlignment="1"/>
    <xf numFmtId="41" fontId="15" fillId="0" borderId="4" xfId="1" applyNumberFormat="1" applyFont="1" applyFill="1" applyBorder="1" applyAlignment="1"/>
    <xf numFmtId="0" fontId="15" fillId="0" borderId="0" xfId="4" applyNumberFormat="1" applyFont="1" applyFill="1" applyAlignment="1"/>
    <xf numFmtId="41" fontId="15" fillId="0" borderId="0" xfId="4" applyNumberFormat="1" applyFont="1" applyFill="1" applyBorder="1" applyAlignment="1"/>
    <xf numFmtId="0" fontId="15" fillId="0" borderId="0" xfId="1" applyNumberFormat="1" applyFont="1" applyFill="1" applyBorder="1" applyAlignment="1"/>
    <xf numFmtId="41" fontId="15" fillId="0" borderId="1" xfId="1" applyNumberFormat="1" applyFont="1" applyFill="1" applyBorder="1" applyAlignment="1"/>
    <xf numFmtId="41" fontId="15" fillId="0" borderId="5" xfId="1" applyNumberFormat="1" applyFont="1" applyFill="1" applyBorder="1" applyAlignment="1"/>
    <xf numFmtId="0" fontId="15" fillId="0" borderId="6" xfId="2" applyFont="1" applyBorder="1"/>
    <xf numFmtId="0" fontId="15" fillId="2" borderId="0" xfId="1" applyNumberFormat="1" applyFont="1" applyFill="1" applyAlignment="1"/>
    <xf numFmtId="0" fontId="13" fillId="2" borderId="0" xfId="2" applyFont="1" applyFill="1" applyAlignment="1">
      <alignment horizontal="center"/>
    </xf>
    <xf numFmtId="41" fontId="15" fillId="2" borderId="0" xfId="4" applyNumberFormat="1" applyFont="1" applyFill="1" applyAlignment="1"/>
    <xf numFmtId="41" fontId="15" fillId="2" borderId="0" xfId="2" applyNumberFormat="1" applyFont="1" applyFill="1"/>
    <xf numFmtId="0" fontId="10" fillId="2" borderId="0" xfId="11" applyFont="1" applyFill="1"/>
    <xf numFmtId="0" fontId="8" fillId="2" borderId="0" xfId="4" applyNumberFormat="1" applyFont="1" applyFill="1" applyBorder="1" applyAlignment="1"/>
    <xf numFmtId="0" fontId="8" fillId="2" borderId="0" xfId="11" applyFont="1" applyFill="1"/>
    <xf numFmtId="0" fontId="8" fillId="2" borderId="0" xfId="4" applyNumberFormat="1" applyFont="1" applyFill="1" applyBorder="1" applyAlignment="1">
      <alignment horizontal="right"/>
    </xf>
    <xf numFmtId="0" fontId="11" fillId="2" borderId="3" xfId="4" applyNumberFormat="1" applyFont="1" applyFill="1" applyBorder="1" applyAlignment="1">
      <alignment horizontal="center"/>
    </xf>
    <xf numFmtId="0" fontId="10" fillId="2" borderId="0" xfId="12" applyFont="1" applyFill="1"/>
    <xf numFmtId="0" fontId="8" fillId="2" borderId="0" xfId="13" applyNumberFormat="1" applyFill="1" applyAlignment="1"/>
    <xf numFmtId="41" fontId="8" fillId="2" borderId="0" xfId="11" applyNumberFormat="1" applyFont="1" applyFill="1"/>
    <xf numFmtId="41" fontId="8" fillId="2" borderId="0" xfId="14" applyNumberFormat="1" applyFont="1" applyFill="1" applyAlignment="1"/>
    <xf numFmtId="41" fontId="8" fillId="2" borderId="0" xfId="14" applyNumberFormat="1" applyFont="1" applyFill="1" applyBorder="1" applyAlignment="1"/>
    <xf numFmtId="41" fontId="8" fillId="2" borderId="3" xfId="14" applyNumberFormat="1" applyFont="1" applyFill="1" applyBorder="1" applyAlignment="1"/>
    <xf numFmtId="0" fontId="12" fillId="2" borderId="0" xfId="11" applyFont="1" applyFill="1"/>
    <xf numFmtId="41" fontId="8" fillId="2" borderId="2" xfId="14" applyNumberFormat="1" applyFont="1" applyFill="1" applyBorder="1" applyAlignment="1"/>
    <xf numFmtId="0" fontId="8" fillId="2" borderId="0" xfId="14" applyNumberFormat="1" applyFont="1" applyFill="1" applyBorder="1" applyAlignment="1"/>
    <xf numFmtId="0" fontId="8" fillId="2" borderId="0" xfId="15" applyNumberFormat="1" applyFont="1" applyFill="1" applyBorder="1" applyAlignment="1"/>
    <xf numFmtId="41" fontId="8" fillId="2" borderId="5" xfId="14" applyNumberFormat="1" applyFont="1" applyFill="1" applyBorder="1" applyAlignment="1"/>
    <xf numFmtId="0" fontId="8" fillId="2" borderId="0" xfId="14" applyNumberFormat="1" applyFont="1" applyFill="1" applyAlignment="1"/>
    <xf numFmtId="0" fontId="8" fillId="2" borderId="0" xfId="1" applyNumberFormat="1" applyFont="1" applyFill="1" applyAlignment="1"/>
    <xf numFmtId="41" fontId="8" fillId="0" borderId="0" xfId="14" applyNumberFormat="1" applyFont="1" applyFill="1" applyAlignment="1"/>
    <xf numFmtId="0" fontId="8" fillId="0" borderId="0" xfId="4" applyNumberFormat="1" applyFont="1" applyFill="1" applyAlignment="1">
      <alignment horizontal="center"/>
    </xf>
    <xf numFmtId="41" fontId="0" fillId="0" borderId="0" xfId="0" applyNumberFormat="1"/>
    <xf numFmtId="41" fontId="0" fillId="35" borderId="0" xfId="0" applyNumberFormat="1" applyFill="1"/>
    <xf numFmtId="221" fontId="8" fillId="2" borderId="0" xfId="14" applyNumberFormat="1" applyFont="1" applyFill="1"/>
    <xf numFmtId="41" fontId="8" fillId="0" borderId="0" xfId="14" applyNumberFormat="1" applyFont="1" applyFill="1" applyBorder="1" applyAlignment="1"/>
    <xf numFmtId="0" fontId="8" fillId="0" borderId="0" xfId="4" applyNumberFormat="1" applyFont="1" applyFill="1" applyBorder="1" applyAlignment="1">
      <alignment horizontal="center"/>
    </xf>
    <xf numFmtId="166" fontId="8" fillId="0" borderId="0" xfId="8" applyNumberFormat="1" applyFont="1" applyFill="1" applyBorder="1" applyAlignment="1"/>
    <xf numFmtId="41" fontId="8" fillId="0" borderId="1" xfId="14" applyNumberFormat="1" applyFont="1" applyFill="1" applyBorder="1" applyAlignment="1"/>
    <xf numFmtId="41" fontId="8" fillId="0" borderId="33" xfId="1" applyNumberFormat="1" applyFont="1" applyFill="1" applyBorder="1" applyAlignment="1"/>
    <xf numFmtId="0" fontId="10" fillId="0" borderId="1" xfId="4" applyNumberFormat="1" applyFont="1" applyFill="1" applyBorder="1" applyAlignment="1">
      <alignment horizontal="center"/>
    </xf>
    <xf numFmtId="0" fontId="12" fillId="0" borderId="0" xfId="2" applyFont="1"/>
    <xf numFmtId="0" fontId="8" fillId="2" borderId="0" xfId="2" applyFont="1" applyFill="1" applyAlignment="1">
      <alignment horizontal="center"/>
    </xf>
    <xf numFmtId="0" fontId="15" fillId="2" borderId="2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0" fontId="10" fillId="2" borderId="1" xfId="4" applyNumberFormat="1" applyFont="1" applyFill="1" applyBorder="1" applyAlignment="1">
      <alignment horizontal="center"/>
    </xf>
  </cellXfs>
  <cellStyles count="4291">
    <cellStyle name="_x000a_shell=progma" xfId="32" xr:uid="{AC4B9249-2C77-4FA5-86ED-BDD9EF1031E0}"/>
    <cellStyle name="%" xfId="33" xr:uid="{DF557361-6BF9-4F55-9994-A0707380FCBE}"/>
    <cellStyle name="??" xfId="34" xr:uid="{2874F279-2DE0-4D9E-94BD-FF58F815245D}"/>
    <cellStyle name="?? - Style1" xfId="35" xr:uid="{3393E426-EC94-4434-AABF-B541EFE6AC52}"/>
    <cellStyle name="?? - Style1 2" xfId="36" xr:uid="{114DDADC-F9CC-4EF0-98BB-2100F71035B8}"/>
    <cellStyle name="?? - Style1 3" xfId="37" xr:uid="{79860120-8433-4527-B181-91064DAC755A}"/>
    <cellStyle name="?? [0] - Style2" xfId="38" xr:uid="{C46FA6B8-E6E0-4694-BF57-EAB5AD558119}"/>
    <cellStyle name="?? [0] - Style2 2" xfId="39" xr:uid="{ED006B3D-7DB7-4648-953C-3D091A4EDAD4}"/>
    <cellStyle name="?? [0] - Style2 3" xfId="40" xr:uid="{13136B56-2766-444B-AD96-AB9A0E113BBC}"/>
    <cellStyle name="?? [0]_PERSONAL" xfId="41" xr:uid="{96455462-2044-498E-AD17-C73E244834CF}"/>
    <cellStyle name="?? 10" xfId="42" xr:uid="{9A786DEB-8913-4557-8432-3E169D11A7C9}"/>
    <cellStyle name="?? 11" xfId="43" xr:uid="{3EAD8190-E4EE-48BF-8116-03305943D127}"/>
    <cellStyle name="?? 12" xfId="44" xr:uid="{BC596EBE-4B48-4F82-ABE8-4AF78BD90B35}"/>
    <cellStyle name="?? 13" xfId="45" xr:uid="{6478A4A2-0E1B-4556-A14E-B4EEBF5768AE}"/>
    <cellStyle name="?? 14" xfId="46" xr:uid="{2304889D-1ED1-4CDE-B785-874EB0E613A4}"/>
    <cellStyle name="?? 15" xfId="47" xr:uid="{65EEF90A-490D-46FC-9E52-EDEB5FBE9035}"/>
    <cellStyle name="?? 16" xfId="48" xr:uid="{840A6691-B6C7-439E-BD29-AA92C32D7294}"/>
    <cellStyle name="?? 17" xfId="49" xr:uid="{36A59C2E-D2CA-4725-BB28-85617D0E2873}"/>
    <cellStyle name="?? 2" xfId="50" xr:uid="{415D5EA9-789E-4FC8-ABB6-7C73A6770B5B}"/>
    <cellStyle name="?? 3" xfId="51" xr:uid="{B30BF51F-888D-4F5C-8F0C-F57548BE322D}"/>
    <cellStyle name="?? 4" xfId="52" xr:uid="{E0FAEC42-CC6A-472E-9853-DA573D35F806}"/>
    <cellStyle name="?? 5" xfId="53" xr:uid="{C91E6073-1FE2-416E-937B-541E0A59019B}"/>
    <cellStyle name="?? 6" xfId="54" xr:uid="{77B72E67-4FC7-45B4-9214-BF2B72A1A9DB}"/>
    <cellStyle name="?? 7" xfId="55" xr:uid="{26A964C4-EDC5-4564-A2CD-A27FD4FB9072}"/>
    <cellStyle name="?? 8" xfId="56" xr:uid="{92DB1A01-25C0-4927-A341-B76D6CB37529}"/>
    <cellStyle name="?? 9" xfId="57" xr:uid="{5151ADFE-2DED-42D4-9174-EA0FEEF80879}"/>
    <cellStyle name="?????? - Style3" xfId="58" xr:uid="{82E65FDC-FF5F-4E8C-BF05-45A9FD3EB3E1}"/>
    <cellStyle name="?????? - Style3 2" xfId="59" xr:uid="{33C7C5FA-4264-4B39-86D8-0BA0D2C617DD}"/>
    <cellStyle name="?????? - Style3 3" xfId="60" xr:uid="{F28605EA-E447-4CBA-B9A9-68F13B551345}"/>
    <cellStyle name="?????? - Style4" xfId="61" xr:uid="{FC7CCB13-978D-4BB5-99A2-D442A1A00455}"/>
    <cellStyle name="?????? - Style4 2" xfId="62" xr:uid="{1821366A-47B6-475A-9CF9-56FB2A4BAF20}"/>
    <cellStyle name="?????? - Style4 3" xfId="63" xr:uid="{959E52E3-4BEA-411F-A0E3-C08B15B71F76}"/>
    <cellStyle name="??????????????????? [0]_PERSONAL" xfId="64" xr:uid="{FF256A84-C76B-42B0-8869-993F7D1FCC1E}"/>
    <cellStyle name="???????????????????_PERSONAL" xfId="65" xr:uid="{E9C66038-3239-4F2E-8AC3-9F374F10DA0F}"/>
    <cellStyle name="????_P - Style5" xfId="66" xr:uid="{0933373A-DC94-4A81-8BFF-EFB4536EF52F}"/>
    <cellStyle name="??_(2)Sum of cash&amp;cash equivalent" xfId="67" xr:uid="{A47F7CF5-B234-4C6D-A393-C4747793811E}"/>
    <cellStyle name="_112集中受理测量系统报价书模板（B排，200506）" xfId="68" xr:uid="{B90C321A-D18B-4C60-8221-ED31F0592B9E}"/>
    <cellStyle name="_2008Q1_JI Group - Note R11" xfId="69" xr:uid="{E460FB3A-114D-4CD4-9D84-E1D779C201B2}"/>
    <cellStyle name="_2008Q1_JI Group - Note R11_(11)unrealised ex.rate" xfId="70" xr:uid="{B2D3A051-6F7C-4F21-811B-FD14994B8D07}"/>
    <cellStyle name="_2008Q1_JI Group - Note R11_(11)unrealised ex.rate 2" xfId="71" xr:uid="{ED4C5932-C2A5-41AD-9EF2-1D47F2AF479D}"/>
    <cellStyle name="_2008Q1_JI Group - Note R11_(11)unrealised ex.rate 3" xfId="72" xr:uid="{8B91297B-D8B5-4C59-8C88-994B0F254B1C}"/>
    <cellStyle name="_2008Q1_JI Group - Note R11_(11)unrealised ex.rate 4" xfId="73" xr:uid="{687EE581-534A-44CC-AF2A-CE47C7E937AE}"/>
    <cellStyle name="_2008Q1_JI Group - Note R11_(11)unrealised ex.rate 5" xfId="74" xr:uid="{41D9603B-8688-4EEA-891A-461954AD2AD2}"/>
    <cellStyle name="_2008Q1_JI Group - Note R11_(11)unrealised ex.rate_(2)Sum of cash&amp;cash equipvalent" xfId="75" xr:uid="{C3F57A5D-A2C6-4649-9A32-A845C2BC45A4}"/>
    <cellStyle name="_2008Q1_JI Group - Note R11_(11)unrealised ex.rate_(2)Sum of cash&amp;cash equipvalent 2" xfId="76" xr:uid="{88FD05EF-B718-4C7F-9E70-85B967DBD78E}"/>
    <cellStyle name="_2008Q1_JI Group - Note R11_(11)unrealised ex.rate_(2)Sum of cash&amp;cash equipvalent 3" xfId="77" xr:uid="{EE8A68A5-D406-4F51-AF92-BC38E918C836}"/>
    <cellStyle name="_2008Q1_JI Group - Note R11_(11)unrealised ex.rate_(2)Sum of cash&amp;cash equipvalent 4" xfId="78" xr:uid="{1D8812E1-CD59-4EA6-822F-9E519CA48553}"/>
    <cellStyle name="_2008Q1_JI Group - Note R11_(11)unrealised ex.rate_(2)Sum of cash&amp;cash equipvalent 5" xfId="79" xr:uid="{457A1E74-B5E4-4F40-9CBC-BB81CA2EE6B2}"/>
    <cellStyle name="_2008Q1_JI Group - Note R11_(11)unrealised ex.rate_(3)Aging AR" xfId="80" xr:uid="{6408BC2D-C0B2-400F-A44B-8E3C87B0433A}"/>
    <cellStyle name="_2008Q1_JI Group - Note R11_(11)unrealised ex.rate_(3)Aging AR 2" xfId="81" xr:uid="{05CF8E47-D87D-4D83-8B07-0B2BC91F2426}"/>
    <cellStyle name="_2008Q1_JI Group - Note R11_(11)unrealised ex.rate_(3)Aging AR 3" xfId="82" xr:uid="{A951C51E-E161-459D-882A-6A2543824BB0}"/>
    <cellStyle name="_2008Q1_JI Group - Note R11_(11)unrealised ex.rate_(3)Aging AR 4" xfId="83" xr:uid="{3A5D15ED-DDEE-4FF8-9834-BAF3F0F25F6B}"/>
    <cellStyle name="_2008Q1_JI Group - Note R11_(11)unrealised ex.rate_(3)Aging AR 5" xfId="84" xr:uid="{516A20E4-F6D8-4199-A897-95A0197CAF79}"/>
    <cellStyle name="_50 AVC CHANNELS 051122_New" xfId="85" xr:uid="{494F4A05-DACC-41FE-9CAB-9DA809201DE7}"/>
    <cellStyle name="_BOQ for TTnT Project (OSS Parts )" xfId="86" xr:uid="{9C98DAF0-A8B9-429D-A45E-77E3496DBF29}"/>
    <cellStyle name="_BOQ for TTnT Project (OSS Parts ) (Internal Version)" xfId="87" xr:uid="{1BD21D9C-5257-445A-A9E0-E62E87E34F05}"/>
    <cellStyle name="_BOQ for TTnT Project (OSS Parts ) (Internal Version)_(11)unrealised ex.rate" xfId="88" xr:uid="{8FBB25F7-DC54-44F1-BCCA-F9887ED31ABF}"/>
    <cellStyle name="_BOQ for TTnT Project (OSS Parts ) (Internal Version)_(11)unrealised ex.rate 2" xfId="89" xr:uid="{60BE170C-9587-4BC3-B442-12C079EF5646}"/>
    <cellStyle name="_BOQ for TTnT Project (OSS Parts ) (Internal Version)_(11)unrealised ex.rate 3" xfId="90" xr:uid="{27ED3EDE-BD35-4454-8618-1E45BAAE8130}"/>
    <cellStyle name="_BOQ for TTnT Project (OSS Parts ) (Internal Version)_(11)unrealised ex.rate 4" xfId="91" xr:uid="{0F217668-EFF7-41AC-90DC-F407579B716A}"/>
    <cellStyle name="_BOQ for TTnT Project (OSS Parts ) (Internal Version)_(11)unrealised ex.rate 5" xfId="92" xr:uid="{D9C02E03-8713-4322-9318-ED999DA06CF7}"/>
    <cellStyle name="_BOQ for TTnT Project (OSS Parts ) (Internal Version)_(11)unrealised ex.rate_(2)Sum of cash&amp;cash equipvalent" xfId="93" xr:uid="{FB24D1FA-C039-4D6E-9D8D-5692FB177B34}"/>
    <cellStyle name="_BOQ for TTnT Project (OSS Parts ) (Internal Version)_(11)unrealised ex.rate_(2)Sum of cash&amp;cash equipvalent 2" xfId="94" xr:uid="{0FE1A5EF-6BDC-4B76-81A9-BB25918B4C60}"/>
    <cellStyle name="_BOQ for TTnT Project (OSS Parts ) (Internal Version)_(11)unrealised ex.rate_(2)Sum of cash&amp;cash equipvalent 3" xfId="95" xr:uid="{8A1204C1-8C29-4624-A5D5-11BD78E2D2E1}"/>
    <cellStyle name="_BOQ for TTnT Project (OSS Parts ) (Internal Version)_(11)unrealised ex.rate_(2)Sum of cash&amp;cash equipvalent 4" xfId="96" xr:uid="{2FA4F096-7E4D-47AB-8497-C8C9DC8171B2}"/>
    <cellStyle name="_BOQ for TTnT Project (OSS Parts ) (Internal Version)_(11)unrealised ex.rate_(2)Sum of cash&amp;cash equipvalent 5" xfId="97" xr:uid="{87DDC2E4-3278-4884-B81F-68624F9ABC3F}"/>
    <cellStyle name="_BOQ for TTnT Project (OSS Parts ) (Internal Version)_(11)unrealised ex.rate_(3)Aging AR" xfId="98" xr:uid="{4B05F66D-CE5F-4967-814F-D51F542EC1EC}"/>
    <cellStyle name="_BOQ for TTnT Project (OSS Parts ) (Internal Version)_(11)unrealised ex.rate_(3)Aging AR 2" xfId="99" xr:uid="{124240F0-2F76-40E3-AB78-5D6529910EDD}"/>
    <cellStyle name="_BOQ for TTnT Project (OSS Parts ) (Internal Version)_(11)unrealised ex.rate_(3)Aging AR 3" xfId="100" xr:uid="{721BE7B0-03EE-4BCB-BFE9-331C7CE9FCE8}"/>
    <cellStyle name="_BOQ for TTnT Project (OSS Parts ) (Internal Version)_(11)unrealised ex.rate_(3)Aging AR 4" xfId="101" xr:uid="{C0B24C09-BC43-4A4A-871D-DEEAC060108E}"/>
    <cellStyle name="_BOQ for TTnT Project (OSS Parts ) (Internal Version)_(11)unrealised ex.rate_(3)Aging AR 5" xfId="102" xr:uid="{476BC550-38D3-4349-9061-4F122DF633E8}"/>
    <cellStyle name="_BOQ for TTnT Project (OSS Parts ) (Internal Version)_2008Q1_JI Group - Note R11" xfId="103" xr:uid="{F977E7EA-80C4-4E8C-8C74-224639DE40B0}"/>
    <cellStyle name="_BOQ for TTnT Project (OSS Parts ) (Internal Version)_2008Q1_JI Group - Note R11_(11)unrealised ex.rate" xfId="104" xr:uid="{1C2FB838-5887-436E-BDAA-8B9B084AD1BD}"/>
    <cellStyle name="_BOQ for TTnT Project (OSS Parts ) (Internal Version)_2008Q1_JI Group - Note R11_(11)unrealised ex.rate 2" xfId="105" xr:uid="{42E899D4-49BC-4D7E-9D4D-F4A788F56177}"/>
    <cellStyle name="_BOQ for TTnT Project (OSS Parts ) (Internal Version)_2008Q1_JI Group - Note R11_(11)unrealised ex.rate 3" xfId="106" xr:uid="{47BF1E43-2081-4760-A6E1-5F23199CF636}"/>
    <cellStyle name="_BOQ for TTnT Project (OSS Parts ) (Internal Version)_2008Q1_JI Group - Note R11_(11)unrealised ex.rate 4" xfId="107" xr:uid="{7177C719-7432-4F79-8C65-CDBCB39F363F}"/>
    <cellStyle name="_BOQ for TTnT Project (OSS Parts ) (Internal Version)_2008Q1_JI Group - Note R11_(11)unrealised ex.rate 5" xfId="108" xr:uid="{7C25D8E4-4991-4E7A-82D7-B124BA5643E2}"/>
    <cellStyle name="_BOQ for TTnT Project (OSS Parts ) (Internal Version)_2008Q1_JI Group - Note R11_(11)unrealised ex.rate_(2)Sum of cash&amp;cash equipvalent" xfId="109" xr:uid="{8B38659D-0BF4-427C-8A8A-399900DDA5C0}"/>
    <cellStyle name="_BOQ for TTnT Project (OSS Parts ) (Internal Version)_2008Q1_JI Group - Note R11_(11)unrealised ex.rate_(2)Sum of cash&amp;cash equipvalent 2" xfId="110" xr:uid="{FC1BE4C6-9545-42EA-B133-BC7F09CDDF5B}"/>
    <cellStyle name="_BOQ for TTnT Project (OSS Parts ) (Internal Version)_2008Q1_JI Group - Note R11_(11)unrealised ex.rate_(2)Sum of cash&amp;cash equipvalent 3" xfId="111" xr:uid="{79C69B6A-EA46-4F3C-B48C-43BE1CAC1DB2}"/>
    <cellStyle name="_BOQ for TTnT Project (OSS Parts ) (Internal Version)_2008Q1_JI Group - Note R11_(11)unrealised ex.rate_(2)Sum of cash&amp;cash equipvalent 4" xfId="112" xr:uid="{7BA8A6DE-99BA-41E7-B8BD-C27222486A84}"/>
    <cellStyle name="_BOQ for TTnT Project (OSS Parts ) (Internal Version)_2008Q1_JI Group - Note R11_(11)unrealised ex.rate_(2)Sum of cash&amp;cash equipvalent 5" xfId="113" xr:uid="{97503746-BC5F-4DD3-AA82-D309522ECB3F}"/>
    <cellStyle name="_BOQ for TTnT Project (OSS Parts ) (Internal Version)_2008Q1_JI Group - Note R11_(11)unrealised ex.rate_(3)Aging AR" xfId="114" xr:uid="{217E26EE-24DE-452A-A182-A86498FD64D3}"/>
    <cellStyle name="_BOQ for TTnT Project (OSS Parts ) (Internal Version)_2008Q1_JI Group - Note R11_(11)unrealised ex.rate_(3)Aging AR 2" xfId="115" xr:uid="{59F8FC1F-EEA1-4A46-A411-8D0B149FD7E8}"/>
    <cellStyle name="_BOQ for TTnT Project (OSS Parts ) (Internal Version)_2008Q1_JI Group - Note R11_(11)unrealised ex.rate_(3)Aging AR 3" xfId="116" xr:uid="{5AFDE530-FBE9-434B-8B0D-E9D117BBB4CF}"/>
    <cellStyle name="_BOQ for TTnT Project (OSS Parts ) (Internal Version)_2008Q1_JI Group - Note R11_(11)unrealised ex.rate_(3)Aging AR 4" xfId="117" xr:uid="{9BC3FC82-7263-4950-8C1E-645E3FB1900C}"/>
    <cellStyle name="_BOQ for TTnT Project (OSS Parts ) (Internal Version)_2008Q1_JI Group - Note R11_(11)unrealised ex.rate_(3)Aging AR 5" xfId="118" xr:uid="{C3CF25D2-0513-486A-A0A1-66CEB1DE024A}"/>
    <cellStyle name="_BOQ for TTnT Project (OSS Parts ) (Internal Version)_Q1 2008 - J027 - cash flow conso - WP" xfId="119" xr:uid="{42017521-4585-4259-B289-61CFE3958A47}"/>
    <cellStyle name="_BOQ for TTnT Project (OSS Parts ) (Internal Version)_Q1 2008 - J027 - cash flow conso - WP_(11)unrealised ex.rate" xfId="120" xr:uid="{5B0F93F3-6F08-4461-A23A-5504A519C33B}"/>
    <cellStyle name="_BOQ for TTnT Project (OSS Parts ) (Internal Version)_Q1 2008 - J027 - cash flow conso - WP_(11)unrealised ex.rate 2" xfId="121" xr:uid="{6906F1E9-3BCA-49C0-9C16-F08E83A24C6D}"/>
    <cellStyle name="_BOQ for TTnT Project (OSS Parts ) (Internal Version)_Q1 2008 - J027 - cash flow conso - WP_(11)unrealised ex.rate 3" xfId="122" xr:uid="{9069F1BE-A56E-45FB-BA90-E5BAD1F5FB6B}"/>
    <cellStyle name="_BOQ for TTnT Project (OSS Parts ) (Internal Version)_Q1 2008 - J027 - cash flow conso - WP_(11)unrealised ex.rate 4" xfId="123" xr:uid="{10557085-2D32-45AA-81B0-EAAD6E885228}"/>
    <cellStyle name="_BOQ for TTnT Project (OSS Parts ) (Internal Version)_Q1 2008 - J027 - cash flow conso - WP_(11)unrealised ex.rate 5" xfId="124" xr:uid="{8ABF4512-442F-4E62-9643-396FEF8A1869}"/>
    <cellStyle name="_BOQ for TTnT Project (OSS Parts ) (Internal Version)_Q1 2008 - J027 - cash flow conso - WP_(11)unrealised ex.rate_(2)Sum of cash&amp;cash equipvalent" xfId="125" xr:uid="{226C195E-A33F-4777-A68A-4925656822BB}"/>
    <cellStyle name="_BOQ for TTnT Project (OSS Parts ) (Internal Version)_Q1 2008 - J027 - cash flow conso - WP_(11)unrealised ex.rate_(2)Sum of cash&amp;cash equipvalent 2" xfId="126" xr:uid="{0A141250-A87B-4CBF-88F9-96115D8597F1}"/>
    <cellStyle name="_BOQ for TTnT Project (OSS Parts ) (Internal Version)_Q1 2008 - J027 - cash flow conso - WP_(11)unrealised ex.rate_(2)Sum of cash&amp;cash equipvalent 3" xfId="127" xr:uid="{0CA0106E-77DB-44A9-958F-B8FEF545C447}"/>
    <cellStyle name="_BOQ for TTnT Project (OSS Parts ) (Internal Version)_Q1 2008 - J027 - cash flow conso - WP_(11)unrealised ex.rate_(2)Sum of cash&amp;cash equipvalent 4" xfId="128" xr:uid="{428DFFBF-9E31-4267-B23A-9FD50C649970}"/>
    <cellStyle name="_BOQ for TTnT Project (OSS Parts ) (Internal Version)_Q1 2008 - J027 - cash flow conso - WP_(11)unrealised ex.rate_(2)Sum of cash&amp;cash equipvalent 5" xfId="129" xr:uid="{59A7BCD4-84C6-4D99-A3F0-0CFCA65F74EF}"/>
    <cellStyle name="_BOQ for TTnT Project (OSS Parts ) (Internal Version)_Q1 2008 - J027 - cash flow conso - WP_(11)unrealised ex.rate_(3)Aging AR" xfId="130" xr:uid="{B3CA86A9-440E-4556-BF93-B71FF2587DC6}"/>
    <cellStyle name="_BOQ for TTnT Project (OSS Parts ) (Internal Version)_Q1 2008 - J027 - cash flow conso - WP_(11)unrealised ex.rate_(3)Aging AR 2" xfId="131" xr:uid="{2B93903D-883D-4E6D-A8B5-64914584F54E}"/>
    <cellStyle name="_BOQ for TTnT Project (OSS Parts ) (Internal Version)_Q1 2008 - J027 - cash flow conso - WP_(11)unrealised ex.rate_(3)Aging AR 3" xfId="132" xr:uid="{0A5C61ED-3F64-499A-AAE4-3338F8343D4D}"/>
    <cellStyle name="_BOQ for TTnT Project (OSS Parts ) (Internal Version)_Q1 2008 - J027 - cash flow conso - WP_(11)unrealised ex.rate_(3)Aging AR 4" xfId="133" xr:uid="{3E345E7E-4D87-4B98-A6B6-98C5FBA9263D}"/>
    <cellStyle name="_BOQ for TTnT Project (OSS Parts ) (Internal Version)_Q1 2008 - J027 - cash flow conso - WP_(11)unrealised ex.rate_(3)Aging AR 5" xfId="134" xr:uid="{66EB291E-8315-447B-8F03-53D12A1F1B2E}"/>
    <cellStyle name="_BOQ for TTnT Project (OSS Parts ) (Internal Version)_Q1 2008 - J027 - JI Group - Note R11" xfId="135" xr:uid="{550A7EFE-7C22-4C28-B5F7-1DB4D80E37B4}"/>
    <cellStyle name="_BOQ for TTnT Project (OSS Parts ) (Internal Version)_Q1 2008 - J027 - JI Group - Note R11_(11)unrealised ex.rate" xfId="136" xr:uid="{B47877CF-6DBE-445B-85D5-8BD83D89C5F9}"/>
    <cellStyle name="_BOQ for TTnT Project (OSS Parts ) (Internal Version)_Q1 2008 - J027 - JI Group - Note R11_(11)unrealised ex.rate 2" xfId="137" xr:uid="{53A49E21-54AE-414F-A30D-22203C661274}"/>
    <cellStyle name="_BOQ for TTnT Project (OSS Parts ) (Internal Version)_Q1 2008 - J027 - JI Group - Note R11_(11)unrealised ex.rate 3" xfId="138" xr:uid="{33FB10DE-88EB-4DF3-B22B-402E91C1DAA5}"/>
    <cellStyle name="_BOQ for TTnT Project (OSS Parts ) (Internal Version)_Q1 2008 - J027 - JI Group - Note R11_(11)unrealised ex.rate 4" xfId="139" xr:uid="{B2428D41-058D-4D4B-9C97-E24902750313}"/>
    <cellStyle name="_BOQ for TTnT Project (OSS Parts ) (Internal Version)_Q1 2008 - J027 - JI Group - Note R11_(11)unrealised ex.rate 5" xfId="140" xr:uid="{164A66A4-B236-4F3D-8A79-C7BD2497B921}"/>
    <cellStyle name="_BOQ for TTnT Project (OSS Parts ) (Internal Version)_Q1 2008 - J027 - JI Group - Note R11_(11)unrealised ex.rate_(2)Sum of cash&amp;cash equipvalent" xfId="141" xr:uid="{66F805A1-52D2-4575-B517-6CE5F078C4B3}"/>
    <cellStyle name="_BOQ for TTnT Project (OSS Parts ) (Internal Version)_Q1 2008 - J027 - JI Group - Note R11_(11)unrealised ex.rate_(2)Sum of cash&amp;cash equipvalent 2" xfId="142" xr:uid="{01F8B8F3-E4B6-42A3-807F-6A49809AA31A}"/>
    <cellStyle name="_BOQ for TTnT Project (OSS Parts ) (Internal Version)_Q1 2008 - J027 - JI Group - Note R11_(11)unrealised ex.rate_(2)Sum of cash&amp;cash equipvalent 3" xfId="143" xr:uid="{B2171C47-F568-4108-929A-DC4C1C1AEA45}"/>
    <cellStyle name="_BOQ for TTnT Project (OSS Parts ) (Internal Version)_Q1 2008 - J027 - JI Group - Note R11_(11)unrealised ex.rate_(2)Sum of cash&amp;cash equipvalent 4" xfId="144" xr:uid="{FA0D7042-DD21-457A-A131-D468BB9BAD7B}"/>
    <cellStyle name="_BOQ for TTnT Project (OSS Parts ) (Internal Version)_Q1 2008 - J027 - JI Group - Note R11_(11)unrealised ex.rate_(2)Sum of cash&amp;cash equipvalent 5" xfId="145" xr:uid="{11C0C415-FAB2-4E7F-8804-74BB18B43B03}"/>
    <cellStyle name="_BOQ for TTnT Project (OSS Parts ) (Internal Version)_Q1 2008 - J027 - JI Group - Note R11_(11)unrealised ex.rate_(3)Aging AR" xfId="146" xr:uid="{C385326C-6911-47A6-8DCF-CE631035791E}"/>
    <cellStyle name="_BOQ for TTnT Project (OSS Parts ) (Internal Version)_Q1 2008 - J027 - JI Group - Note R11_(11)unrealised ex.rate_(3)Aging AR 2" xfId="147" xr:uid="{1A8934F6-077D-46E4-8426-70043D93EA03}"/>
    <cellStyle name="_BOQ for TTnT Project (OSS Parts ) (Internal Version)_Q1 2008 - J027 - JI Group - Note R11_(11)unrealised ex.rate_(3)Aging AR 3" xfId="148" xr:uid="{6CAB154C-C55E-4E07-AAFC-004B185CB570}"/>
    <cellStyle name="_BOQ for TTnT Project (OSS Parts ) (Internal Version)_Q1 2008 - J027 - JI Group - Note R11_(11)unrealised ex.rate_(3)Aging AR 4" xfId="149" xr:uid="{51182FBF-38EB-4439-8B02-3EEF085E577C}"/>
    <cellStyle name="_BOQ for TTnT Project (OSS Parts ) (Internal Version)_Q1 2008 - J027 - JI Group - Note R11_(11)unrealised ex.rate_(3)Aging AR 5" xfId="150" xr:uid="{DE101289-E43B-4BF2-B142-0F253E5105A1}"/>
    <cellStyle name="_BOQ for TTnT Project (OSS Parts ) (Internal Version)_R11_Detail cash flow" xfId="151" xr:uid="{7FDF6ECB-6A22-4E04-8D51-3BC906754AB0}"/>
    <cellStyle name="_BOQ of IPTV MW CA STB" xfId="152" xr:uid="{C71F142F-7F9F-4A9B-9C51-2F793FDDEF5B}"/>
    <cellStyle name="_BOQ of IPTV MW CA STB_(11)unrealised ex.rate" xfId="153" xr:uid="{00A4A9F9-7A8E-493B-94E2-F6BF41CFB8DF}"/>
    <cellStyle name="_BOQ of IPTV MW CA STB_(11)unrealised ex.rate 2" xfId="154" xr:uid="{DB0D1C04-15C7-4C0A-A18C-D8BC2AC2C48E}"/>
    <cellStyle name="_BOQ of IPTV MW CA STB_(11)unrealised ex.rate 3" xfId="155" xr:uid="{1811D3B1-4699-4DAC-A802-2B818C97915A}"/>
    <cellStyle name="_BOQ of IPTV MW CA STB_(11)unrealised ex.rate 4" xfId="156" xr:uid="{7BC1A2A5-C725-40AE-8C8A-A2DDCDC36C77}"/>
    <cellStyle name="_BOQ of IPTV MW CA STB_(11)unrealised ex.rate 5" xfId="157" xr:uid="{49705C09-CF55-4DB0-A87C-000CF96E5318}"/>
    <cellStyle name="_BOQ of IPTV MW CA STB_(11)unrealised ex.rate_(2)Sum of cash&amp;cash equipvalent" xfId="158" xr:uid="{AD9D59E5-FB1C-4136-AB40-38C8774C866B}"/>
    <cellStyle name="_BOQ of IPTV MW CA STB_(11)unrealised ex.rate_(2)Sum of cash&amp;cash equipvalent 2" xfId="159" xr:uid="{8AF582E9-BFED-4EE5-9329-FEC727933A60}"/>
    <cellStyle name="_BOQ of IPTV MW CA STB_(11)unrealised ex.rate_(2)Sum of cash&amp;cash equipvalent 3" xfId="160" xr:uid="{FA337372-0046-443D-B637-FDA137A09956}"/>
    <cellStyle name="_BOQ of IPTV MW CA STB_(11)unrealised ex.rate_(2)Sum of cash&amp;cash equipvalent 4" xfId="161" xr:uid="{CF6BB9D5-AE67-47ED-8132-ED07ED244E0B}"/>
    <cellStyle name="_BOQ of IPTV MW CA STB_(11)unrealised ex.rate_(2)Sum of cash&amp;cash equipvalent 5" xfId="162" xr:uid="{ABA68FF5-646C-4294-98AF-87EB5694E14D}"/>
    <cellStyle name="_BOQ of IPTV MW CA STB_(11)unrealised ex.rate_(3)Aging AR" xfId="163" xr:uid="{4216A456-1965-41A9-AB37-548F676AF27F}"/>
    <cellStyle name="_BOQ of IPTV MW CA STB_(11)unrealised ex.rate_(3)Aging AR 2" xfId="164" xr:uid="{9B8A8966-6580-4127-89D7-C628D7FE9865}"/>
    <cellStyle name="_BOQ of IPTV MW CA STB_(11)unrealised ex.rate_(3)Aging AR 3" xfId="165" xr:uid="{F35800CD-9675-4D82-A2B4-78852AE4B8B2}"/>
    <cellStyle name="_BOQ of IPTV MW CA STB_(11)unrealised ex.rate_(3)Aging AR 4" xfId="166" xr:uid="{80C331B5-CDCC-4352-92F5-1D9CDE6286B4}"/>
    <cellStyle name="_BOQ of IPTV MW CA STB_(11)unrealised ex.rate_(3)Aging AR 5" xfId="167" xr:uid="{01F26EF6-BA8F-4F73-BCB1-87B72FCF82BA}"/>
    <cellStyle name="_BOQ of IPTV MW CA STB_2008Q1_JI Group - Note R11" xfId="168" xr:uid="{D77094A9-59F8-4EC4-930E-F7E602A77035}"/>
    <cellStyle name="_BOQ of IPTV MW CA STB_2008Q1_JI Group - Note R11_(11)unrealised ex.rate" xfId="169" xr:uid="{259E7567-FF52-44CD-82FD-F7B98915816A}"/>
    <cellStyle name="_BOQ of IPTV MW CA STB_2008Q1_JI Group - Note R11_(11)unrealised ex.rate 2" xfId="170" xr:uid="{F9CC85F5-5B64-4B31-9137-2FC00FD4A210}"/>
    <cellStyle name="_BOQ of IPTV MW CA STB_2008Q1_JI Group - Note R11_(11)unrealised ex.rate 3" xfId="171" xr:uid="{7CAF8CAB-172B-4464-AB6B-B3F84DABF4CF}"/>
    <cellStyle name="_BOQ of IPTV MW CA STB_2008Q1_JI Group - Note R11_(11)unrealised ex.rate 4" xfId="172" xr:uid="{AA487A76-FA27-4553-A2C3-8EE18B8B5235}"/>
    <cellStyle name="_BOQ of IPTV MW CA STB_2008Q1_JI Group - Note R11_(11)unrealised ex.rate 5" xfId="173" xr:uid="{1C1964EF-AD2B-472D-9B1C-CF198975661E}"/>
    <cellStyle name="_BOQ of IPTV MW CA STB_2008Q1_JI Group - Note R11_(11)unrealised ex.rate_(2)Sum of cash&amp;cash equipvalent" xfId="174" xr:uid="{B2C31AB4-EE58-44E7-9E30-931C4A2F578C}"/>
    <cellStyle name="_BOQ of IPTV MW CA STB_2008Q1_JI Group - Note R11_(11)unrealised ex.rate_(2)Sum of cash&amp;cash equipvalent 2" xfId="175" xr:uid="{693EE474-74D4-4497-AA2D-FB41EE6DBD63}"/>
    <cellStyle name="_BOQ of IPTV MW CA STB_2008Q1_JI Group - Note R11_(11)unrealised ex.rate_(2)Sum of cash&amp;cash equipvalent 3" xfId="176" xr:uid="{DB686B07-D9BF-406D-9976-AC7539EBBF5D}"/>
    <cellStyle name="_BOQ of IPTV MW CA STB_2008Q1_JI Group - Note R11_(11)unrealised ex.rate_(2)Sum of cash&amp;cash equipvalent 4" xfId="177" xr:uid="{339556C6-147D-41B4-A7B4-28460D5A4606}"/>
    <cellStyle name="_BOQ of IPTV MW CA STB_2008Q1_JI Group - Note R11_(11)unrealised ex.rate_(2)Sum of cash&amp;cash equipvalent 5" xfId="178" xr:uid="{09C0A9FC-0655-4BE3-8B62-6EC2B943BD78}"/>
    <cellStyle name="_BOQ of IPTV MW CA STB_2008Q1_JI Group - Note R11_(11)unrealised ex.rate_(3)Aging AR" xfId="179" xr:uid="{8CF427B8-3671-4290-AC70-3A61E2B9EBB6}"/>
    <cellStyle name="_BOQ of IPTV MW CA STB_2008Q1_JI Group - Note R11_(11)unrealised ex.rate_(3)Aging AR 2" xfId="180" xr:uid="{9B235B81-5B50-489E-B43A-B7234F1F0205}"/>
    <cellStyle name="_BOQ of IPTV MW CA STB_2008Q1_JI Group - Note R11_(11)unrealised ex.rate_(3)Aging AR 3" xfId="181" xr:uid="{D471B737-5F4C-4561-9E71-B0A39446C6F2}"/>
    <cellStyle name="_BOQ of IPTV MW CA STB_2008Q1_JI Group - Note R11_(11)unrealised ex.rate_(3)Aging AR 4" xfId="182" xr:uid="{B9C3F32D-249C-42CF-BA0B-AD30F6297B98}"/>
    <cellStyle name="_BOQ of IPTV MW CA STB_2008Q1_JI Group - Note R11_(11)unrealised ex.rate_(3)Aging AR 5" xfId="183" xr:uid="{1AD8963F-7E6D-4E2C-9D90-BB5392335E75}"/>
    <cellStyle name="_BOQ of IPTV MW CA STB_Q1 2008 - J027 - cash flow conso - WP" xfId="184" xr:uid="{22DA444C-3D8D-4AB7-A130-6B5E18EEB212}"/>
    <cellStyle name="_BOQ of IPTV MW CA STB_Q1 2008 - J027 - cash flow conso - WP_(11)unrealised ex.rate" xfId="185" xr:uid="{271487DD-2CC7-4088-B47C-BE6A418793E9}"/>
    <cellStyle name="_BOQ of IPTV MW CA STB_Q1 2008 - J027 - cash flow conso - WP_(11)unrealised ex.rate 2" xfId="186" xr:uid="{CA5A17C6-FD93-404B-814E-CB4C8B43646A}"/>
    <cellStyle name="_BOQ of IPTV MW CA STB_Q1 2008 - J027 - cash flow conso - WP_(11)unrealised ex.rate 3" xfId="187" xr:uid="{F80CF355-DE46-4CEE-A6E9-143CFA9ABA0C}"/>
    <cellStyle name="_BOQ of IPTV MW CA STB_Q1 2008 - J027 - cash flow conso - WP_(11)unrealised ex.rate 4" xfId="188" xr:uid="{095AC270-FD52-436B-9393-64A863AD029A}"/>
    <cellStyle name="_BOQ of IPTV MW CA STB_Q1 2008 - J027 - cash flow conso - WP_(11)unrealised ex.rate 5" xfId="189" xr:uid="{F261640F-F231-4CE8-863F-9F65C4814AAC}"/>
    <cellStyle name="_BOQ of IPTV MW CA STB_Q1 2008 - J027 - cash flow conso - WP_(11)unrealised ex.rate_(2)Sum of cash&amp;cash equipvalent" xfId="190" xr:uid="{8DCD9D5A-DE51-4AE3-9C33-B9677754CCCD}"/>
    <cellStyle name="_BOQ of IPTV MW CA STB_Q1 2008 - J027 - cash flow conso - WP_(11)unrealised ex.rate_(2)Sum of cash&amp;cash equipvalent 2" xfId="191" xr:uid="{7C405468-7A32-4800-A7CB-3F46FFDF9B00}"/>
    <cellStyle name="_BOQ of IPTV MW CA STB_Q1 2008 - J027 - cash flow conso - WP_(11)unrealised ex.rate_(2)Sum of cash&amp;cash equipvalent 3" xfId="192" xr:uid="{40ACEF33-5701-4EF5-89A6-C0F95F71496A}"/>
    <cellStyle name="_BOQ of IPTV MW CA STB_Q1 2008 - J027 - cash flow conso - WP_(11)unrealised ex.rate_(2)Sum of cash&amp;cash equipvalent 4" xfId="193" xr:uid="{3C19C374-DDE4-4E43-9C9F-2C550BC6FFEA}"/>
    <cellStyle name="_BOQ of IPTV MW CA STB_Q1 2008 - J027 - cash flow conso - WP_(11)unrealised ex.rate_(2)Sum of cash&amp;cash equipvalent 5" xfId="194" xr:uid="{3DE3DCFD-02AC-4966-B0AC-247282F892E5}"/>
    <cellStyle name="_BOQ of IPTV MW CA STB_Q1 2008 - J027 - cash flow conso - WP_(11)unrealised ex.rate_(3)Aging AR" xfId="195" xr:uid="{35976D3C-82BF-4655-8328-2826EF7074CC}"/>
    <cellStyle name="_BOQ of IPTV MW CA STB_Q1 2008 - J027 - cash flow conso - WP_(11)unrealised ex.rate_(3)Aging AR 2" xfId="196" xr:uid="{3076A0D9-F636-4C55-A3C8-58F8A80FA707}"/>
    <cellStyle name="_BOQ of IPTV MW CA STB_Q1 2008 - J027 - cash flow conso - WP_(11)unrealised ex.rate_(3)Aging AR 3" xfId="197" xr:uid="{7EA75AD5-EC2C-4F7D-97B9-3D317DC452BA}"/>
    <cellStyle name="_BOQ of IPTV MW CA STB_Q1 2008 - J027 - cash flow conso - WP_(11)unrealised ex.rate_(3)Aging AR 4" xfId="198" xr:uid="{0F8B55D3-1716-4941-8DC5-639D018C8093}"/>
    <cellStyle name="_BOQ of IPTV MW CA STB_Q1 2008 - J027 - cash flow conso - WP_(11)unrealised ex.rate_(3)Aging AR 5" xfId="199" xr:uid="{822E97DF-57ED-4BAE-B5CB-CB3DDE708727}"/>
    <cellStyle name="_BOQ of IPTV MW CA STB_Q1 2008 - J027 - JI Group - Note R11" xfId="200" xr:uid="{805C4426-5D5F-4231-A433-559C7E2422F2}"/>
    <cellStyle name="_BOQ of IPTV MW CA STB_Q1 2008 - J027 - JI Group - Note R11_(11)unrealised ex.rate" xfId="201" xr:uid="{3315207F-A320-48E6-83E2-96AC517DBE95}"/>
    <cellStyle name="_BOQ of IPTV MW CA STB_Q1 2008 - J027 - JI Group - Note R11_(11)unrealised ex.rate 2" xfId="202" xr:uid="{00117646-4214-43F0-A8B1-D384EDDF2FF5}"/>
    <cellStyle name="_BOQ of IPTV MW CA STB_Q1 2008 - J027 - JI Group - Note R11_(11)unrealised ex.rate 3" xfId="203" xr:uid="{342CD69E-17A6-49F5-930F-96F5745A93E6}"/>
    <cellStyle name="_BOQ of IPTV MW CA STB_Q1 2008 - J027 - JI Group - Note R11_(11)unrealised ex.rate 4" xfId="204" xr:uid="{D739ACBA-D8F2-4A33-B0E0-6985BE334ECB}"/>
    <cellStyle name="_BOQ of IPTV MW CA STB_Q1 2008 - J027 - JI Group - Note R11_(11)unrealised ex.rate 5" xfId="205" xr:uid="{0F002682-A149-4A44-AEEF-1E3F4172A369}"/>
    <cellStyle name="_BOQ of IPTV MW CA STB_Q1 2008 - J027 - JI Group - Note R11_(11)unrealised ex.rate_(2)Sum of cash&amp;cash equipvalent" xfId="206" xr:uid="{5348D94F-BCAC-4D37-A6CD-9B31886E03EF}"/>
    <cellStyle name="_BOQ of IPTV MW CA STB_Q1 2008 - J027 - JI Group - Note R11_(11)unrealised ex.rate_(2)Sum of cash&amp;cash equipvalent 2" xfId="207" xr:uid="{6FF2BFEF-B90B-459E-98F8-6C8308F7047F}"/>
    <cellStyle name="_BOQ of IPTV MW CA STB_Q1 2008 - J027 - JI Group - Note R11_(11)unrealised ex.rate_(2)Sum of cash&amp;cash equipvalent 3" xfId="208" xr:uid="{ED1E5263-8255-41BF-A83E-8317DA2822E2}"/>
    <cellStyle name="_BOQ of IPTV MW CA STB_Q1 2008 - J027 - JI Group - Note R11_(11)unrealised ex.rate_(2)Sum of cash&amp;cash equipvalent 4" xfId="209" xr:uid="{7DED2DC8-5AED-4EBA-B55F-267748989941}"/>
    <cellStyle name="_BOQ of IPTV MW CA STB_Q1 2008 - J027 - JI Group - Note R11_(11)unrealised ex.rate_(2)Sum of cash&amp;cash equipvalent 5" xfId="210" xr:uid="{281A449C-8850-46FA-A511-2A280C2588EB}"/>
    <cellStyle name="_BOQ of IPTV MW CA STB_Q1 2008 - J027 - JI Group - Note R11_(11)unrealised ex.rate_(3)Aging AR" xfId="211" xr:uid="{475DC8EA-3F0D-4838-8429-AA2510623DD0}"/>
    <cellStyle name="_BOQ of IPTV MW CA STB_Q1 2008 - J027 - JI Group - Note R11_(11)unrealised ex.rate_(3)Aging AR 2" xfId="212" xr:uid="{9CFAFD5A-35F3-4093-BDB5-ACCCC6E7FF90}"/>
    <cellStyle name="_BOQ of IPTV MW CA STB_Q1 2008 - J027 - JI Group - Note R11_(11)unrealised ex.rate_(3)Aging AR 3" xfId="213" xr:uid="{859221A9-DB2D-4ACF-91BD-4D267DEDEB44}"/>
    <cellStyle name="_BOQ of IPTV MW CA STB_Q1 2008 - J027 - JI Group - Note R11_(11)unrealised ex.rate_(3)Aging AR 4" xfId="214" xr:uid="{B0617EF9-79F0-4079-B573-85FC48BF822D}"/>
    <cellStyle name="_BOQ of IPTV MW CA STB_Q1 2008 - J027 - JI Group - Note R11_(11)unrealised ex.rate_(3)Aging AR 5" xfId="215" xr:uid="{1B0615FE-3984-4192-8990-3561146F76C1}"/>
    <cellStyle name="_BOQ of IPTV MW CA STB_R11_Detail cash flow" xfId="216" xr:uid="{B7544B1C-5790-43C9-B916-8866356A949A}"/>
    <cellStyle name="_CM_Jun" xfId="217" xr:uid="{8632319A-6EC0-4265-BC1C-5CCB27965D62}"/>
    <cellStyle name="_CM_Jun01R" xfId="218" xr:uid="{BAEC70BD-FF76-4866-A753-9807C505E669}"/>
    <cellStyle name="_CM_Jun01RptFrCR" xfId="219" xr:uid="{43686588-7178-43E6-A4BA-72B5AD1776D4}"/>
    <cellStyle name="_CM_May01R" xfId="220" xr:uid="{B6B8D269-0A19-4BE4-9CEF-8618E85C3A81}"/>
    <cellStyle name="_CM_Nov01Rpt" xfId="221" xr:uid="{D7567645-9F1D-42E9-84D7-534F064BF5D9}"/>
    <cellStyle name="_CMO_Febเบื้องต้น" xfId="222" xr:uid="{2E46147F-2BB3-443D-BB93-4E0C4243BCA9}"/>
    <cellStyle name="_CMO_Jan02" xfId="223" xr:uid="{D7D11BBC-FA39-4F5E-8AAE-A2B1062745CE}"/>
    <cellStyle name="_CMO_Jan0301" xfId="224" xr:uid="{7964019F-5CC1-4733-9559-22765554F489}"/>
    <cellStyle name="_CMO_Jun0201" xfId="225" xr:uid="{F262D9CF-433C-4B4A-9E8D-339339FC8D56}"/>
    <cellStyle name="_CMO_Mar0201" xfId="226" xr:uid="{C97E0909-96E7-4D3A-BE44-238944D876F0}"/>
    <cellStyle name="_CMO_Nov0201" xfId="227" xr:uid="{54782BA7-7FDD-44EA-B6D6-8A06001F0A89}"/>
    <cellStyle name="_Compare Cost DWDM" xfId="228" xr:uid="{CA1EB9DA-426C-45F2-BED2-71A68E32CE7F}"/>
    <cellStyle name="_control" xfId="229" xr:uid="{19C6E6CF-4B4C-4A8F-87BC-1FF06D90D3E2}"/>
    <cellStyle name="_Cost_Huawei_C1_2Dec05_odd" xfId="230" xr:uid="{1FBC143C-AAF1-48B0-A614-5CA228BA9199}"/>
    <cellStyle name="_Cost_Huawei_C1_2Dec05_odd_(11)unrealised ex.rate" xfId="231" xr:uid="{4E498260-F221-45CD-8DC3-420A3C243DBE}"/>
    <cellStyle name="_Cost_Huawei_C1_2Dec05_odd_(11)unrealised ex.rate 2" xfId="232" xr:uid="{0285A19F-D9C6-42A7-87CA-E3988F086B16}"/>
    <cellStyle name="_Cost_Huawei_C1_2Dec05_odd_(11)unrealised ex.rate 3" xfId="233" xr:uid="{9C21FA5D-3682-4248-8D36-865796A40624}"/>
    <cellStyle name="_Cost_Huawei_C1_2Dec05_odd_(11)unrealised ex.rate 4" xfId="234" xr:uid="{A810F42F-5207-47F3-AC5A-F43708707A92}"/>
    <cellStyle name="_Cost_Huawei_C1_2Dec05_odd_(11)unrealised ex.rate 5" xfId="235" xr:uid="{7A0F4E29-107C-449B-A45C-445D060DE319}"/>
    <cellStyle name="_Cost_Huawei_C1_2Dec05_odd_(11)unrealised ex.rate_(2)Sum of cash&amp;cash equipvalent" xfId="236" xr:uid="{FD0816F4-A063-4AF2-AB54-0E893C619576}"/>
    <cellStyle name="_Cost_Huawei_C1_2Dec05_odd_(11)unrealised ex.rate_(2)Sum of cash&amp;cash equipvalent 2" xfId="237" xr:uid="{24B637C4-F37E-42C4-BD2D-E84279CB9067}"/>
    <cellStyle name="_Cost_Huawei_C1_2Dec05_odd_(11)unrealised ex.rate_(2)Sum of cash&amp;cash equipvalent 3" xfId="238" xr:uid="{DF8CE503-21F7-47E4-A9F0-5418783B2F73}"/>
    <cellStyle name="_Cost_Huawei_C1_2Dec05_odd_(11)unrealised ex.rate_(2)Sum of cash&amp;cash equipvalent 4" xfId="239" xr:uid="{60B2038B-93A3-4DC8-8D45-082D2A8BE141}"/>
    <cellStyle name="_Cost_Huawei_C1_2Dec05_odd_(11)unrealised ex.rate_(2)Sum of cash&amp;cash equipvalent 5" xfId="240" xr:uid="{F1667B90-7A90-43D5-A4DF-617C99119CFC}"/>
    <cellStyle name="_Cost_Huawei_C1_2Dec05_odd_(11)unrealised ex.rate_(3)Aging AR" xfId="241" xr:uid="{B6B71C6E-A8AF-4894-9002-C0D94117A48B}"/>
    <cellStyle name="_Cost_Huawei_C1_2Dec05_odd_(11)unrealised ex.rate_(3)Aging AR 2" xfId="242" xr:uid="{56AED26F-1656-4BA2-AC4D-BDC0672B98DB}"/>
    <cellStyle name="_Cost_Huawei_C1_2Dec05_odd_(11)unrealised ex.rate_(3)Aging AR 3" xfId="243" xr:uid="{8CA8867B-67B6-48F0-AD66-C3C4378611B1}"/>
    <cellStyle name="_Cost_Huawei_C1_2Dec05_odd_(11)unrealised ex.rate_(3)Aging AR 4" xfId="244" xr:uid="{5F47B67A-0C35-4A8D-B549-5B2703F680A6}"/>
    <cellStyle name="_Cost_Huawei_C1_2Dec05_odd_(11)unrealised ex.rate_(3)Aging AR 5" xfId="245" xr:uid="{1BB9D9FF-23E0-47B5-8FF5-BAAD8CE08402}"/>
    <cellStyle name="_Cost_Huawei_C1_2Dec05_odd_2008Q1_JI Group - Note R11" xfId="246" xr:uid="{6C19CC07-A838-46EC-9E4A-C2225998C8E0}"/>
    <cellStyle name="_Cost_Huawei_C1_2Dec05_odd_2008Q1_JI Group - Note R11_(11)unrealised ex.rate" xfId="247" xr:uid="{0F7C68DE-B7C1-4716-8B01-4657825677FF}"/>
    <cellStyle name="_Cost_Huawei_C1_2Dec05_odd_2008Q1_JI Group - Note R11_(11)unrealised ex.rate 2" xfId="248" xr:uid="{C2FB0ACA-634E-4B03-AA82-5EE3C88E68BE}"/>
    <cellStyle name="_Cost_Huawei_C1_2Dec05_odd_2008Q1_JI Group - Note R11_(11)unrealised ex.rate 3" xfId="249" xr:uid="{3A98011B-BDBE-4115-AC2A-3ADBDD6F7B0E}"/>
    <cellStyle name="_Cost_Huawei_C1_2Dec05_odd_2008Q1_JI Group - Note R11_(11)unrealised ex.rate 4" xfId="250" xr:uid="{1AB1AF0D-DD31-498A-875C-F3D3AEBD6F33}"/>
    <cellStyle name="_Cost_Huawei_C1_2Dec05_odd_2008Q1_JI Group - Note R11_(11)unrealised ex.rate 5" xfId="251" xr:uid="{A1ED8B7B-A3A6-4B75-89DF-FB9E2F3859A2}"/>
    <cellStyle name="_Cost_Huawei_C1_2Dec05_odd_2008Q1_JI Group - Note R11_(11)unrealised ex.rate_(2)Sum of cash&amp;cash equipvalent" xfId="252" xr:uid="{A6021B71-AE67-4549-A7AE-1B9817C3D662}"/>
    <cellStyle name="_Cost_Huawei_C1_2Dec05_odd_2008Q1_JI Group - Note R11_(11)unrealised ex.rate_(2)Sum of cash&amp;cash equipvalent 2" xfId="253" xr:uid="{04038C2E-F5C9-4D10-A5B8-489ACEA280F0}"/>
    <cellStyle name="_Cost_Huawei_C1_2Dec05_odd_2008Q1_JI Group - Note R11_(11)unrealised ex.rate_(2)Sum of cash&amp;cash equipvalent 3" xfId="254" xr:uid="{2D889B56-5B9A-42B2-AA45-ECC6D4C5F999}"/>
    <cellStyle name="_Cost_Huawei_C1_2Dec05_odd_2008Q1_JI Group - Note R11_(11)unrealised ex.rate_(2)Sum of cash&amp;cash equipvalent 4" xfId="255" xr:uid="{75D25A1C-BB0A-4339-94BC-B54986C3D766}"/>
    <cellStyle name="_Cost_Huawei_C1_2Dec05_odd_2008Q1_JI Group - Note R11_(11)unrealised ex.rate_(2)Sum of cash&amp;cash equipvalent 5" xfId="256" xr:uid="{197B659B-CD73-416E-BD96-3936FC968EE0}"/>
    <cellStyle name="_Cost_Huawei_C1_2Dec05_odd_2008Q1_JI Group - Note R11_(11)unrealised ex.rate_(3)Aging AR" xfId="257" xr:uid="{103CF4AC-277D-401A-AADE-FF87CCE93204}"/>
    <cellStyle name="_Cost_Huawei_C1_2Dec05_odd_2008Q1_JI Group - Note R11_(11)unrealised ex.rate_(3)Aging AR 2" xfId="258" xr:uid="{CB3BC221-BB77-43CE-8267-D1BCE5FC7E80}"/>
    <cellStyle name="_Cost_Huawei_C1_2Dec05_odd_2008Q1_JI Group - Note R11_(11)unrealised ex.rate_(3)Aging AR 3" xfId="259" xr:uid="{845E17FF-86F8-46AA-86A7-293F12921249}"/>
    <cellStyle name="_Cost_Huawei_C1_2Dec05_odd_2008Q1_JI Group - Note R11_(11)unrealised ex.rate_(3)Aging AR 4" xfId="260" xr:uid="{0A9CFD92-1786-4F82-AB62-D99CDC2B3A1F}"/>
    <cellStyle name="_Cost_Huawei_C1_2Dec05_odd_2008Q1_JI Group - Note R11_(11)unrealised ex.rate_(3)Aging AR 5" xfId="261" xr:uid="{FA38E2C4-69AE-4BCF-AD68-9C9C7A3B159A}"/>
    <cellStyle name="_Cost_Huawei_C1_2Dec05_odd_Q1 2008 - J027 - cash flow conso - WP" xfId="262" xr:uid="{FB81ADD3-068E-4B7F-819B-5537483DA0AC}"/>
    <cellStyle name="_Cost_Huawei_C1_2Dec05_odd_Q1 2008 - J027 - cash flow conso - WP_(11)unrealised ex.rate" xfId="263" xr:uid="{7B66928C-74E7-4F4F-8394-DC67C6E8A8D0}"/>
    <cellStyle name="_Cost_Huawei_C1_2Dec05_odd_Q1 2008 - J027 - cash flow conso - WP_(11)unrealised ex.rate 2" xfId="264" xr:uid="{F38ADBDD-DFF1-4E8E-B490-C4AB89F0A88A}"/>
    <cellStyle name="_Cost_Huawei_C1_2Dec05_odd_Q1 2008 - J027 - cash flow conso - WP_(11)unrealised ex.rate 3" xfId="265" xr:uid="{DB353202-E2E0-49A9-8690-6A3F7AB51734}"/>
    <cellStyle name="_Cost_Huawei_C1_2Dec05_odd_Q1 2008 - J027 - cash flow conso - WP_(11)unrealised ex.rate 4" xfId="266" xr:uid="{63DF45EE-DA18-4053-9314-6AD108CD806E}"/>
    <cellStyle name="_Cost_Huawei_C1_2Dec05_odd_Q1 2008 - J027 - cash flow conso - WP_(11)unrealised ex.rate 5" xfId="267" xr:uid="{2BE3BFE3-D94E-423B-A3E5-2F18D1228FE9}"/>
    <cellStyle name="_Cost_Huawei_C1_2Dec05_odd_Q1 2008 - J027 - cash flow conso - WP_(11)unrealised ex.rate_(2)Sum of cash&amp;cash equipvalent" xfId="268" xr:uid="{A2B9B33C-E76D-4BE5-BD43-0E4D853A8B90}"/>
    <cellStyle name="_Cost_Huawei_C1_2Dec05_odd_Q1 2008 - J027 - cash flow conso - WP_(11)unrealised ex.rate_(2)Sum of cash&amp;cash equipvalent 2" xfId="269" xr:uid="{AA2CE4BB-CCCD-4404-A862-FCE1FEACDD16}"/>
    <cellStyle name="_Cost_Huawei_C1_2Dec05_odd_Q1 2008 - J027 - cash flow conso - WP_(11)unrealised ex.rate_(2)Sum of cash&amp;cash equipvalent 3" xfId="270" xr:uid="{C37EC463-FCF1-49EB-96A9-10E42D15A239}"/>
    <cellStyle name="_Cost_Huawei_C1_2Dec05_odd_Q1 2008 - J027 - cash flow conso - WP_(11)unrealised ex.rate_(2)Sum of cash&amp;cash equipvalent 4" xfId="271" xr:uid="{73373759-A514-4887-9DEC-CA4B830B7C3D}"/>
    <cellStyle name="_Cost_Huawei_C1_2Dec05_odd_Q1 2008 - J027 - cash flow conso - WP_(11)unrealised ex.rate_(2)Sum of cash&amp;cash equipvalent 5" xfId="272" xr:uid="{906B293C-34FF-408E-9C7A-6646C67302C1}"/>
    <cellStyle name="_Cost_Huawei_C1_2Dec05_odd_Q1 2008 - J027 - cash flow conso - WP_(11)unrealised ex.rate_(3)Aging AR" xfId="273" xr:uid="{C9AD0D31-6BAC-4697-9097-34708B3A1AAF}"/>
    <cellStyle name="_Cost_Huawei_C1_2Dec05_odd_Q1 2008 - J027 - cash flow conso - WP_(11)unrealised ex.rate_(3)Aging AR 2" xfId="274" xr:uid="{C117165A-18D2-48CA-B0F1-6F1151A9A904}"/>
    <cellStyle name="_Cost_Huawei_C1_2Dec05_odd_Q1 2008 - J027 - cash flow conso - WP_(11)unrealised ex.rate_(3)Aging AR 3" xfId="275" xr:uid="{659D9AAF-4A6E-4FC5-9E0D-8D71157F276E}"/>
    <cellStyle name="_Cost_Huawei_C1_2Dec05_odd_Q1 2008 - J027 - cash flow conso - WP_(11)unrealised ex.rate_(3)Aging AR 4" xfId="276" xr:uid="{0565808A-FB17-40D4-9B70-9E1AF460DFC7}"/>
    <cellStyle name="_Cost_Huawei_C1_2Dec05_odd_Q1 2008 - J027 - cash flow conso - WP_(11)unrealised ex.rate_(3)Aging AR 5" xfId="277" xr:uid="{7DE68789-5632-482A-AAE0-7191F0C84B4F}"/>
    <cellStyle name="_Cost_Huawei_C1_2Dec05_odd_Q1 2008 - J027 - JI Group - Note R11" xfId="278" xr:uid="{13D64E2C-A68D-4564-BD2B-B302D2B75A5B}"/>
    <cellStyle name="_Cost_Huawei_C1_2Dec05_odd_Q1 2008 - J027 - JI Group - Note R11_(11)unrealised ex.rate" xfId="279" xr:uid="{320E5162-B5C2-4FBF-B4EB-D9701005A0F0}"/>
    <cellStyle name="_Cost_Huawei_C1_2Dec05_odd_Q1 2008 - J027 - JI Group - Note R11_(11)unrealised ex.rate 2" xfId="280" xr:uid="{58582AEF-D3D1-45E6-B6EA-691A256745E8}"/>
    <cellStyle name="_Cost_Huawei_C1_2Dec05_odd_Q1 2008 - J027 - JI Group - Note R11_(11)unrealised ex.rate 3" xfId="281" xr:uid="{327414B7-2625-49D6-94D4-5CAD6471164E}"/>
    <cellStyle name="_Cost_Huawei_C1_2Dec05_odd_Q1 2008 - J027 - JI Group - Note R11_(11)unrealised ex.rate 4" xfId="282" xr:uid="{DBF11DB8-0606-48ED-AE8A-68E3F307F4D7}"/>
    <cellStyle name="_Cost_Huawei_C1_2Dec05_odd_Q1 2008 - J027 - JI Group - Note R11_(11)unrealised ex.rate 5" xfId="283" xr:uid="{576E8353-F0CE-43F5-9DA0-B9A2AE7D5689}"/>
    <cellStyle name="_Cost_Huawei_C1_2Dec05_odd_Q1 2008 - J027 - JI Group - Note R11_(11)unrealised ex.rate_(2)Sum of cash&amp;cash equipvalent" xfId="284" xr:uid="{20A24F36-CD11-4D11-B880-047A99E29F0B}"/>
    <cellStyle name="_Cost_Huawei_C1_2Dec05_odd_Q1 2008 - J027 - JI Group - Note R11_(11)unrealised ex.rate_(2)Sum of cash&amp;cash equipvalent 2" xfId="285" xr:uid="{848C3D18-6D79-4D16-91FF-2FB8A7A0EC54}"/>
    <cellStyle name="_Cost_Huawei_C1_2Dec05_odd_Q1 2008 - J027 - JI Group - Note R11_(11)unrealised ex.rate_(2)Sum of cash&amp;cash equipvalent 3" xfId="286" xr:uid="{92C55115-98A9-4045-9053-E6CD3B213F97}"/>
    <cellStyle name="_Cost_Huawei_C1_2Dec05_odd_Q1 2008 - J027 - JI Group - Note R11_(11)unrealised ex.rate_(2)Sum of cash&amp;cash equipvalent 4" xfId="287" xr:uid="{A2F32CBA-70B2-4586-B926-3EB07A6A4C7F}"/>
    <cellStyle name="_Cost_Huawei_C1_2Dec05_odd_Q1 2008 - J027 - JI Group - Note R11_(11)unrealised ex.rate_(2)Sum of cash&amp;cash equipvalent 5" xfId="288" xr:uid="{64223E8D-D4F2-4FE2-976C-AC4D3DD86698}"/>
    <cellStyle name="_Cost_Huawei_C1_2Dec05_odd_Q1 2008 - J027 - JI Group - Note R11_(11)unrealised ex.rate_(3)Aging AR" xfId="289" xr:uid="{1F7388F0-FAC5-473F-BB04-D83E21704129}"/>
    <cellStyle name="_Cost_Huawei_C1_2Dec05_odd_Q1 2008 - J027 - JI Group - Note R11_(11)unrealised ex.rate_(3)Aging AR 2" xfId="290" xr:uid="{3AC85F3D-73A3-448D-8380-F22D5CB77130}"/>
    <cellStyle name="_Cost_Huawei_C1_2Dec05_odd_Q1 2008 - J027 - JI Group - Note R11_(11)unrealised ex.rate_(3)Aging AR 3" xfId="291" xr:uid="{179D6CC6-30CB-4E2C-83AD-2CDC07B8E144}"/>
    <cellStyle name="_Cost_Huawei_C1_2Dec05_odd_Q1 2008 - J027 - JI Group - Note R11_(11)unrealised ex.rate_(3)Aging AR 4" xfId="292" xr:uid="{7BED8A17-05A7-49CB-A64B-D2375F172CD6}"/>
    <cellStyle name="_Cost_Huawei_C1_2Dec05_odd_Q1 2008 - J027 - JI Group - Note R11_(11)unrealised ex.rate_(3)Aging AR 5" xfId="293" xr:uid="{BB6ED041-0FD9-45FE-9132-79A128AEC12F}"/>
    <cellStyle name="_Cost_Huawei_C1_2Dec05_odd_R11_Detail cash flow" xfId="294" xr:uid="{FEF3BCE5-F56B-4AE7-874B-3991B482C314}"/>
    <cellStyle name="_Cost_Huawei_C1_2Dec05_odd_R11_Detail cash flow_(2)Sum of cash&amp;cash equivalent" xfId="295" xr:uid="{A466A993-F4A2-41EB-8118-0E2705EB3D92}"/>
    <cellStyle name="_Cost_Huawei_DWDM" xfId="296" xr:uid="{4FEC33F2-2811-49EB-92B3-A6385D42482A}"/>
    <cellStyle name="_Cost_Huawei_DWDM_(11)unrealised ex.rate" xfId="297" xr:uid="{20DA4EC0-5E79-4355-A4D4-82756EBA434B}"/>
    <cellStyle name="_Cost_Huawei_DWDM_(11)unrealised ex.rate 2" xfId="298" xr:uid="{29ABAEF0-C9A3-497B-A511-646CFF26C869}"/>
    <cellStyle name="_Cost_Huawei_DWDM_(11)unrealised ex.rate 3" xfId="299" xr:uid="{89DF0FDB-7CD7-4539-9DC3-A55BEE405582}"/>
    <cellStyle name="_Cost_Huawei_DWDM_(11)unrealised ex.rate 4" xfId="300" xr:uid="{8267CA74-ECDA-4F0B-AD04-0EFD2919277E}"/>
    <cellStyle name="_Cost_Huawei_DWDM_(11)unrealised ex.rate 5" xfId="301" xr:uid="{9E36E6AA-3782-4C3D-9B65-BBD34616EF00}"/>
    <cellStyle name="_Cost_Huawei_DWDM_(11)unrealised ex.rate_(2)Sum of cash&amp;cash equipvalent" xfId="302" xr:uid="{EFBCCD7C-CC9C-4BE6-AED5-8E7B7FCE566D}"/>
    <cellStyle name="_Cost_Huawei_DWDM_(11)unrealised ex.rate_(2)Sum of cash&amp;cash equipvalent 2" xfId="303" xr:uid="{D6437EED-548D-4871-B2F2-444751413D46}"/>
    <cellStyle name="_Cost_Huawei_DWDM_(11)unrealised ex.rate_(2)Sum of cash&amp;cash equipvalent 3" xfId="304" xr:uid="{D0BE6461-E8F9-4E8F-BDCB-28858DB0785B}"/>
    <cellStyle name="_Cost_Huawei_DWDM_(11)unrealised ex.rate_(2)Sum of cash&amp;cash equipvalent 4" xfId="305" xr:uid="{B03EA584-D289-4394-AE6E-1FD8C2B32814}"/>
    <cellStyle name="_Cost_Huawei_DWDM_(11)unrealised ex.rate_(2)Sum of cash&amp;cash equipvalent 5" xfId="306" xr:uid="{D710E19C-65AD-46E5-AEF5-89A1369CE879}"/>
    <cellStyle name="_Cost_Huawei_DWDM_(11)unrealised ex.rate_(3)Aging AR" xfId="307" xr:uid="{C67DA824-B124-4110-A68E-646525FD5845}"/>
    <cellStyle name="_Cost_Huawei_DWDM_(11)unrealised ex.rate_(3)Aging AR 2" xfId="308" xr:uid="{C7F3703E-6C16-42A7-B5F6-20F7E7105DF3}"/>
    <cellStyle name="_Cost_Huawei_DWDM_(11)unrealised ex.rate_(3)Aging AR 3" xfId="309" xr:uid="{B5EA7444-39A1-4964-A3E8-1A4A1ED63205}"/>
    <cellStyle name="_Cost_Huawei_DWDM_(11)unrealised ex.rate_(3)Aging AR 4" xfId="310" xr:uid="{71E5BADE-B7A4-4C2C-A435-63B535E6EF94}"/>
    <cellStyle name="_Cost_Huawei_DWDM_(11)unrealised ex.rate_(3)Aging AR 5" xfId="311" xr:uid="{1E112A90-1E0B-46E4-9D98-75195FEB9445}"/>
    <cellStyle name="_Cost_Huawei_DWDM_2008Q1_JI Group - Note R11" xfId="312" xr:uid="{C87A93BD-C28B-41B1-93B1-9AA70B1D94CB}"/>
    <cellStyle name="_Cost_Huawei_DWDM_2008Q1_JI Group - Note R11_(11)unrealised ex.rate" xfId="313" xr:uid="{F1A214FA-CF4C-4577-BD39-F437B7BFED96}"/>
    <cellStyle name="_Cost_Huawei_DWDM_2008Q1_JI Group - Note R11_(11)unrealised ex.rate 2" xfId="314" xr:uid="{B0DE9E9D-5204-4DEC-BF22-2AE38B5AE004}"/>
    <cellStyle name="_Cost_Huawei_DWDM_2008Q1_JI Group - Note R11_(11)unrealised ex.rate 3" xfId="315" xr:uid="{8C2DFE63-A8AF-4B2E-9388-01F32B765D65}"/>
    <cellStyle name="_Cost_Huawei_DWDM_2008Q1_JI Group - Note R11_(11)unrealised ex.rate 4" xfId="316" xr:uid="{A60CEA5B-1639-4211-96BB-4223D58FEF06}"/>
    <cellStyle name="_Cost_Huawei_DWDM_2008Q1_JI Group - Note R11_(11)unrealised ex.rate 5" xfId="317" xr:uid="{43CAB570-53C9-46DD-A62A-A04FCD214CC2}"/>
    <cellStyle name="_Cost_Huawei_DWDM_2008Q1_JI Group - Note R11_(11)unrealised ex.rate_(2)Sum of cash&amp;cash equipvalent" xfId="318" xr:uid="{180E1B03-48D3-472D-8A3E-293807CBAE01}"/>
    <cellStyle name="_Cost_Huawei_DWDM_2008Q1_JI Group - Note R11_(11)unrealised ex.rate_(2)Sum of cash&amp;cash equipvalent 2" xfId="319" xr:uid="{F9558485-0418-4682-BED1-1DB7CFDC7AFC}"/>
    <cellStyle name="_Cost_Huawei_DWDM_2008Q1_JI Group - Note R11_(11)unrealised ex.rate_(2)Sum of cash&amp;cash equipvalent 3" xfId="320" xr:uid="{C05C77E1-9CA9-4C39-AF53-79E8EF257014}"/>
    <cellStyle name="_Cost_Huawei_DWDM_2008Q1_JI Group - Note R11_(11)unrealised ex.rate_(2)Sum of cash&amp;cash equipvalent 4" xfId="321" xr:uid="{4F2D6826-C738-49E4-8C36-A4CB5FC84C66}"/>
    <cellStyle name="_Cost_Huawei_DWDM_2008Q1_JI Group - Note R11_(11)unrealised ex.rate_(2)Sum of cash&amp;cash equipvalent 5" xfId="322" xr:uid="{AB6395F8-58A5-4B60-9F0C-50D505914D92}"/>
    <cellStyle name="_Cost_Huawei_DWDM_2008Q1_JI Group - Note R11_(11)unrealised ex.rate_(3)Aging AR" xfId="323" xr:uid="{7B8E9C54-A40B-49A6-BB2A-FF01CF3B9210}"/>
    <cellStyle name="_Cost_Huawei_DWDM_2008Q1_JI Group - Note R11_(11)unrealised ex.rate_(3)Aging AR 2" xfId="324" xr:uid="{2A52AE06-CB5C-47CD-B836-4A4CEA9C1EA8}"/>
    <cellStyle name="_Cost_Huawei_DWDM_2008Q1_JI Group - Note R11_(11)unrealised ex.rate_(3)Aging AR 3" xfId="325" xr:uid="{92D616F9-05D8-4EBF-BACB-F8E3E2FECAAB}"/>
    <cellStyle name="_Cost_Huawei_DWDM_2008Q1_JI Group - Note R11_(11)unrealised ex.rate_(3)Aging AR 4" xfId="326" xr:uid="{1DB65151-9098-4FA3-9A7F-3B23BA94829E}"/>
    <cellStyle name="_Cost_Huawei_DWDM_2008Q1_JI Group - Note R11_(11)unrealised ex.rate_(3)Aging AR 5" xfId="327" xr:uid="{AB02986F-148D-4A34-99B1-CA5E8BE7D744}"/>
    <cellStyle name="_Cost_Huawei_DWDM_Q1 2008 - J027 - cash flow conso - WP" xfId="328" xr:uid="{68327561-9F55-4E35-9F8D-E563E099D47E}"/>
    <cellStyle name="_Cost_Huawei_DWDM_Q1 2008 - J027 - cash flow conso - WP_(11)unrealised ex.rate" xfId="329" xr:uid="{220D5B6A-F794-4A52-9499-36091E9FBA81}"/>
    <cellStyle name="_Cost_Huawei_DWDM_Q1 2008 - J027 - cash flow conso - WP_(11)unrealised ex.rate 2" xfId="330" xr:uid="{0F0FCA2F-14F1-4158-9454-82C3278D42D4}"/>
    <cellStyle name="_Cost_Huawei_DWDM_Q1 2008 - J027 - cash flow conso - WP_(11)unrealised ex.rate 3" xfId="331" xr:uid="{10FD1BFE-B92A-4A8D-8EBE-EBEBE6D4E425}"/>
    <cellStyle name="_Cost_Huawei_DWDM_Q1 2008 - J027 - cash flow conso - WP_(11)unrealised ex.rate 4" xfId="332" xr:uid="{D44D7699-D5FA-4196-9146-EF4A6DFA6680}"/>
    <cellStyle name="_Cost_Huawei_DWDM_Q1 2008 - J027 - cash flow conso - WP_(11)unrealised ex.rate 5" xfId="333" xr:uid="{D65C21B9-6821-40B8-BA69-AA37292364CA}"/>
    <cellStyle name="_Cost_Huawei_DWDM_Q1 2008 - J027 - cash flow conso - WP_(11)unrealised ex.rate_(2)Sum of cash&amp;cash equipvalent" xfId="334" xr:uid="{93F9049B-3186-4446-AF28-79F38509544E}"/>
    <cellStyle name="_Cost_Huawei_DWDM_Q1 2008 - J027 - cash flow conso - WP_(11)unrealised ex.rate_(2)Sum of cash&amp;cash equipvalent 2" xfId="335" xr:uid="{D4685C84-5A3F-4BC9-A398-E824A0E4D893}"/>
    <cellStyle name="_Cost_Huawei_DWDM_Q1 2008 - J027 - cash flow conso - WP_(11)unrealised ex.rate_(2)Sum of cash&amp;cash equipvalent 3" xfId="336" xr:uid="{F784E8D8-6F3F-4EEC-B396-6EDDC66C5A05}"/>
    <cellStyle name="_Cost_Huawei_DWDM_Q1 2008 - J027 - cash flow conso - WP_(11)unrealised ex.rate_(2)Sum of cash&amp;cash equipvalent 4" xfId="337" xr:uid="{0890FC35-BF77-4971-AEEA-48E978A0A7C0}"/>
    <cellStyle name="_Cost_Huawei_DWDM_Q1 2008 - J027 - cash flow conso - WP_(11)unrealised ex.rate_(2)Sum of cash&amp;cash equipvalent 5" xfId="338" xr:uid="{9E5CA650-68AC-463E-ABEF-0B104CA90F81}"/>
    <cellStyle name="_Cost_Huawei_DWDM_Q1 2008 - J027 - cash flow conso - WP_(11)unrealised ex.rate_(3)Aging AR" xfId="339" xr:uid="{5D59B686-781C-4A09-B8E0-2F1D1F3F0E2F}"/>
    <cellStyle name="_Cost_Huawei_DWDM_Q1 2008 - J027 - cash flow conso - WP_(11)unrealised ex.rate_(3)Aging AR 2" xfId="340" xr:uid="{751AB849-4F8B-4EB2-8C91-7A45CBFBE894}"/>
    <cellStyle name="_Cost_Huawei_DWDM_Q1 2008 - J027 - cash flow conso - WP_(11)unrealised ex.rate_(3)Aging AR 3" xfId="341" xr:uid="{94BD2A3E-C11B-438C-8086-CCD64832AAAB}"/>
    <cellStyle name="_Cost_Huawei_DWDM_Q1 2008 - J027 - cash flow conso - WP_(11)unrealised ex.rate_(3)Aging AR 4" xfId="342" xr:uid="{8B76DB6A-E84E-4AA4-A6F6-F1FDD3FE8326}"/>
    <cellStyle name="_Cost_Huawei_DWDM_Q1 2008 - J027 - cash flow conso - WP_(11)unrealised ex.rate_(3)Aging AR 5" xfId="343" xr:uid="{9C8DCA20-912C-4F49-9550-08E52AD4C764}"/>
    <cellStyle name="_Cost_Huawei_DWDM_Q1 2008 - J027 - JI Group - Note R11" xfId="344" xr:uid="{0977BCD9-3C47-4989-BAF5-6AF9894E1EA5}"/>
    <cellStyle name="_Cost_Huawei_DWDM_Q1 2008 - J027 - JI Group - Note R11_(11)unrealised ex.rate" xfId="345" xr:uid="{FE137E72-F199-4A7A-A5C0-A3D7D6DBFF1D}"/>
    <cellStyle name="_Cost_Huawei_DWDM_Q1 2008 - J027 - JI Group - Note R11_(11)unrealised ex.rate 2" xfId="346" xr:uid="{176F44B6-B25C-466B-B645-88BE20328E46}"/>
    <cellStyle name="_Cost_Huawei_DWDM_Q1 2008 - J027 - JI Group - Note R11_(11)unrealised ex.rate 3" xfId="347" xr:uid="{07E91FAF-B260-46B0-A9C2-DF7DFED21CC3}"/>
    <cellStyle name="_Cost_Huawei_DWDM_Q1 2008 - J027 - JI Group - Note R11_(11)unrealised ex.rate 4" xfId="348" xr:uid="{191E7BDB-69F8-4040-889A-7018553967C6}"/>
    <cellStyle name="_Cost_Huawei_DWDM_Q1 2008 - J027 - JI Group - Note R11_(11)unrealised ex.rate 5" xfId="349" xr:uid="{041C73AD-00B8-40C0-8DEB-6CADE69C312C}"/>
    <cellStyle name="_Cost_Huawei_DWDM_Q1 2008 - J027 - JI Group - Note R11_(11)unrealised ex.rate_(2)Sum of cash&amp;cash equipvalent" xfId="350" xr:uid="{83302235-AC47-46CF-9040-F273B82A4809}"/>
    <cellStyle name="_Cost_Huawei_DWDM_Q1 2008 - J027 - JI Group - Note R11_(11)unrealised ex.rate_(2)Sum of cash&amp;cash equipvalent 2" xfId="351" xr:uid="{56B5A20B-9D1B-4C04-942F-3E135C65A776}"/>
    <cellStyle name="_Cost_Huawei_DWDM_Q1 2008 - J027 - JI Group - Note R11_(11)unrealised ex.rate_(2)Sum of cash&amp;cash equipvalent 3" xfId="352" xr:uid="{6873B198-2F5B-4F07-8EC7-D53498DF6408}"/>
    <cellStyle name="_Cost_Huawei_DWDM_Q1 2008 - J027 - JI Group - Note R11_(11)unrealised ex.rate_(2)Sum of cash&amp;cash equipvalent 4" xfId="353" xr:uid="{59536D96-98BC-4F3C-B438-B3809B39A678}"/>
    <cellStyle name="_Cost_Huawei_DWDM_Q1 2008 - J027 - JI Group - Note R11_(11)unrealised ex.rate_(2)Sum of cash&amp;cash equipvalent 5" xfId="354" xr:uid="{EC299AD9-A777-434F-9986-4A5DA8039F23}"/>
    <cellStyle name="_Cost_Huawei_DWDM_Q1 2008 - J027 - JI Group - Note R11_(11)unrealised ex.rate_(3)Aging AR" xfId="355" xr:uid="{E6BCE442-84E3-4EFE-BC49-540030774B92}"/>
    <cellStyle name="_Cost_Huawei_DWDM_Q1 2008 - J027 - JI Group - Note R11_(11)unrealised ex.rate_(3)Aging AR 2" xfId="356" xr:uid="{BDF2D610-8C4A-430B-8387-3D5C13965992}"/>
    <cellStyle name="_Cost_Huawei_DWDM_Q1 2008 - J027 - JI Group - Note R11_(11)unrealised ex.rate_(3)Aging AR 3" xfId="357" xr:uid="{8AA9F511-1A29-4685-9F22-A926359ABA3F}"/>
    <cellStyle name="_Cost_Huawei_DWDM_Q1 2008 - J027 - JI Group - Note R11_(11)unrealised ex.rate_(3)Aging AR 4" xfId="358" xr:uid="{06BE9BD7-CA5F-468F-897B-E3A17630D538}"/>
    <cellStyle name="_Cost_Huawei_DWDM_Q1 2008 - J027 - JI Group - Note R11_(11)unrealised ex.rate_(3)Aging AR 5" xfId="359" xr:uid="{F542E29E-F3F9-4DFB-95FA-2C5C391B2DBE}"/>
    <cellStyle name="_Cost_Huawei_DWDM_R11_Detail cash flow" xfId="360" xr:uid="{2AF9B2E6-E137-4EA8-8BC3-F646597A6ECD}"/>
    <cellStyle name="_Cost_Huawei_DWDM_R11_Detail cash flow_(2)Sum of cash&amp;cash equivalent" xfId="361" xr:uid="{4E5D073E-045C-474E-90C9-8BB4AF34CB40}"/>
    <cellStyle name="_costsheet-TT&amp;T-300k Datacom" xfId="362" xr:uid="{6C3FA6D2-0413-4EE5-A166-CE5407565800}"/>
    <cellStyle name="_costsheet-TT&amp;T-300k DSLAM Option 2" xfId="363" xr:uid="{5B076B5D-F00D-49B4-A595-3D486134135B}"/>
    <cellStyle name="_costsheet-TT&amp;T-300k OSS&amp;AAA New" xfId="364" xr:uid="{A2ADA25F-6ECF-4D4A-8B20-E817B65701F3}"/>
    <cellStyle name="_costsheet-TT&amp;T-300k OSS&amp;AAA New_(11)unrealised ex.rate" xfId="365" xr:uid="{665780D6-6628-460F-8CE5-A16E874B3F19}"/>
    <cellStyle name="_costsheet-TT&amp;T-300k OSS&amp;AAA New_(11)unrealised ex.rate 2" xfId="366" xr:uid="{CBA2A650-E535-4C3B-B729-8063489E4DE0}"/>
    <cellStyle name="_costsheet-TT&amp;T-300k OSS&amp;AAA New_(11)unrealised ex.rate 3" xfId="367" xr:uid="{72FA9C29-0BA8-4A5A-B6C3-3E9B982BDB1A}"/>
    <cellStyle name="_costsheet-TT&amp;T-300k OSS&amp;AAA New_(11)unrealised ex.rate 4" xfId="368" xr:uid="{E53A8724-D525-4B75-B230-18ED060F19CC}"/>
    <cellStyle name="_costsheet-TT&amp;T-300k OSS&amp;AAA New_(11)unrealised ex.rate 5" xfId="369" xr:uid="{7D90B01B-2751-4903-9B73-657D25800BE1}"/>
    <cellStyle name="_costsheet-TT&amp;T-300k OSS&amp;AAA New_(11)unrealised ex.rate_(2)Sum of cash&amp;cash equipvalent" xfId="370" xr:uid="{834CA12E-5154-4191-B680-A69EB0519775}"/>
    <cellStyle name="_costsheet-TT&amp;T-300k OSS&amp;AAA New_(11)unrealised ex.rate_(2)Sum of cash&amp;cash equipvalent 2" xfId="371" xr:uid="{2CDD0E9D-4A09-48C7-9B67-D04312675FA4}"/>
    <cellStyle name="_costsheet-TT&amp;T-300k OSS&amp;AAA New_(11)unrealised ex.rate_(2)Sum of cash&amp;cash equipvalent 3" xfId="372" xr:uid="{DEF54BF1-1241-447E-9FEC-CF7EE325B62A}"/>
    <cellStyle name="_costsheet-TT&amp;T-300k OSS&amp;AAA New_(11)unrealised ex.rate_(2)Sum of cash&amp;cash equipvalent 4" xfId="373" xr:uid="{6EAC9A27-ABE4-484E-B604-5201EF31B38D}"/>
    <cellStyle name="_costsheet-TT&amp;T-300k OSS&amp;AAA New_(11)unrealised ex.rate_(2)Sum of cash&amp;cash equipvalent 5" xfId="374" xr:uid="{527FD2DA-465E-4AFC-A16E-D3EBBB9A6340}"/>
    <cellStyle name="_costsheet-TT&amp;T-300k OSS&amp;AAA New_(11)unrealised ex.rate_(3)Aging AR" xfId="375" xr:uid="{0520C5E4-9B3A-4406-9F11-413E03044875}"/>
    <cellStyle name="_costsheet-TT&amp;T-300k OSS&amp;AAA New_(11)unrealised ex.rate_(3)Aging AR 2" xfId="376" xr:uid="{75775CE0-5813-46F4-A97F-894288C3C280}"/>
    <cellStyle name="_costsheet-TT&amp;T-300k OSS&amp;AAA New_(11)unrealised ex.rate_(3)Aging AR 3" xfId="377" xr:uid="{309A67D6-B85F-45A5-97B0-6E482A4FDADA}"/>
    <cellStyle name="_costsheet-TT&amp;T-300k OSS&amp;AAA New_(11)unrealised ex.rate_(3)Aging AR 4" xfId="378" xr:uid="{E96772B8-4A95-486C-BA51-A4F75EAF7F5B}"/>
    <cellStyle name="_costsheet-TT&amp;T-300k OSS&amp;AAA New_(11)unrealised ex.rate_(3)Aging AR 5" xfId="379" xr:uid="{53E7356A-76C1-4F83-9700-57DE79D5C965}"/>
    <cellStyle name="_costsheet-TT&amp;T-300k OSS&amp;AAA New_2008Q1_JI Group - Note R11" xfId="380" xr:uid="{8CED723F-E258-4583-8B32-C64E31804589}"/>
    <cellStyle name="_costsheet-TT&amp;T-300k OSS&amp;AAA New_2008Q1_JI Group - Note R11_(11)unrealised ex.rate" xfId="381" xr:uid="{70EEC03F-3EB1-4C36-B49A-9892B08F1B33}"/>
    <cellStyle name="_costsheet-TT&amp;T-300k OSS&amp;AAA New_2008Q1_JI Group - Note R11_(11)unrealised ex.rate 2" xfId="382" xr:uid="{117E46C4-63A1-42AD-84A5-C2505B1B7859}"/>
    <cellStyle name="_costsheet-TT&amp;T-300k OSS&amp;AAA New_2008Q1_JI Group - Note R11_(11)unrealised ex.rate 3" xfId="383" xr:uid="{05311509-B8A4-4869-8C82-9860D368A371}"/>
    <cellStyle name="_costsheet-TT&amp;T-300k OSS&amp;AAA New_2008Q1_JI Group - Note R11_(11)unrealised ex.rate 4" xfId="384" xr:uid="{CEEF1D9C-C7C6-4860-B915-695D774CF8BD}"/>
    <cellStyle name="_costsheet-TT&amp;T-300k OSS&amp;AAA New_2008Q1_JI Group - Note R11_(11)unrealised ex.rate 5" xfId="385" xr:uid="{7C35AED0-D20E-419B-9B74-918B3C4776AB}"/>
    <cellStyle name="_costsheet-TT&amp;T-300k OSS&amp;AAA New_2008Q1_JI Group - Note R11_(11)unrealised ex.rate_(2)Sum of cash&amp;cash equipvalent" xfId="386" xr:uid="{22282228-D49E-413A-AF83-E631F601A6EF}"/>
    <cellStyle name="_costsheet-TT&amp;T-300k OSS&amp;AAA New_2008Q1_JI Group - Note R11_(11)unrealised ex.rate_(2)Sum of cash&amp;cash equipvalent 2" xfId="387" xr:uid="{4491DAC9-16B6-458B-99FE-FD9059AC457E}"/>
    <cellStyle name="_costsheet-TT&amp;T-300k OSS&amp;AAA New_2008Q1_JI Group - Note R11_(11)unrealised ex.rate_(2)Sum of cash&amp;cash equipvalent 3" xfId="388" xr:uid="{3982F274-013B-496D-AE58-ECF9CEE87E10}"/>
    <cellStyle name="_costsheet-TT&amp;T-300k OSS&amp;AAA New_2008Q1_JI Group - Note R11_(11)unrealised ex.rate_(2)Sum of cash&amp;cash equipvalent 4" xfId="389" xr:uid="{E1C92A97-9F4F-4766-94F0-ACD8B03928D5}"/>
    <cellStyle name="_costsheet-TT&amp;T-300k OSS&amp;AAA New_2008Q1_JI Group - Note R11_(11)unrealised ex.rate_(2)Sum of cash&amp;cash equipvalent 5" xfId="390" xr:uid="{C7B810CD-141F-49BA-867B-D94B096C54D8}"/>
    <cellStyle name="_costsheet-TT&amp;T-300k OSS&amp;AAA New_2008Q1_JI Group - Note R11_(11)unrealised ex.rate_(3)Aging AR" xfId="391" xr:uid="{CAF1FF2C-9CDF-4AB1-9F25-79DAF869EF06}"/>
    <cellStyle name="_costsheet-TT&amp;T-300k OSS&amp;AAA New_2008Q1_JI Group - Note R11_(11)unrealised ex.rate_(3)Aging AR 2" xfId="392" xr:uid="{0490F632-9183-45B8-9D2B-F248E2244F3B}"/>
    <cellStyle name="_costsheet-TT&amp;T-300k OSS&amp;AAA New_2008Q1_JI Group - Note R11_(11)unrealised ex.rate_(3)Aging AR 3" xfId="393" xr:uid="{C493155A-EC42-4779-A1B7-578BA2839C66}"/>
    <cellStyle name="_costsheet-TT&amp;T-300k OSS&amp;AAA New_2008Q1_JI Group - Note R11_(11)unrealised ex.rate_(3)Aging AR 4" xfId="394" xr:uid="{0C480E12-29E4-4C19-9E9B-1B72202A2E58}"/>
    <cellStyle name="_costsheet-TT&amp;T-300k OSS&amp;AAA New_2008Q1_JI Group - Note R11_(11)unrealised ex.rate_(3)Aging AR 5" xfId="395" xr:uid="{195334D7-009A-4086-B900-0D8141E726DC}"/>
    <cellStyle name="_costsheet-TT&amp;T-300k OSS&amp;AAA New_Q1 2008 - J027 - cash flow conso - WP" xfId="396" xr:uid="{414D3474-C9F5-4A52-B496-75F40B49FAE0}"/>
    <cellStyle name="_costsheet-TT&amp;T-300k OSS&amp;AAA New_Q1 2008 - J027 - cash flow conso - WP_(11)unrealised ex.rate" xfId="397" xr:uid="{FDA4BB83-0F20-4FB5-A5B0-29B9089EBAE9}"/>
    <cellStyle name="_costsheet-TT&amp;T-300k OSS&amp;AAA New_Q1 2008 - J027 - cash flow conso - WP_(11)unrealised ex.rate 2" xfId="398" xr:uid="{A6609301-2C84-4227-A2E8-BC4D7755CED2}"/>
    <cellStyle name="_costsheet-TT&amp;T-300k OSS&amp;AAA New_Q1 2008 - J027 - cash flow conso - WP_(11)unrealised ex.rate 3" xfId="399" xr:uid="{50FD3935-C61D-491C-A59D-77656CFA9B04}"/>
    <cellStyle name="_costsheet-TT&amp;T-300k OSS&amp;AAA New_Q1 2008 - J027 - cash flow conso - WP_(11)unrealised ex.rate 4" xfId="400" xr:uid="{A9798914-50C3-48AE-9A72-7707F059B1D4}"/>
    <cellStyle name="_costsheet-TT&amp;T-300k OSS&amp;AAA New_Q1 2008 - J027 - cash flow conso - WP_(11)unrealised ex.rate 5" xfId="401" xr:uid="{81BD0A3F-9AB0-4C30-A412-E49AB8A7C07B}"/>
    <cellStyle name="_costsheet-TT&amp;T-300k OSS&amp;AAA New_Q1 2008 - J027 - cash flow conso - WP_(11)unrealised ex.rate_(2)Sum of cash&amp;cash equipvalent" xfId="402" xr:uid="{E97C3964-492A-41D8-A390-A3796B108037}"/>
    <cellStyle name="_costsheet-TT&amp;T-300k OSS&amp;AAA New_Q1 2008 - J027 - cash flow conso - WP_(11)unrealised ex.rate_(2)Sum of cash&amp;cash equipvalent 2" xfId="403" xr:uid="{6F869C4A-44EE-4118-916D-F32E90692ED8}"/>
    <cellStyle name="_costsheet-TT&amp;T-300k OSS&amp;AAA New_Q1 2008 - J027 - cash flow conso - WP_(11)unrealised ex.rate_(2)Sum of cash&amp;cash equipvalent 3" xfId="404" xr:uid="{C069D7DF-3EAB-4691-99F1-6DEDE42A909A}"/>
    <cellStyle name="_costsheet-TT&amp;T-300k OSS&amp;AAA New_Q1 2008 - J027 - cash flow conso - WP_(11)unrealised ex.rate_(2)Sum of cash&amp;cash equipvalent 4" xfId="405" xr:uid="{749788BF-7614-4BC1-9216-75B332EB21DF}"/>
    <cellStyle name="_costsheet-TT&amp;T-300k OSS&amp;AAA New_Q1 2008 - J027 - cash flow conso - WP_(11)unrealised ex.rate_(2)Sum of cash&amp;cash equipvalent 5" xfId="406" xr:uid="{F1AF4C4B-1FF5-471C-8418-6B5E38CD1858}"/>
    <cellStyle name="_costsheet-TT&amp;T-300k OSS&amp;AAA New_Q1 2008 - J027 - cash flow conso - WP_(11)unrealised ex.rate_(3)Aging AR" xfId="407" xr:uid="{6B661829-B162-45AE-8E34-EC48B980F33D}"/>
    <cellStyle name="_costsheet-TT&amp;T-300k OSS&amp;AAA New_Q1 2008 - J027 - cash flow conso - WP_(11)unrealised ex.rate_(3)Aging AR 2" xfId="408" xr:uid="{FDE5C343-8929-4CAE-BC5D-EC9EF2E5CEB3}"/>
    <cellStyle name="_costsheet-TT&amp;T-300k OSS&amp;AAA New_Q1 2008 - J027 - cash flow conso - WP_(11)unrealised ex.rate_(3)Aging AR 3" xfId="409" xr:uid="{1FFBFB65-644A-4912-9051-B52BE197EE6B}"/>
    <cellStyle name="_costsheet-TT&amp;T-300k OSS&amp;AAA New_Q1 2008 - J027 - cash flow conso - WP_(11)unrealised ex.rate_(3)Aging AR 4" xfId="410" xr:uid="{9DF6FA39-5EE3-432C-901A-D73E74680902}"/>
    <cellStyle name="_costsheet-TT&amp;T-300k OSS&amp;AAA New_Q1 2008 - J027 - cash flow conso - WP_(11)unrealised ex.rate_(3)Aging AR 5" xfId="411" xr:uid="{1805FBBC-9674-44D7-A52B-A6CBD827AE44}"/>
    <cellStyle name="_costsheet-TT&amp;T-300k OSS&amp;AAA New_Q1 2008 - J027 - JI Group - Note R11" xfId="412" xr:uid="{FA552265-C4C5-4768-AEB9-FA5802831033}"/>
    <cellStyle name="_costsheet-TT&amp;T-300k OSS&amp;AAA New_Q1 2008 - J027 - JI Group - Note R11_(11)unrealised ex.rate" xfId="413" xr:uid="{34B9D740-AFCD-4DDA-9DAF-8FC85441D3B5}"/>
    <cellStyle name="_costsheet-TT&amp;T-300k OSS&amp;AAA New_Q1 2008 - J027 - JI Group - Note R11_(11)unrealised ex.rate 2" xfId="414" xr:uid="{8D35A3B5-0CC5-4C06-9457-E7A4D1B294B1}"/>
    <cellStyle name="_costsheet-TT&amp;T-300k OSS&amp;AAA New_Q1 2008 - J027 - JI Group - Note R11_(11)unrealised ex.rate 3" xfId="415" xr:uid="{3D8E75B8-1748-4A1F-A3C6-1DFAD10A8851}"/>
    <cellStyle name="_costsheet-TT&amp;T-300k OSS&amp;AAA New_Q1 2008 - J027 - JI Group - Note R11_(11)unrealised ex.rate 4" xfId="416" xr:uid="{6CA51CA5-AF6E-4EB3-B407-9D5251ED9E00}"/>
    <cellStyle name="_costsheet-TT&amp;T-300k OSS&amp;AAA New_Q1 2008 - J027 - JI Group - Note R11_(11)unrealised ex.rate 5" xfId="417" xr:uid="{0D927106-C11C-4B20-932F-8B638BE6D057}"/>
    <cellStyle name="_costsheet-TT&amp;T-300k OSS&amp;AAA New_Q1 2008 - J027 - JI Group - Note R11_(11)unrealised ex.rate_(2)Sum of cash&amp;cash equipvalent" xfId="418" xr:uid="{81A2B09E-6837-4DE2-B570-B190ACA7C7DD}"/>
    <cellStyle name="_costsheet-TT&amp;T-300k OSS&amp;AAA New_Q1 2008 - J027 - JI Group - Note R11_(11)unrealised ex.rate_(2)Sum of cash&amp;cash equipvalent 2" xfId="419" xr:uid="{4561E668-C555-4289-A614-C72950DED717}"/>
    <cellStyle name="_costsheet-TT&amp;T-300k OSS&amp;AAA New_Q1 2008 - J027 - JI Group - Note R11_(11)unrealised ex.rate_(2)Sum of cash&amp;cash equipvalent 3" xfId="420" xr:uid="{ED6CD685-7244-4BB7-AE46-E15A57EE7223}"/>
    <cellStyle name="_costsheet-TT&amp;T-300k OSS&amp;AAA New_Q1 2008 - J027 - JI Group - Note R11_(11)unrealised ex.rate_(2)Sum of cash&amp;cash equipvalent 4" xfId="421" xr:uid="{16ED15AD-FB25-4902-981B-E2FDA1F644FC}"/>
    <cellStyle name="_costsheet-TT&amp;T-300k OSS&amp;AAA New_Q1 2008 - J027 - JI Group - Note R11_(11)unrealised ex.rate_(2)Sum of cash&amp;cash equipvalent 5" xfId="422" xr:uid="{63FEFCC5-ED52-48DA-9896-BAEB48AE0858}"/>
    <cellStyle name="_costsheet-TT&amp;T-300k OSS&amp;AAA New_Q1 2008 - J027 - JI Group - Note R11_(11)unrealised ex.rate_(3)Aging AR" xfId="423" xr:uid="{DE2A27BD-56CA-4806-B801-C1763B4F91BD}"/>
    <cellStyle name="_costsheet-TT&amp;T-300k OSS&amp;AAA New_Q1 2008 - J027 - JI Group - Note R11_(11)unrealised ex.rate_(3)Aging AR 2" xfId="424" xr:uid="{49C61AF8-4772-406F-8ED5-D1D9EE9D606A}"/>
    <cellStyle name="_costsheet-TT&amp;T-300k OSS&amp;AAA New_Q1 2008 - J027 - JI Group - Note R11_(11)unrealised ex.rate_(3)Aging AR 3" xfId="425" xr:uid="{0A7B8BC7-506B-438A-A8CD-13B3899662B2}"/>
    <cellStyle name="_costsheet-TT&amp;T-300k OSS&amp;AAA New_Q1 2008 - J027 - JI Group - Note R11_(11)unrealised ex.rate_(3)Aging AR 4" xfId="426" xr:uid="{9E9DC3B9-4027-4B5A-8A71-FA18F00144FB}"/>
    <cellStyle name="_costsheet-TT&amp;T-300k OSS&amp;AAA New_Q1 2008 - J027 - JI Group - Note R11_(11)unrealised ex.rate_(3)Aging AR 5" xfId="427" xr:uid="{3FA5E26C-C906-45A4-9479-4C2C655AFE4D}"/>
    <cellStyle name="_costsheet-TT&amp;T-300k OSS&amp;AAA New_R11_Detail cash flow" xfId="428" xr:uid="{51ED5D4C-3C85-46AF-8EC5-1491F8890870}"/>
    <cellStyle name="_costsheet-TT&amp;T-300k OSS&amp;AAA New_R11_Detail cash flow_(2)Sum of cash&amp;cash equivalent" xfId="429" xr:uid="{30145BB9-96D9-4051-8BF8-CF68D45E3854}"/>
    <cellStyle name="_costsheet-TTT-300k_Training Huawei" xfId="430" xr:uid="{D24D8B0E-D265-4FA3-A4DC-E3E4B610BD0F}"/>
    <cellStyle name="_costsheet-TTT-300k_Training Huawei_(11)unrealised ex.rate" xfId="431" xr:uid="{15862394-B1DE-4EF1-8D6B-CFEF512AA4EE}"/>
    <cellStyle name="_costsheet-TTT-300k_Training Huawei_(11)unrealised ex.rate 2" xfId="432" xr:uid="{646943B7-245B-41BE-9F9A-2A6D2AE4F7C9}"/>
    <cellStyle name="_costsheet-TTT-300k_Training Huawei_(11)unrealised ex.rate 3" xfId="433" xr:uid="{284BBCD0-6B09-4CA5-95EA-4D913CA64532}"/>
    <cellStyle name="_costsheet-TTT-300k_Training Huawei_(11)unrealised ex.rate 4" xfId="434" xr:uid="{FEB62AD9-68CB-43B6-A61D-D29A0A336C30}"/>
    <cellStyle name="_costsheet-TTT-300k_Training Huawei_(11)unrealised ex.rate 5" xfId="435" xr:uid="{BEF78863-4652-47B1-AC6D-937F6ABADE88}"/>
    <cellStyle name="_costsheet-TTT-300k_Training Huawei_(11)unrealised ex.rate_(2)Sum of cash&amp;cash equipvalent" xfId="436" xr:uid="{306D3753-6785-4FAF-AAF0-FD90989976FF}"/>
    <cellStyle name="_costsheet-TTT-300k_Training Huawei_(11)unrealised ex.rate_(2)Sum of cash&amp;cash equipvalent 2" xfId="437" xr:uid="{593327F2-417E-41B3-B6EE-CFA54F04DFFD}"/>
    <cellStyle name="_costsheet-TTT-300k_Training Huawei_(11)unrealised ex.rate_(2)Sum of cash&amp;cash equipvalent 3" xfId="438" xr:uid="{756B02F5-398D-4A39-80DE-557F99A48B64}"/>
    <cellStyle name="_costsheet-TTT-300k_Training Huawei_(11)unrealised ex.rate_(2)Sum of cash&amp;cash equipvalent 4" xfId="439" xr:uid="{ED6B6E9C-47CD-4B91-8C01-9232C144E1EF}"/>
    <cellStyle name="_costsheet-TTT-300k_Training Huawei_(11)unrealised ex.rate_(2)Sum of cash&amp;cash equipvalent 5" xfId="440" xr:uid="{35EE9A27-4DA7-4EB4-8684-A56F42AA0636}"/>
    <cellStyle name="_costsheet-TTT-300k_Training Huawei_(11)unrealised ex.rate_(3)Aging AR" xfId="441" xr:uid="{D3C34481-F575-4B89-B0A7-9398B2ECF6FE}"/>
    <cellStyle name="_costsheet-TTT-300k_Training Huawei_(11)unrealised ex.rate_(3)Aging AR 2" xfId="442" xr:uid="{5251A8C1-DE68-4976-80B2-F43C6F4C95AB}"/>
    <cellStyle name="_costsheet-TTT-300k_Training Huawei_(11)unrealised ex.rate_(3)Aging AR 3" xfId="443" xr:uid="{DD92C3BB-28AF-4B7F-9999-BBED961F0FF5}"/>
    <cellStyle name="_costsheet-TTT-300k_Training Huawei_(11)unrealised ex.rate_(3)Aging AR 4" xfId="444" xr:uid="{503F7B37-2381-4ED9-A200-EB5FEB75AD32}"/>
    <cellStyle name="_costsheet-TTT-300k_Training Huawei_(11)unrealised ex.rate_(3)Aging AR 5" xfId="445" xr:uid="{BC09F5A1-3931-4B41-A182-2DF52E6A25B3}"/>
    <cellStyle name="_costsheet-TTT-300k_Training Huawei_2008Q1_JI Group - Note R11" xfId="446" xr:uid="{1B0B27C7-70A7-4FF2-9311-0AA8314ABF36}"/>
    <cellStyle name="_costsheet-TTT-300k_Training Huawei_2008Q1_JI Group - Note R11_(11)unrealised ex.rate" xfId="447" xr:uid="{AB4450B5-01C2-41AB-8068-8BDCF44DC1B2}"/>
    <cellStyle name="_costsheet-TTT-300k_Training Huawei_2008Q1_JI Group - Note R11_(11)unrealised ex.rate 2" xfId="448" xr:uid="{5FBF5025-8DFD-4D2E-B745-5869F6A3B3FF}"/>
    <cellStyle name="_costsheet-TTT-300k_Training Huawei_2008Q1_JI Group - Note R11_(11)unrealised ex.rate 3" xfId="449" xr:uid="{5D8BAFDC-E010-49D9-83FF-FDBF5644D106}"/>
    <cellStyle name="_costsheet-TTT-300k_Training Huawei_2008Q1_JI Group - Note R11_(11)unrealised ex.rate 4" xfId="450" xr:uid="{27A65546-7E14-4DDD-AA85-B977A62D6F38}"/>
    <cellStyle name="_costsheet-TTT-300k_Training Huawei_2008Q1_JI Group - Note R11_(11)unrealised ex.rate 5" xfId="451" xr:uid="{64E184B7-4F93-479A-8302-C46E187D8836}"/>
    <cellStyle name="_costsheet-TTT-300k_Training Huawei_2008Q1_JI Group - Note R11_(11)unrealised ex.rate_(2)Sum of cash&amp;cash equipvalent" xfId="452" xr:uid="{76916A01-8B06-4276-85D5-41AB8A0796EF}"/>
    <cellStyle name="_costsheet-TTT-300k_Training Huawei_2008Q1_JI Group - Note R11_(11)unrealised ex.rate_(2)Sum of cash&amp;cash equipvalent 2" xfId="453" xr:uid="{EDF1DECE-FEF7-417D-AD34-6A27DA144C3C}"/>
    <cellStyle name="_costsheet-TTT-300k_Training Huawei_2008Q1_JI Group - Note R11_(11)unrealised ex.rate_(2)Sum of cash&amp;cash equipvalent 3" xfId="454" xr:uid="{B5C8781E-3C94-4CA9-930B-2BF0B753CE55}"/>
    <cellStyle name="_costsheet-TTT-300k_Training Huawei_2008Q1_JI Group - Note R11_(11)unrealised ex.rate_(2)Sum of cash&amp;cash equipvalent 4" xfId="455" xr:uid="{95EF2905-D534-486C-BE7E-B17ABD56CE5E}"/>
    <cellStyle name="_costsheet-TTT-300k_Training Huawei_2008Q1_JI Group - Note R11_(11)unrealised ex.rate_(2)Sum of cash&amp;cash equipvalent 5" xfId="456" xr:uid="{4767DA4A-4FD9-4BA6-ABDB-6CD4AC0FB25F}"/>
    <cellStyle name="_costsheet-TTT-300k_Training Huawei_2008Q1_JI Group - Note R11_(11)unrealised ex.rate_(3)Aging AR" xfId="457" xr:uid="{994B2031-2C81-48D7-9C6C-9460F2D5D787}"/>
    <cellStyle name="_costsheet-TTT-300k_Training Huawei_2008Q1_JI Group - Note R11_(11)unrealised ex.rate_(3)Aging AR 2" xfId="458" xr:uid="{86931CCA-4CE6-442C-A121-79AE22E2687A}"/>
    <cellStyle name="_costsheet-TTT-300k_Training Huawei_2008Q1_JI Group - Note R11_(11)unrealised ex.rate_(3)Aging AR 3" xfId="459" xr:uid="{E77E98FD-CC5C-40F0-A844-7FF7DD45C346}"/>
    <cellStyle name="_costsheet-TTT-300k_Training Huawei_2008Q1_JI Group - Note R11_(11)unrealised ex.rate_(3)Aging AR 4" xfId="460" xr:uid="{2DA7B94F-014B-4229-A93B-047E2A997B76}"/>
    <cellStyle name="_costsheet-TTT-300k_Training Huawei_2008Q1_JI Group - Note R11_(11)unrealised ex.rate_(3)Aging AR 5" xfId="461" xr:uid="{CB830C1F-9030-4194-8DC2-3B4FA7274319}"/>
    <cellStyle name="_costsheet-TTT-300k_Training Huawei_Q1 2008 - J027 - cash flow conso - WP" xfId="462" xr:uid="{DC6BE5AA-A83A-4099-BF4B-1D8B6709E886}"/>
    <cellStyle name="_costsheet-TTT-300k_Training Huawei_Q1 2008 - J027 - cash flow conso - WP_(11)unrealised ex.rate" xfId="463" xr:uid="{6D9AFA33-9643-4310-A272-1C3CE8C88955}"/>
    <cellStyle name="_costsheet-TTT-300k_Training Huawei_Q1 2008 - J027 - cash flow conso - WP_(11)unrealised ex.rate 2" xfId="464" xr:uid="{DC34C1C9-0019-46C2-873A-63CC0390A5FB}"/>
    <cellStyle name="_costsheet-TTT-300k_Training Huawei_Q1 2008 - J027 - cash flow conso - WP_(11)unrealised ex.rate 3" xfId="465" xr:uid="{64F6BD13-26BF-4B77-ACB7-F7D74B8AD926}"/>
    <cellStyle name="_costsheet-TTT-300k_Training Huawei_Q1 2008 - J027 - cash flow conso - WP_(11)unrealised ex.rate 4" xfId="466" xr:uid="{475C4527-B18A-413C-B22F-F8B7A601F165}"/>
    <cellStyle name="_costsheet-TTT-300k_Training Huawei_Q1 2008 - J027 - cash flow conso - WP_(11)unrealised ex.rate 5" xfId="467" xr:uid="{BA6FAB1F-BD49-4BA8-8DD6-B288AE27271D}"/>
    <cellStyle name="_costsheet-TTT-300k_Training Huawei_Q1 2008 - J027 - cash flow conso - WP_(11)unrealised ex.rate_(2)Sum of cash&amp;cash equipvalent" xfId="468" xr:uid="{DCE7A72B-3829-4EF1-B34A-23C8A6169D45}"/>
    <cellStyle name="_costsheet-TTT-300k_Training Huawei_Q1 2008 - J027 - cash flow conso - WP_(11)unrealised ex.rate_(2)Sum of cash&amp;cash equipvalent 2" xfId="469" xr:uid="{14232B89-F528-4993-BC15-01E0113F1DDA}"/>
    <cellStyle name="_costsheet-TTT-300k_Training Huawei_Q1 2008 - J027 - cash flow conso - WP_(11)unrealised ex.rate_(2)Sum of cash&amp;cash equipvalent 3" xfId="470" xr:uid="{EDDBF273-EEEB-4DB7-9648-78BC265C5D68}"/>
    <cellStyle name="_costsheet-TTT-300k_Training Huawei_Q1 2008 - J027 - cash flow conso - WP_(11)unrealised ex.rate_(2)Sum of cash&amp;cash equipvalent 4" xfId="471" xr:uid="{0EAA57C7-A793-4343-8866-5A1854C31E42}"/>
    <cellStyle name="_costsheet-TTT-300k_Training Huawei_Q1 2008 - J027 - cash flow conso - WP_(11)unrealised ex.rate_(2)Sum of cash&amp;cash equipvalent 5" xfId="472" xr:uid="{25113390-5EFA-4A21-9055-345C26C91713}"/>
    <cellStyle name="_costsheet-TTT-300k_Training Huawei_Q1 2008 - J027 - cash flow conso - WP_(11)unrealised ex.rate_(3)Aging AR" xfId="473" xr:uid="{399F76C5-61CC-4B50-8A2B-04EEEA26BF3A}"/>
    <cellStyle name="_costsheet-TTT-300k_Training Huawei_Q1 2008 - J027 - cash flow conso - WP_(11)unrealised ex.rate_(3)Aging AR 2" xfId="474" xr:uid="{30BDECE8-9B8D-44C4-82EA-4862AECAFB04}"/>
    <cellStyle name="_costsheet-TTT-300k_Training Huawei_Q1 2008 - J027 - cash flow conso - WP_(11)unrealised ex.rate_(3)Aging AR 3" xfId="475" xr:uid="{6385ED73-A428-4768-9019-A0DB20CE07A3}"/>
    <cellStyle name="_costsheet-TTT-300k_Training Huawei_Q1 2008 - J027 - cash flow conso - WP_(11)unrealised ex.rate_(3)Aging AR 4" xfId="476" xr:uid="{9F111F84-3BD0-4976-BF4E-95E92E8E5BD9}"/>
    <cellStyle name="_costsheet-TTT-300k_Training Huawei_Q1 2008 - J027 - cash flow conso - WP_(11)unrealised ex.rate_(3)Aging AR 5" xfId="477" xr:uid="{17BBC54E-0725-47A5-8505-B6DB44BCB394}"/>
    <cellStyle name="_costsheet-TTT-300k_Training Huawei_Q1 2008 - J027 - JI Group - Note R11" xfId="478" xr:uid="{42FD5609-3358-41C8-B7AB-FD458FBC5766}"/>
    <cellStyle name="_costsheet-TTT-300k_Training Huawei_Q1 2008 - J027 - JI Group - Note R11_(11)unrealised ex.rate" xfId="479" xr:uid="{F2D1B5BA-FFCA-470C-B230-E5AC8E763775}"/>
    <cellStyle name="_costsheet-TTT-300k_Training Huawei_Q1 2008 - J027 - JI Group - Note R11_(11)unrealised ex.rate 2" xfId="480" xr:uid="{FDC2B6E9-E222-4D9D-87BE-561D3057082C}"/>
    <cellStyle name="_costsheet-TTT-300k_Training Huawei_Q1 2008 - J027 - JI Group - Note R11_(11)unrealised ex.rate 3" xfId="481" xr:uid="{C1C25E43-23AB-43CE-910C-227C759210BF}"/>
    <cellStyle name="_costsheet-TTT-300k_Training Huawei_Q1 2008 - J027 - JI Group - Note R11_(11)unrealised ex.rate 4" xfId="482" xr:uid="{B652CBF8-DA40-4BFB-9AC5-DEA2144D97EE}"/>
    <cellStyle name="_costsheet-TTT-300k_Training Huawei_Q1 2008 - J027 - JI Group - Note R11_(11)unrealised ex.rate 5" xfId="483" xr:uid="{9F93805F-43F4-4827-AD13-978B89A1E130}"/>
    <cellStyle name="_costsheet-TTT-300k_Training Huawei_Q1 2008 - J027 - JI Group - Note R11_(11)unrealised ex.rate_(2)Sum of cash&amp;cash equipvalent" xfId="484" xr:uid="{F0E8FD31-399B-4AB1-A89F-EC690BD7197F}"/>
    <cellStyle name="_costsheet-TTT-300k_Training Huawei_Q1 2008 - J027 - JI Group - Note R11_(11)unrealised ex.rate_(2)Sum of cash&amp;cash equipvalent 2" xfId="485" xr:uid="{3A899F37-A114-4130-82A1-85D40FF027AB}"/>
    <cellStyle name="_costsheet-TTT-300k_Training Huawei_Q1 2008 - J027 - JI Group - Note R11_(11)unrealised ex.rate_(2)Sum of cash&amp;cash equipvalent 3" xfId="486" xr:uid="{8A5243D8-67AC-493B-BC5D-D15432380C45}"/>
    <cellStyle name="_costsheet-TTT-300k_Training Huawei_Q1 2008 - J027 - JI Group - Note R11_(11)unrealised ex.rate_(2)Sum of cash&amp;cash equipvalent 4" xfId="487" xr:uid="{E980373D-ABE7-4B4E-91B9-0277C88775DD}"/>
    <cellStyle name="_costsheet-TTT-300k_Training Huawei_Q1 2008 - J027 - JI Group - Note R11_(11)unrealised ex.rate_(2)Sum of cash&amp;cash equipvalent 5" xfId="488" xr:uid="{48FBB057-366D-4966-BDC3-2F1BC1C3FCF0}"/>
    <cellStyle name="_costsheet-TTT-300k_Training Huawei_Q1 2008 - J027 - JI Group - Note R11_(11)unrealised ex.rate_(3)Aging AR" xfId="489" xr:uid="{72AD9C25-1E0E-4B2D-8071-4D9FF93DEE18}"/>
    <cellStyle name="_costsheet-TTT-300k_Training Huawei_Q1 2008 - J027 - JI Group - Note R11_(11)unrealised ex.rate_(3)Aging AR 2" xfId="490" xr:uid="{09F7A20B-D681-47F9-BF6F-516FF1B935FF}"/>
    <cellStyle name="_costsheet-TTT-300k_Training Huawei_Q1 2008 - J027 - JI Group - Note R11_(11)unrealised ex.rate_(3)Aging AR 3" xfId="491" xr:uid="{6BCE03DC-70C5-4F4C-9A85-8C7C63B22B6C}"/>
    <cellStyle name="_costsheet-TTT-300k_Training Huawei_Q1 2008 - J027 - JI Group - Note R11_(11)unrealised ex.rate_(3)Aging AR 4" xfId="492" xr:uid="{E1667527-E4A5-4874-B0ED-055325E10F93}"/>
    <cellStyle name="_costsheet-TTT-300k_Training Huawei_Q1 2008 - J027 - JI Group - Note R11_(11)unrealised ex.rate_(3)Aging AR 5" xfId="493" xr:uid="{61741E4A-E0D4-44A4-AC75-A636CEBAF983}"/>
    <cellStyle name="_costsheet-TTT-300k_Training Huawei_R11_Detail cash flow" xfId="494" xr:uid="{345B336E-060C-474A-B49B-CB6207F48EF4}"/>
    <cellStyle name="_costsheet-TTT-300k_Training Huawei_R11_Detail cash flow_(2)Sum of cash&amp;cash equivalent" xfId="495" xr:uid="{F59BDB0C-2183-4636-ABFA-D3B6711D1F1E}"/>
    <cellStyle name="_CR_revenue303" xfId="496" xr:uid="{12D88467-2970-4727-9DD6-26203CEAC3F4}"/>
    <cellStyle name="_draft" xfId="497" xr:uid="{FBB4D062-D3FE-45A3-B98F-38C9E3F854E4}"/>
    <cellStyle name="_Encl1 LOI - BoQ 300K" xfId="498" xr:uid="{036A4B7E-D888-4833-87F9-918D4AD520E6}"/>
    <cellStyle name="_excom target" xfId="499" xr:uid="{13E67BD9-A3D7-4949-8A4B-3C63E8F2C96F}"/>
    <cellStyle name="_exp_ca" xfId="500" xr:uid="{38C16E1B-E5A4-4A78-B366-0F6867D9F9EF}"/>
    <cellStyle name="_infoX-SSS Broadband Quotation for TT&amp;T_20051124_BOQ_Optional" xfId="501" xr:uid="{1E853FAB-3AFD-46CE-979B-BF2C21CB3B2A}"/>
    <cellStyle name="_infoX-SSS Broadband Quotation for TT&amp;T_20051124_BOQ_Optional_(11)unrealised ex.rate" xfId="502" xr:uid="{5D5A2352-7BD8-4708-9592-BB38921A891B}"/>
    <cellStyle name="_infoX-SSS Broadband Quotation for TT&amp;T_20051124_BOQ_Optional_(11)unrealised ex.rate 2" xfId="503" xr:uid="{587093FB-BD96-4C5E-9D53-688AFFAAC59E}"/>
    <cellStyle name="_infoX-SSS Broadband Quotation for TT&amp;T_20051124_BOQ_Optional_(11)unrealised ex.rate 3" xfId="504" xr:uid="{FF8A278A-1928-4B05-8DAA-53A8F53A915C}"/>
    <cellStyle name="_infoX-SSS Broadband Quotation for TT&amp;T_20051124_BOQ_Optional_(11)unrealised ex.rate 4" xfId="505" xr:uid="{A1BDF21B-ECC5-499F-BFFB-181058D54C0D}"/>
    <cellStyle name="_infoX-SSS Broadband Quotation for TT&amp;T_20051124_BOQ_Optional_(11)unrealised ex.rate 5" xfId="506" xr:uid="{8E0EF86E-3B48-488E-AEFA-A0FA5CA5CC0E}"/>
    <cellStyle name="_infoX-SSS Broadband Quotation for TT&amp;T_20051124_BOQ_Optional_(11)unrealised ex.rate_(2)Sum of cash&amp;cash equipvalent" xfId="507" xr:uid="{2419A03F-4D2A-4452-9C4C-E57AE629643C}"/>
    <cellStyle name="_infoX-SSS Broadband Quotation for TT&amp;T_20051124_BOQ_Optional_(11)unrealised ex.rate_(2)Sum of cash&amp;cash equipvalent 2" xfId="508" xr:uid="{87A7A4A5-AB4B-4B94-8E88-E0B329D27389}"/>
    <cellStyle name="_infoX-SSS Broadband Quotation for TT&amp;T_20051124_BOQ_Optional_(11)unrealised ex.rate_(2)Sum of cash&amp;cash equipvalent 3" xfId="509" xr:uid="{06F3A83F-58D7-4CA6-95BB-684691B6B140}"/>
    <cellStyle name="_infoX-SSS Broadband Quotation for TT&amp;T_20051124_BOQ_Optional_(11)unrealised ex.rate_(2)Sum of cash&amp;cash equipvalent 4" xfId="510" xr:uid="{674A8F7A-788A-4E86-B357-BD57D650EDD0}"/>
    <cellStyle name="_infoX-SSS Broadband Quotation for TT&amp;T_20051124_BOQ_Optional_(11)unrealised ex.rate_(2)Sum of cash&amp;cash equipvalent 5" xfId="511" xr:uid="{36390C38-B109-4925-81EF-E173670A760A}"/>
    <cellStyle name="_infoX-SSS Broadband Quotation for TT&amp;T_20051124_BOQ_Optional_(11)unrealised ex.rate_(3)Aging AR" xfId="512" xr:uid="{43F74F7F-CFC6-4002-968D-D7D7D38E820A}"/>
    <cellStyle name="_infoX-SSS Broadband Quotation for TT&amp;T_20051124_BOQ_Optional_(11)unrealised ex.rate_(3)Aging AR 2" xfId="513" xr:uid="{93953DD6-FE7B-417F-A04B-E7B954EA724B}"/>
    <cellStyle name="_infoX-SSS Broadband Quotation for TT&amp;T_20051124_BOQ_Optional_(11)unrealised ex.rate_(3)Aging AR 3" xfId="514" xr:uid="{18206E8F-221A-413A-AC81-290153CDF887}"/>
    <cellStyle name="_infoX-SSS Broadband Quotation for TT&amp;T_20051124_BOQ_Optional_(11)unrealised ex.rate_(3)Aging AR 4" xfId="515" xr:uid="{36164B3E-32C5-4B14-B8F3-0ED2DE18491B}"/>
    <cellStyle name="_infoX-SSS Broadband Quotation for TT&amp;T_20051124_BOQ_Optional_(11)unrealised ex.rate_(3)Aging AR 5" xfId="516" xr:uid="{5450D097-9443-4DB7-9F19-A562DEFDF1C2}"/>
    <cellStyle name="_infoX-SSS Broadband Quotation for TT&amp;T_20051124_BOQ_Optional_2008Q1_JI Group - Note R11" xfId="517" xr:uid="{4AAC53BC-BEC2-494B-949B-E8710D39D9B7}"/>
    <cellStyle name="_infoX-SSS Broadband Quotation for TT&amp;T_20051124_BOQ_Optional_2008Q1_JI Group - Note R11_(11)unrealised ex.rate" xfId="518" xr:uid="{5D816C10-5DE3-4382-8223-E08A007D26ED}"/>
    <cellStyle name="_infoX-SSS Broadband Quotation for TT&amp;T_20051124_BOQ_Optional_2008Q1_JI Group - Note R11_(11)unrealised ex.rate 2" xfId="519" xr:uid="{82FC8B0A-5A08-44AC-B0F3-0D68EE74515D}"/>
    <cellStyle name="_infoX-SSS Broadband Quotation for TT&amp;T_20051124_BOQ_Optional_2008Q1_JI Group - Note R11_(11)unrealised ex.rate 3" xfId="520" xr:uid="{4B367194-2261-4CA2-B3AC-D26CF2D43766}"/>
    <cellStyle name="_infoX-SSS Broadband Quotation for TT&amp;T_20051124_BOQ_Optional_2008Q1_JI Group - Note R11_(11)unrealised ex.rate 4" xfId="521" xr:uid="{17447E8E-7872-418E-B755-9491724B9A2D}"/>
    <cellStyle name="_infoX-SSS Broadband Quotation for TT&amp;T_20051124_BOQ_Optional_2008Q1_JI Group - Note R11_(11)unrealised ex.rate 5" xfId="522" xr:uid="{EB41BC26-D7F1-4552-AC0D-08E1D2AEA556}"/>
    <cellStyle name="_infoX-SSS Broadband Quotation for TT&amp;T_20051124_BOQ_Optional_2008Q1_JI Group - Note R11_(11)unrealised ex.rate_(2)Sum of cash&amp;cash equipvalent" xfId="523" xr:uid="{ADD2AD7A-9B3A-4904-8DD8-2EFBC5A24920}"/>
    <cellStyle name="_infoX-SSS Broadband Quotation for TT&amp;T_20051124_BOQ_Optional_2008Q1_JI Group - Note R11_(11)unrealised ex.rate_(2)Sum of cash&amp;cash equipvalent 2" xfId="524" xr:uid="{A1939440-61F9-412F-B848-858892399C43}"/>
    <cellStyle name="_infoX-SSS Broadband Quotation for TT&amp;T_20051124_BOQ_Optional_2008Q1_JI Group - Note R11_(11)unrealised ex.rate_(2)Sum of cash&amp;cash equipvalent 3" xfId="525" xr:uid="{70D2219C-557A-4E95-8527-95390039864D}"/>
    <cellStyle name="_infoX-SSS Broadband Quotation for TT&amp;T_20051124_BOQ_Optional_2008Q1_JI Group - Note R11_(11)unrealised ex.rate_(2)Sum of cash&amp;cash equipvalent 4" xfId="526" xr:uid="{E1CB1C7B-590F-43D2-8F2B-0EA1443A0C8B}"/>
    <cellStyle name="_infoX-SSS Broadband Quotation for TT&amp;T_20051124_BOQ_Optional_2008Q1_JI Group - Note R11_(11)unrealised ex.rate_(2)Sum of cash&amp;cash equipvalent 5" xfId="527" xr:uid="{CFC3056C-BDD3-46AC-A10C-4901E323559A}"/>
    <cellStyle name="_infoX-SSS Broadband Quotation for TT&amp;T_20051124_BOQ_Optional_2008Q1_JI Group - Note R11_(11)unrealised ex.rate_(3)Aging AR" xfId="528" xr:uid="{B685DB3E-B90E-42A6-BB1F-4DBE1CF27C9C}"/>
    <cellStyle name="_infoX-SSS Broadband Quotation for TT&amp;T_20051124_BOQ_Optional_2008Q1_JI Group - Note R11_(11)unrealised ex.rate_(3)Aging AR 2" xfId="529" xr:uid="{DA678FAA-AA80-4B72-8F6C-C542DABBD250}"/>
    <cellStyle name="_infoX-SSS Broadband Quotation for TT&amp;T_20051124_BOQ_Optional_2008Q1_JI Group - Note R11_(11)unrealised ex.rate_(3)Aging AR 3" xfId="530" xr:uid="{04152D09-C009-48AD-9C42-A36D9D88E94D}"/>
    <cellStyle name="_infoX-SSS Broadband Quotation for TT&amp;T_20051124_BOQ_Optional_2008Q1_JI Group - Note R11_(11)unrealised ex.rate_(3)Aging AR 4" xfId="531" xr:uid="{68688EEA-A908-4EEC-90BA-9B5734FED4B2}"/>
    <cellStyle name="_infoX-SSS Broadband Quotation for TT&amp;T_20051124_BOQ_Optional_2008Q1_JI Group - Note R11_(11)unrealised ex.rate_(3)Aging AR 5" xfId="532" xr:uid="{F7326DEC-95C8-406B-A940-4C8D8EA370A9}"/>
    <cellStyle name="_infoX-SSS Broadband Quotation for TT&amp;T_20051124_BOQ_Optional_Q1 2008 - J027 - cash flow conso - WP" xfId="533" xr:uid="{3A3B8BF7-645C-4EAB-ABB1-293DECD38112}"/>
    <cellStyle name="_infoX-SSS Broadband Quotation for TT&amp;T_20051124_BOQ_Optional_Q1 2008 - J027 - cash flow conso - WP_(11)unrealised ex.rate" xfId="534" xr:uid="{54A94F89-2C70-45DB-8E71-0BA9C5C25CCA}"/>
    <cellStyle name="_infoX-SSS Broadband Quotation for TT&amp;T_20051124_BOQ_Optional_Q1 2008 - J027 - cash flow conso - WP_(11)unrealised ex.rate 2" xfId="535" xr:uid="{A11E891D-5868-4384-939B-7573D8DA60E2}"/>
    <cellStyle name="_infoX-SSS Broadband Quotation for TT&amp;T_20051124_BOQ_Optional_Q1 2008 - J027 - cash flow conso - WP_(11)unrealised ex.rate 3" xfId="536" xr:uid="{1ED86102-C897-417D-88F0-75938BAFFD53}"/>
    <cellStyle name="_infoX-SSS Broadband Quotation for TT&amp;T_20051124_BOQ_Optional_Q1 2008 - J027 - cash flow conso - WP_(11)unrealised ex.rate 4" xfId="537" xr:uid="{7DBA0EA6-8BDB-40B3-B8C4-1F8C192AF00A}"/>
    <cellStyle name="_infoX-SSS Broadband Quotation for TT&amp;T_20051124_BOQ_Optional_Q1 2008 - J027 - cash flow conso - WP_(11)unrealised ex.rate 5" xfId="538" xr:uid="{07D668A4-EE5E-49A7-9FCA-20102316D0CE}"/>
    <cellStyle name="_infoX-SSS Broadband Quotation for TT&amp;T_20051124_BOQ_Optional_Q1 2008 - J027 - cash flow conso - WP_(11)unrealised ex.rate_(2)Sum of cash&amp;cash equipvalent" xfId="539" xr:uid="{72B6D0F7-6515-4E3F-BD2B-D5A2703300B4}"/>
    <cellStyle name="_infoX-SSS Broadband Quotation for TT&amp;T_20051124_BOQ_Optional_Q1 2008 - J027 - cash flow conso - WP_(11)unrealised ex.rate_(2)Sum of cash&amp;cash equipvalent 2" xfId="540" xr:uid="{348453BD-E33F-4817-B257-6E67002E971B}"/>
    <cellStyle name="_infoX-SSS Broadband Quotation for TT&amp;T_20051124_BOQ_Optional_Q1 2008 - J027 - cash flow conso - WP_(11)unrealised ex.rate_(2)Sum of cash&amp;cash equipvalent 3" xfId="541" xr:uid="{00286C57-66CB-4A8D-9F15-98AF2CF551E8}"/>
    <cellStyle name="_infoX-SSS Broadband Quotation for TT&amp;T_20051124_BOQ_Optional_Q1 2008 - J027 - cash flow conso - WP_(11)unrealised ex.rate_(2)Sum of cash&amp;cash equipvalent 4" xfId="542" xr:uid="{4AF472AB-858A-43D6-B275-5C300DB43363}"/>
    <cellStyle name="_infoX-SSS Broadband Quotation for TT&amp;T_20051124_BOQ_Optional_Q1 2008 - J027 - cash flow conso - WP_(11)unrealised ex.rate_(2)Sum of cash&amp;cash equipvalent 5" xfId="543" xr:uid="{F1D980C8-9D80-4660-81CD-CBCC0DA4B557}"/>
    <cellStyle name="_infoX-SSS Broadband Quotation for TT&amp;T_20051124_BOQ_Optional_Q1 2008 - J027 - cash flow conso - WP_(11)unrealised ex.rate_(3)Aging AR" xfId="544" xr:uid="{21A4B88C-6E5F-4C7C-BFB0-BAFA491F5510}"/>
    <cellStyle name="_infoX-SSS Broadband Quotation for TT&amp;T_20051124_BOQ_Optional_Q1 2008 - J027 - cash flow conso - WP_(11)unrealised ex.rate_(3)Aging AR 2" xfId="545" xr:uid="{FEF55408-F99F-4255-91A3-38F05D86FFA4}"/>
    <cellStyle name="_infoX-SSS Broadband Quotation for TT&amp;T_20051124_BOQ_Optional_Q1 2008 - J027 - cash flow conso - WP_(11)unrealised ex.rate_(3)Aging AR 3" xfId="546" xr:uid="{A60D9D71-613B-418A-B506-2A22507F7F37}"/>
    <cellStyle name="_infoX-SSS Broadband Quotation for TT&amp;T_20051124_BOQ_Optional_Q1 2008 - J027 - cash flow conso - WP_(11)unrealised ex.rate_(3)Aging AR 4" xfId="547" xr:uid="{8026F57C-BA08-47E8-891B-EC9746481056}"/>
    <cellStyle name="_infoX-SSS Broadband Quotation for TT&amp;T_20051124_BOQ_Optional_Q1 2008 - J027 - cash flow conso - WP_(11)unrealised ex.rate_(3)Aging AR 5" xfId="548" xr:uid="{60508612-E5F5-4084-8698-E749E337ED91}"/>
    <cellStyle name="_infoX-SSS Broadband Quotation for TT&amp;T_20051124_BOQ_Optional_Q1 2008 - J027 - JI Group - Note R11" xfId="549" xr:uid="{45889A78-5C24-4D4D-A728-92CA6C57153F}"/>
    <cellStyle name="_infoX-SSS Broadband Quotation for TT&amp;T_20051124_BOQ_Optional_Q1 2008 - J027 - JI Group - Note R11_(11)unrealised ex.rate" xfId="550" xr:uid="{7AAEEF13-D369-454A-8E16-015E03589DD3}"/>
    <cellStyle name="_infoX-SSS Broadband Quotation for TT&amp;T_20051124_BOQ_Optional_Q1 2008 - J027 - JI Group - Note R11_(11)unrealised ex.rate 2" xfId="551" xr:uid="{6E46EBCC-08C1-4890-B599-89159E37205D}"/>
    <cellStyle name="_infoX-SSS Broadband Quotation for TT&amp;T_20051124_BOQ_Optional_Q1 2008 - J027 - JI Group - Note R11_(11)unrealised ex.rate 3" xfId="552" xr:uid="{A4C1EC54-3577-41A0-8C82-6EDA24DE8C1F}"/>
    <cellStyle name="_infoX-SSS Broadband Quotation for TT&amp;T_20051124_BOQ_Optional_Q1 2008 - J027 - JI Group - Note R11_(11)unrealised ex.rate 4" xfId="553" xr:uid="{6CD1AEB5-83C6-4844-A892-00A04E021ACD}"/>
    <cellStyle name="_infoX-SSS Broadband Quotation for TT&amp;T_20051124_BOQ_Optional_Q1 2008 - J027 - JI Group - Note R11_(11)unrealised ex.rate 5" xfId="554" xr:uid="{817EB0E3-CD87-4226-8C7D-C684076A5B3C}"/>
    <cellStyle name="_infoX-SSS Broadband Quotation for TT&amp;T_20051124_BOQ_Optional_Q1 2008 - J027 - JI Group - Note R11_(11)unrealised ex.rate_(2)Sum of cash&amp;cash equipvalent" xfId="555" xr:uid="{5FEBFE17-58EE-44D6-89BA-229568E0C17B}"/>
    <cellStyle name="_infoX-SSS Broadband Quotation for TT&amp;T_20051124_BOQ_Optional_Q1 2008 - J027 - JI Group - Note R11_(11)unrealised ex.rate_(2)Sum of cash&amp;cash equipvalent 2" xfId="556" xr:uid="{630A6633-62B5-44BE-A915-D77BFD8D8DD5}"/>
    <cellStyle name="_infoX-SSS Broadband Quotation for TT&amp;T_20051124_BOQ_Optional_Q1 2008 - J027 - JI Group - Note R11_(11)unrealised ex.rate_(2)Sum of cash&amp;cash equipvalent 3" xfId="557" xr:uid="{F51406C7-E284-4C67-8F97-972E58676141}"/>
    <cellStyle name="_infoX-SSS Broadband Quotation for TT&amp;T_20051124_BOQ_Optional_Q1 2008 - J027 - JI Group - Note R11_(11)unrealised ex.rate_(2)Sum of cash&amp;cash equipvalent 4" xfId="558" xr:uid="{7D76C1C3-1F6F-4AA5-B80A-3492B3F57461}"/>
    <cellStyle name="_infoX-SSS Broadband Quotation for TT&amp;T_20051124_BOQ_Optional_Q1 2008 - J027 - JI Group - Note R11_(11)unrealised ex.rate_(2)Sum of cash&amp;cash equipvalent 5" xfId="559" xr:uid="{9E47FC87-C464-4ED1-BD80-4A8141564457}"/>
    <cellStyle name="_infoX-SSS Broadband Quotation for TT&amp;T_20051124_BOQ_Optional_Q1 2008 - J027 - JI Group - Note R11_(11)unrealised ex.rate_(3)Aging AR" xfId="560" xr:uid="{92827E01-6F72-4F0B-9D54-2C522923FCEB}"/>
    <cellStyle name="_infoX-SSS Broadband Quotation for TT&amp;T_20051124_BOQ_Optional_Q1 2008 - J027 - JI Group - Note R11_(11)unrealised ex.rate_(3)Aging AR 2" xfId="561" xr:uid="{CE21AE31-55CC-4881-9ED4-00C784183316}"/>
    <cellStyle name="_infoX-SSS Broadband Quotation for TT&amp;T_20051124_BOQ_Optional_Q1 2008 - J027 - JI Group - Note R11_(11)unrealised ex.rate_(3)Aging AR 3" xfId="562" xr:uid="{B1FCF7E7-3192-443A-81EE-97A82768CE5B}"/>
    <cellStyle name="_infoX-SSS Broadband Quotation for TT&amp;T_20051124_BOQ_Optional_Q1 2008 - J027 - JI Group - Note R11_(11)unrealised ex.rate_(3)Aging AR 4" xfId="563" xr:uid="{B32208C5-ADE3-435C-9D97-B8BF39F6E07D}"/>
    <cellStyle name="_infoX-SSS Broadband Quotation for TT&amp;T_20051124_BOQ_Optional_Q1 2008 - J027 - JI Group - Note R11_(11)unrealised ex.rate_(3)Aging AR 5" xfId="564" xr:uid="{805B18EB-B490-4F11-907D-1B8AD165CEF8}"/>
    <cellStyle name="_infoX-SSS Broadband Quotation for TT&amp;T_20051124_BOQ_Optional_R11_Detail cash flow" xfId="565" xr:uid="{0981255D-75B3-4D2E-B511-76FA91AC6ECD}"/>
    <cellStyle name="_infoX-SSS Broadband Quotation for TT&amp;T_20051124_BOQ_Optional_R11_Detail cash flow_(2)Sum of cash&amp;cash equivalent" xfId="566" xr:uid="{FCA5D503-D3A6-4C6F-9679-0925280D1438}"/>
    <cellStyle name="_KPI by Dept2002" xfId="567" xr:uid="{EC0BA8F5-0CA7-4521-84F1-3D896370EB7E}"/>
    <cellStyle name="_monthly_ kpi_base_ncam" xfId="568" xr:uid="{2CD37DDD-1EBC-40B3-BFA7-76C2B26B2F24}"/>
    <cellStyle name="_Price 3T2B_Services" xfId="569" xr:uid="{7EF721EE-70C5-4501-9DFF-0D89AD649588}"/>
    <cellStyle name="_Price 3T2B_Sypply 1B" xfId="570" xr:uid="{20C8F681-3CD9-43B2-987A-79166D8247CF}"/>
    <cellStyle name="_Price DSLAM_16June06_Value" xfId="571" xr:uid="{6261320A-7652-4D86-85AF-1E5F80525CBF}"/>
    <cellStyle name="_Price DWDM 8 Ring_31Mar06_15.7" xfId="572" xr:uid="{EDDA8113-FC1F-40F9-9A7C-DB59EC9196E1}"/>
    <cellStyle name="_Price DWDM 8 Ring_31Mar06_15.7_(11)unrealised ex.rate" xfId="573" xr:uid="{23473506-B6CE-45A3-A188-DDBB3C91C40A}"/>
    <cellStyle name="_Price DWDM 8 Ring_31Mar06_15.7_(11)unrealised ex.rate 2" xfId="574" xr:uid="{0EE37A01-2245-48C5-B206-0E708AD99EB4}"/>
    <cellStyle name="_Price DWDM 8 Ring_31Mar06_15.7_(11)unrealised ex.rate 3" xfId="575" xr:uid="{5ED6466A-5984-4DE1-B9CE-4BCEAC981323}"/>
    <cellStyle name="_Price DWDM 8 Ring_31Mar06_15.7_(11)unrealised ex.rate 4" xfId="576" xr:uid="{A39F4C6B-7CCC-4F55-935E-79C72A70182D}"/>
    <cellStyle name="_Price DWDM 8 Ring_31Mar06_15.7_(11)unrealised ex.rate 5" xfId="577" xr:uid="{138B177D-5F02-4C53-8F36-705DC23DF268}"/>
    <cellStyle name="_Price DWDM 8 Ring_31Mar06_15.7_(11)unrealised ex.rate_(2)Sum of cash&amp;cash equipvalent" xfId="578" xr:uid="{0C571539-DF99-4952-AE3B-9DCD9B194078}"/>
    <cellStyle name="_Price DWDM 8 Ring_31Mar06_15.7_(11)unrealised ex.rate_(2)Sum of cash&amp;cash equipvalent 2" xfId="579" xr:uid="{C4806CAC-FAF8-46C8-A91A-4DED8AA35501}"/>
    <cellStyle name="_Price DWDM 8 Ring_31Mar06_15.7_(11)unrealised ex.rate_(2)Sum of cash&amp;cash equipvalent 3" xfId="580" xr:uid="{79012662-B74A-4741-99FF-FCD477229BE8}"/>
    <cellStyle name="_Price DWDM 8 Ring_31Mar06_15.7_(11)unrealised ex.rate_(2)Sum of cash&amp;cash equipvalent 4" xfId="581" xr:uid="{B5F9B5A9-E7D6-4149-82BA-D8D4069178AC}"/>
    <cellStyle name="_Price DWDM 8 Ring_31Mar06_15.7_(11)unrealised ex.rate_(2)Sum of cash&amp;cash equipvalent 5" xfId="582" xr:uid="{26544AB6-B040-4AF2-96D4-AA9CA3910C9C}"/>
    <cellStyle name="_Price DWDM 8 Ring_31Mar06_15.7_(11)unrealised ex.rate_(3)Aging AR" xfId="583" xr:uid="{AB41C8B2-ECC6-40D9-A220-69DB6D919D11}"/>
    <cellStyle name="_Price DWDM 8 Ring_31Mar06_15.7_(11)unrealised ex.rate_(3)Aging AR 2" xfId="584" xr:uid="{D95C3D4E-42A8-40DD-BC91-FA9607B78D0C}"/>
    <cellStyle name="_Price DWDM 8 Ring_31Mar06_15.7_(11)unrealised ex.rate_(3)Aging AR 3" xfId="585" xr:uid="{BE151D8A-AB9A-4698-8CA4-7D4FD290A52B}"/>
    <cellStyle name="_Price DWDM 8 Ring_31Mar06_15.7_(11)unrealised ex.rate_(3)Aging AR 4" xfId="586" xr:uid="{F6C5D7F8-D272-4052-9D93-72A196F585CE}"/>
    <cellStyle name="_Price DWDM 8 Ring_31Mar06_15.7_(11)unrealised ex.rate_(3)Aging AR 5" xfId="587" xr:uid="{6BCD9B95-05FF-48D7-B70D-9DD0FA290C38}"/>
    <cellStyle name="_Price DWDM 8 Ring_31Mar06_15.7_2008Q1_JI Group - Note R11" xfId="588" xr:uid="{3AFDB68F-43B8-45FD-8D6F-5EF42BBB9AA6}"/>
    <cellStyle name="_Price DWDM 8 Ring_31Mar06_15.7_2008Q1_JI Group - Note R11_(11)unrealised ex.rate" xfId="589" xr:uid="{F402BCF4-4E10-45B4-A4FB-CB59B609BE09}"/>
    <cellStyle name="_Price DWDM 8 Ring_31Mar06_15.7_2008Q1_JI Group - Note R11_(11)unrealised ex.rate 2" xfId="590" xr:uid="{D0640BA6-B95F-4CF2-B9D6-FCDCFA75EA3F}"/>
    <cellStyle name="_Price DWDM 8 Ring_31Mar06_15.7_2008Q1_JI Group - Note R11_(11)unrealised ex.rate 3" xfId="591" xr:uid="{0ACA29FC-F1CF-404B-A0D8-2868584C98AD}"/>
    <cellStyle name="_Price DWDM 8 Ring_31Mar06_15.7_2008Q1_JI Group - Note R11_(11)unrealised ex.rate 4" xfId="592" xr:uid="{AB8585B6-F8E1-445B-8DC6-A33D96528A6F}"/>
    <cellStyle name="_Price DWDM 8 Ring_31Mar06_15.7_2008Q1_JI Group - Note R11_(11)unrealised ex.rate 5" xfId="593" xr:uid="{E101D707-0428-40AE-AFEE-EB51CF0A30F6}"/>
    <cellStyle name="_Price DWDM 8 Ring_31Mar06_15.7_2008Q1_JI Group - Note R11_(11)unrealised ex.rate_(2)Sum of cash&amp;cash equipvalent" xfId="594" xr:uid="{26C64A32-501F-47AB-8F49-44E8AB079F70}"/>
    <cellStyle name="_Price DWDM 8 Ring_31Mar06_15.7_2008Q1_JI Group - Note R11_(11)unrealised ex.rate_(2)Sum of cash&amp;cash equipvalent 2" xfId="595" xr:uid="{6D4DA6CC-566E-404E-8275-BC769C7F364B}"/>
    <cellStyle name="_Price DWDM 8 Ring_31Mar06_15.7_2008Q1_JI Group - Note R11_(11)unrealised ex.rate_(2)Sum of cash&amp;cash equipvalent 3" xfId="596" xr:uid="{C04D25D6-B89C-4A62-951D-1BC3750301CF}"/>
    <cellStyle name="_Price DWDM 8 Ring_31Mar06_15.7_2008Q1_JI Group - Note R11_(11)unrealised ex.rate_(2)Sum of cash&amp;cash equipvalent 4" xfId="597" xr:uid="{AE8F75F0-EE60-40B4-88EE-7DFB342AE83F}"/>
    <cellStyle name="_Price DWDM 8 Ring_31Mar06_15.7_2008Q1_JI Group - Note R11_(11)unrealised ex.rate_(2)Sum of cash&amp;cash equipvalent 5" xfId="598" xr:uid="{F19D6493-91E9-4EBA-8EEA-74B9F14D41D0}"/>
    <cellStyle name="_Price DWDM 8 Ring_31Mar06_15.7_2008Q1_JI Group - Note R11_(11)unrealised ex.rate_(3)Aging AR" xfId="599" xr:uid="{BB62C006-7F27-4862-98A1-6BF810FF17F2}"/>
    <cellStyle name="_Price DWDM 8 Ring_31Mar06_15.7_2008Q1_JI Group - Note R11_(11)unrealised ex.rate_(3)Aging AR 2" xfId="600" xr:uid="{525794E5-C8EB-4DEA-B11D-ED0F8A32DDB5}"/>
    <cellStyle name="_Price DWDM 8 Ring_31Mar06_15.7_2008Q1_JI Group - Note R11_(11)unrealised ex.rate_(3)Aging AR 3" xfId="601" xr:uid="{7398A609-CEB3-42D0-8148-8C93C8B4A466}"/>
    <cellStyle name="_Price DWDM 8 Ring_31Mar06_15.7_2008Q1_JI Group - Note R11_(11)unrealised ex.rate_(3)Aging AR 4" xfId="602" xr:uid="{8B5243B3-0E29-4EEA-9FBE-721C440CDB45}"/>
    <cellStyle name="_Price DWDM 8 Ring_31Mar06_15.7_2008Q1_JI Group - Note R11_(11)unrealised ex.rate_(3)Aging AR 5" xfId="603" xr:uid="{D39E6E47-C88E-444F-955D-11B63D4ADC4D}"/>
    <cellStyle name="_Price DWDM 8 Ring_31Mar06_15.7_Q1 2008 - J027 - cash flow conso - WP" xfId="604" xr:uid="{E8ED1E80-284A-46E5-A821-C035DB16FAB9}"/>
    <cellStyle name="_Price DWDM 8 Ring_31Mar06_15.7_Q1 2008 - J027 - cash flow conso - WP_(11)unrealised ex.rate" xfId="605" xr:uid="{A3BF7183-F1DD-4282-92E8-528E52FC806A}"/>
    <cellStyle name="_Price DWDM 8 Ring_31Mar06_15.7_Q1 2008 - J027 - cash flow conso - WP_(11)unrealised ex.rate 2" xfId="606" xr:uid="{982886AC-4A30-4620-A6DE-BF97F21B058A}"/>
    <cellStyle name="_Price DWDM 8 Ring_31Mar06_15.7_Q1 2008 - J027 - cash flow conso - WP_(11)unrealised ex.rate 3" xfId="607" xr:uid="{FCB25B0F-5D96-4BFC-BA80-CE1935826D9C}"/>
    <cellStyle name="_Price DWDM 8 Ring_31Mar06_15.7_Q1 2008 - J027 - cash flow conso - WP_(11)unrealised ex.rate 4" xfId="608" xr:uid="{6A5C22DF-B265-4ABF-96C9-6E082F7F8C2E}"/>
    <cellStyle name="_Price DWDM 8 Ring_31Mar06_15.7_Q1 2008 - J027 - cash flow conso - WP_(11)unrealised ex.rate 5" xfId="609" xr:uid="{A804DA2B-7DE3-4F4A-8EFE-7DC8DCF3D838}"/>
    <cellStyle name="_Price DWDM 8 Ring_31Mar06_15.7_Q1 2008 - J027 - cash flow conso - WP_(11)unrealised ex.rate_(2)Sum of cash&amp;cash equipvalent" xfId="610" xr:uid="{EB63B8E0-B549-42EB-9C49-B917645679CC}"/>
    <cellStyle name="_Price DWDM 8 Ring_31Mar06_15.7_Q1 2008 - J027 - cash flow conso - WP_(11)unrealised ex.rate_(2)Sum of cash&amp;cash equipvalent 2" xfId="611" xr:uid="{5EB1DC59-55C5-47AE-BF28-57AFD122960D}"/>
    <cellStyle name="_Price DWDM 8 Ring_31Mar06_15.7_Q1 2008 - J027 - cash flow conso - WP_(11)unrealised ex.rate_(2)Sum of cash&amp;cash equipvalent 3" xfId="612" xr:uid="{604B3DFC-285D-4604-BF36-43DC5DDFF633}"/>
    <cellStyle name="_Price DWDM 8 Ring_31Mar06_15.7_Q1 2008 - J027 - cash flow conso - WP_(11)unrealised ex.rate_(2)Sum of cash&amp;cash equipvalent 4" xfId="613" xr:uid="{AC83F3CF-DAA4-4835-B093-48BC353A1D33}"/>
    <cellStyle name="_Price DWDM 8 Ring_31Mar06_15.7_Q1 2008 - J027 - cash flow conso - WP_(11)unrealised ex.rate_(2)Sum of cash&amp;cash equipvalent 5" xfId="614" xr:uid="{62EDE94D-3CB2-4350-B9F0-4F7EF738A769}"/>
    <cellStyle name="_Price DWDM 8 Ring_31Mar06_15.7_Q1 2008 - J027 - cash flow conso - WP_(11)unrealised ex.rate_(3)Aging AR" xfId="615" xr:uid="{93AA2AA6-C725-404B-B4AD-CC5A9FC6BE48}"/>
    <cellStyle name="_Price DWDM 8 Ring_31Mar06_15.7_Q1 2008 - J027 - cash flow conso - WP_(11)unrealised ex.rate_(3)Aging AR 2" xfId="616" xr:uid="{56F98E38-EE8B-4F68-B902-B96E297F2D53}"/>
    <cellStyle name="_Price DWDM 8 Ring_31Mar06_15.7_Q1 2008 - J027 - cash flow conso - WP_(11)unrealised ex.rate_(3)Aging AR 3" xfId="617" xr:uid="{7ED050C9-F633-4758-BDE7-A5CE0B514DC6}"/>
    <cellStyle name="_Price DWDM 8 Ring_31Mar06_15.7_Q1 2008 - J027 - cash flow conso - WP_(11)unrealised ex.rate_(3)Aging AR 4" xfId="618" xr:uid="{1257D44F-54BA-4427-B25A-CF6B41A809BF}"/>
    <cellStyle name="_Price DWDM 8 Ring_31Mar06_15.7_Q1 2008 - J027 - cash flow conso - WP_(11)unrealised ex.rate_(3)Aging AR 5" xfId="619" xr:uid="{3F332C13-C292-4702-BFE7-BCC9ABE445B5}"/>
    <cellStyle name="_Price DWDM 8 Ring_31Mar06_15.7_Q1 2008 - J027 - JI Group - Note R11" xfId="620" xr:uid="{195838CA-8E24-45CE-8AB4-A3139653F64A}"/>
    <cellStyle name="_Price DWDM 8 Ring_31Mar06_15.7_Q1 2008 - J027 - JI Group - Note R11_(11)unrealised ex.rate" xfId="621" xr:uid="{23D3F471-C51D-4E64-93DA-97271347C82E}"/>
    <cellStyle name="_Price DWDM 8 Ring_31Mar06_15.7_Q1 2008 - J027 - JI Group - Note R11_(11)unrealised ex.rate 2" xfId="622" xr:uid="{AF0A0347-05FD-4BFA-B014-75CC46BF2548}"/>
    <cellStyle name="_Price DWDM 8 Ring_31Mar06_15.7_Q1 2008 - J027 - JI Group - Note R11_(11)unrealised ex.rate 3" xfId="623" xr:uid="{D12ACB9F-B5A2-4B56-9AFD-C5D3EA2B673B}"/>
    <cellStyle name="_Price DWDM 8 Ring_31Mar06_15.7_Q1 2008 - J027 - JI Group - Note R11_(11)unrealised ex.rate 4" xfId="624" xr:uid="{838BC1CC-82AE-41CF-815C-744DD4954FB7}"/>
    <cellStyle name="_Price DWDM 8 Ring_31Mar06_15.7_Q1 2008 - J027 - JI Group - Note R11_(11)unrealised ex.rate 5" xfId="625" xr:uid="{F3936121-E46D-486E-894F-3E796DB9D9D9}"/>
    <cellStyle name="_Price DWDM 8 Ring_31Mar06_15.7_Q1 2008 - J027 - JI Group - Note R11_(11)unrealised ex.rate_(2)Sum of cash&amp;cash equipvalent" xfId="626" xr:uid="{CB184A10-F332-4D8D-9F24-9A451A4C203A}"/>
    <cellStyle name="_Price DWDM 8 Ring_31Mar06_15.7_Q1 2008 - J027 - JI Group - Note R11_(11)unrealised ex.rate_(2)Sum of cash&amp;cash equipvalent 2" xfId="627" xr:uid="{4386F316-E9EF-44CB-8BD4-8D95A78967BD}"/>
    <cellStyle name="_Price DWDM 8 Ring_31Mar06_15.7_Q1 2008 - J027 - JI Group - Note R11_(11)unrealised ex.rate_(2)Sum of cash&amp;cash equipvalent 3" xfId="628" xr:uid="{AA31673C-5C31-46DD-9DB4-C23FDB4F4AAF}"/>
    <cellStyle name="_Price DWDM 8 Ring_31Mar06_15.7_Q1 2008 - J027 - JI Group - Note R11_(11)unrealised ex.rate_(2)Sum of cash&amp;cash equipvalent 4" xfId="629" xr:uid="{E40D267F-C5B5-4F36-95B3-2AA15D8C74BF}"/>
    <cellStyle name="_Price DWDM 8 Ring_31Mar06_15.7_Q1 2008 - J027 - JI Group - Note R11_(11)unrealised ex.rate_(2)Sum of cash&amp;cash equipvalent 5" xfId="630" xr:uid="{05FC71EF-EA94-458F-87DD-9929B81BB448}"/>
    <cellStyle name="_Price DWDM 8 Ring_31Mar06_15.7_Q1 2008 - J027 - JI Group - Note R11_(11)unrealised ex.rate_(3)Aging AR" xfId="631" xr:uid="{0DED4F7E-7528-4233-8D7E-FFFE9D403D42}"/>
    <cellStyle name="_Price DWDM 8 Ring_31Mar06_15.7_Q1 2008 - J027 - JI Group - Note R11_(11)unrealised ex.rate_(3)Aging AR 2" xfId="632" xr:uid="{0409CDFE-4254-472D-AAE1-7A59CDE96F16}"/>
    <cellStyle name="_Price DWDM 8 Ring_31Mar06_15.7_Q1 2008 - J027 - JI Group - Note R11_(11)unrealised ex.rate_(3)Aging AR 3" xfId="633" xr:uid="{139879FC-078F-4090-BCD9-2A364109DCF8}"/>
    <cellStyle name="_Price DWDM 8 Ring_31Mar06_15.7_Q1 2008 - J027 - JI Group - Note R11_(11)unrealised ex.rate_(3)Aging AR 4" xfId="634" xr:uid="{142BAD86-A16C-437D-BB35-1D73BC084DD0}"/>
    <cellStyle name="_Price DWDM 8 Ring_31Mar06_15.7_Q1 2008 - J027 - JI Group - Note R11_(11)unrealised ex.rate_(3)Aging AR 5" xfId="635" xr:uid="{FE828D5C-5B45-431A-B814-200C315C03A5}"/>
    <cellStyle name="_Price DWDM 8 Ring_31Mar06_15.7_R11_Detail cash flow" xfId="636" xr:uid="{92A7E5BB-DBA7-4005-8B19-D704F9D7C39A}"/>
    <cellStyle name="_Price DWDM 8 Ring_31Mar06_15.7_R11_Detail cash flow_(2)Sum of cash&amp;cash equivalent" xfId="637" xr:uid="{0EC84EC7-C4F3-491E-8B96-831CA86B90CA}"/>
    <cellStyle name="_Price IP Core_16June06_Value" xfId="638" xr:uid="{A4C45E92-F722-48A0-A26C-6FF90C527813}"/>
    <cellStyle name="_Price MM_M Node_16June06_Value" xfId="639" xr:uid="{72347955-B811-46EB-AF27-606424EB3FFA}"/>
    <cellStyle name="_Price summary _16June06_Value" xfId="640" xr:uid="{FED96DE3-099E-40DD-AD87-21BFDA1C49E6}"/>
    <cellStyle name="_Price summary _26Apr06" xfId="641" xr:uid="{F0996327-0563-4BFC-A8DE-B0AA65D9E020}"/>
    <cellStyle name="_Price Summary Alcatel 17 55M_7June06" xfId="642" xr:uid="{FEC88416-9EAE-45E6-A144-41C08D995889}"/>
    <cellStyle name="_Price_DWDM_Huawei" xfId="643" xr:uid="{FAE3306D-3A8D-4019-BC64-B2FB10B263B8}"/>
    <cellStyle name="_Price_DWDM_Huawei_(11)unrealised ex.rate" xfId="644" xr:uid="{50A8B100-2F67-4E16-8BF0-58F5DCF66275}"/>
    <cellStyle name="_Price_DWDM_Huawei_(11)unrealised ex.rate 2" xfId="645" xr:uid="{C4CBCF37-814F-4075-A3C6-38B30A43278E}"/>
    <cellStyle name="_Price_DWDM_Huawei_(11)unrealised ex.rate 3" xfId="646" xr:uid="{72BB9F31-F8A4-49C0-A398-3E84974B74E5}"/>
    <cellStyle name="_Price_DWDM_Huawei_(11)unrealised ex.rate 4" xfId="647" xr:uid="{C5553EA5-A394-46A2-85BB-2CDB0B345569}"/>
    <cellStyle name="_Price_DWDM_Huawei_(11)unrealised ex.rate 5" xfId="648" xr:uid="{C08C4CC6-6BF4-4F59-8F7C-BA2CDB019707}"/>
    <cellStyle name="_Price_DWDM_Huawei_(11)unrealised ex.rate_(2)Sum of cash&amp;cash equipvalent" xfId="649" xr:uid="{CB1C5DD5-A1A8-441D-89D1-ADC511C0FD2F}"/>
    <cellStyle name="_Price_DWDM_Huawei_(11)unrealised ex.rate_(2)Sum of cash&amp;cash equipvalent 2" xfId="650" xr:uid="{CEA5351A-8354-47F7-B779-31BC6692D00E}"/>
    <cellStyle name="_Price_DWDM_Huawei_(11)unrealised ex.rate_(2)Sum of cash&amp;cash equipvalent 3" xfId="651" xr:uid="{2552103C-812B-4D75-9C2E-CFE832AE0F5B}"/>
    <cellStyle name="_Price_DWDM_Huawei_(11)unrealised ex.rate_(2)Sum of cash&amp;cash equipvalent 4" xfId="652" xr:uid="{6F4F6D93-C8D3-4290-AADE-E30AFD8E514B}"/>
    <cellStyle name="_Price_DWDM_Huawei_(11)unrealised ex.rate_(2)Sum of cash&amp;cash equipvalent 5" xfId="653" xr:uid="{132A1E9C-2BD1-4687-BB7B-BF44E7B82B09}"/>
    <cellStyle name="_Price_DWDM_Huawei_(11)unrealised ex.rate_(3)Aging AR" xfId="654" xr:uid="{C660C84B-B463-4F34-8B1E-27EBB3483484}"/>
    <cellStyle name="_Price_DWDM_Huawei_(11)unrealised ex.rate_(3)Aging AR 2" xfId="655" xr:uid="{F2196095-CD01-4A85-8CED-6860A43FE283}"/>
    <cellStyle name="_Price_DWDM_Huawei_(11)unrealised ex.rate_(3)Aging AR 3" xfId="656" xr:uid="{02BFD7B4-D512-47F8-8FB0-AA89CD5D1884}"/>
    <cellStyle name="_Price_DWDM_Huawei_(11)unrealised ex.rate_(3)Aging AR 4" xfId="657" xr:uid="{7B07974B-A63B-4E8A-9CDB-AD381DFE4028}"/>
    <cellStyle name="_Price_DWDM_Huawei_(11)unrealised ex.rate_(3)Aging AR 5" xfId="658" xr:uid="{23A58410-77E5-4975-B251-AB0104AC7737}"/>
    <cellStyle name="_Price_DWDM_Huawei_2008Q1_JI Group - Note R11" xfId="659" xr:uid="{B926FC04-5930-4599-B578-7EA8E8BBA51B}"/>
    <cellStyle name="_Price_DWDM_Huawei_2008Q1_JI Group - Note R11_(11)unrealised ex.rate" xfId="660" xr:uid="{9420F11B-775C-4641-B2ED-19087E12D04F}"/>
    <cellStyle name="_Price_DWDM_Huawei_2008Q1_JI Group - Note R11_(11)unrealised ex.rate 2" xfId="661" xr:uid="{A241B13E-A13E-4C7F-8D5F-106516581F23}"/>
    <cellStyle name="_Price_DWDM_Huawei_2008Q1_JI Group - Note R11_(11)unrealised ex.rate 3" xfId="662" xr:uid="{B3195F90-6357-4D8C-A67A-6D42C5E76DBF}"/>
    <cellStyle name="_Price_DWDM_Huawei_2008Q1_JI Group - Note R11_(11)unrealised ex.rate 4" xfId="663" xr:uid="{25DF2019-9F7A-4553-AF4D-607ED461EDA2}"/>
    <cellStyle name="_Price_DWDM_Huawei_2008Q1_JI Group - Note R11_(11)unrealised ex.rate 5" xfId="664" xr:uid="{D809988E-6B5F-4D27-B3AC-6024DECDB7AB}"/>
    <cellStyle name="_Price_DWDM_Huawei_2008Q1_JI Group - Note R11_(11)unrealised ex.rate_(2)Sum of cash&amp;cash equipvalent" xfId="665" xr:uid="{B219B844-36A7-4665-B25E-A685AB695B32}"/>
    <cellStyle name="_Price_DWDM_Huawei_2008Q1_JI Group - Note R11_(11)unrealised ex.rate_(2)Sum of cash&amp;cash equipvalent 2" xfId="666" xr:uid="{901CC33E-BBEB-4780-AE41-B0A6A44052B8}"/>
    <cellStyle name="_Price_DWDM_Huawei_2008Q1_JI Group - Note R11_(11)unrealised ex.rate_(2)Sum of cash&amp;cash equipvalent 3" xfId="667" xr:uid="{AF41BE14-7BA1-4F6C-B0BF-510F632EE1FA}"/>
    <cellStyle name="_Price_DWDM_Huawei_2008Q1_JI Group - Note R11_(11)unrealised ex.rate_(2)Sum of cash&amp;cash equipvalent 4" xfId="668" xr:uid="{CC7C1271-C2D0-4E08-84A8-C76E897170EB}"/>
    <cellStyle name="_Price_DWDM_Huawei_2008Q1_JI Group - Note R11_(11)unrealised ex.rate_(2)Sum of cash&amp;cash equipvalent 5" xfId="669" xr:uid="{88069546-4938-4F97-800F-455F6A6F381B}"/>
    <cellStyle name="_Price_DWDM_Huawei_2008Q1_JI Group - Note R11_(11)unrealised ex.rate_(3)Aging AR" xfId="670" xr:uid="{F499E469-D267-4E2D-8E5D-42A28440EA32}"/>
    <cellStyle name="_Price_DWDM_Huawei_2008Q1_JI Group - Note R11_(11)unrealised ex.rate_(3)Aging AR 2" xfId="671" xr:uid="{CB610F29-5969-49AA-AF69-4FA5354B2093}"/>
    <cellStyle name="_Price_DWDM_Huawei_2008Q1_JI Group - Note R11_(11)unrealised ex.rate_(3)Aging AR 3" xfId="672" xr:uid="{ECB5320E-AB6D-4F3C-A41B-40D1877AEA16}"/>
    <cellStyle name="_Price_DWDM_Huawei_2008Q1_JI Group - Note R11_(11)unrealised ex.rate_(3)Aging AR 4" xfId="673" xr:uid="{AAAD3CEC-D117-47C1-AAF6-FA4348A8531A}"/>
    <cellStyle name="_Price_DWDM_Huawei_2008Q1_JI Group - Note R11_(11)unrealised ex.rate_(3)Aging AR 5" xfId="674" xr:uid="{493B2E97-D924-4311-BB8B-9C66928D5E31}"/>
    <cellStyle name="_Price_DWDM_Huawei_Q1 2008 - J027 - cash flow conso - WP" xfId="675" xr:uid="{BA3DBF00-0BE6-4D79-819B-EA8AAC2F98EF}"/>
    <cellStyle name="_Price_DWDM_Huawei_Q1 2008 - J027 - cash flow conso - WP_(11)unrealised ex.rate" xfId="676" xr:uid="{C5BE2A0F-2D7E-45D8-9996-C0F78CA04F78}"/>
    <cellStyle name="_Price_DWDM_Huawei_Q1 2008 - J027 - cash flow conso - WP_(11)unrealised ex.rate 2" xfId="677" xr:uid="{4311CA7B-4351-4C84-955D-33BBC55B522D}"/>
    <cellStyle name="_Price_DWDM_Huawei_Q1 2008 - J027 - cash flow conso - WP_(11)unrealised ex.rate 3" xfId="678" xr:uid="{24C88EC3-B1D6-4BA9-A7A6-C1B088294D21}"/>
    <cellStyle name="_Price_DWDM_Huawei_Q1 2008 - J027 - cash flow conso - WP_(11)unrealised ex.rate 4" xfId="679" xr:uid="{AC8C7F45-E810-491A-9B59-53468D37A580}"/>
    <cellStyle name="_Price_DWDM_Huawei_Q1 2008 - J027 - cash flow conso - WP_(11)unrealised ex.rate 5" xfId="680" xr:uid="{6C77E760-8E92-4F21-92A7-84D6A1A03D8A}"/>
    <cellStyle name="_Price_DWDM_Huawei_Q1 2008 - J027 - cash flow conso - WP_(11)unrealised ex.rate_(2)Sum of cash&amp;cash equipvalent" xfId="681" xr:uid="{8DF43C0F-3D48-442F-BEC8-D360E4F18232}"/>
    <cellStyle name="_Price_DWDM_Huawei_Q1 2008 - J027 - cash flow conso - WP_(11)unrealised ex.rate_(2)Sum of cash&amp;cash equipvalent 2" xfId="682" xr:uid="{E9DF2C6A-113C-4B9C-9181-C7E3631412D8}"/>
    <cellStyle name="_Price_DWDM_Huawei_Q1 2008 - J027 - cash flow conso - WP_(11)unrealised ex.rate_(2)Sum of cash&amp;cash equipvalent 3" xfId="683" xr:uid="{CCCC1996-439D-4F2E-AAFE-691555561EB7}"/>
    <cellStyle name="_Price_DWDM_Huawei_Q1 2008 - J027 - cash flow conso - WP_(11)unrealised ex.rate_(2)Sum of cash&amp;cash equipvalent 4" xfId="684" xr:uid="{6136E842-0878-4665-A915-FCC49CB46407}"/>
    <cellStyle name="_Price_DWDM_Huawei_Q1 2008 - J027 - cash flow conso - WP_(11)unrealised ex.rate_(2)Sum of cash&amp;cash equipvalent 5" xfId="685" xr:uid="{199AD8C5-108B-41C1-A3AF-620A8A84CC05}"/>
    <cellStyle name="_Price_DWDM_Huawei_Q1 2008 - J027 - cash flow conso - WP_(11)unrealised ex.rate_(3)Aging AR" xfId="686" xr:uid="{A711A281-4EB1-439E-93D8-05CF87B11C94}"/>
    <cellStyle name="_Price_DWDM_Huawei_Q1 2008 - J027 - cash flow conso - WP_(11)unrealised ex.rate_(3)Aging AR 2" xfId="687" xr:uid="{977E4FA9-A81B-464A-9E24-5745CE3A832C}"/>
    <cellStyle name="_Price_DWDM_Huawei_Q1 2008 - J027 - cash flow conso - WP_(11)unrealised ex.rate_(3)Aging AR 3" xfId="688" xr:uid="{AF13717C-07D5-413A-9822-550B6D99A062}"/>
    <cellStyle name="_Price_DWDM_Huawei_Q1 2008 - J027 - cash flow conso - WP_(11)unrealised ex.rate_(3)Aging AR 4" xfId="689" xr:uid="{E44AF8FB-0250-485F-BC75-435C18D66667}"/>
    <cellStyle name="_Price_DWDM_Huawei_Q1 2008 - J027 - cash flow conso - WP_(11)unrealised ex.rate_(3)Aging AR 5" xfId="690" xr:uid="{7C15D141-8851-4A61-B825-845A01900537}"/>
    <cellStyle name="_Price_DWDM_Huawei_Q1 2008 - J027 - JI Group - Note R11" xfId="691" xr:uid="{70085F83-B79E-4EF1-9DCE-5C5F80BB05A0}"/>
    <cellStyle name="_Price_DWDM_Huawei_Q1 2008 - J027 - JI Group - Note R11_(11)unrealised ex.rate" xfId="692" xr:uid="{4EFD637A-9840-4C79-8374-5B433E0F70F6}"/>
    <cellStyle name="_Price_DWDM_Huawei_Q1 2008 - J027 - JI Group - Note R11_(11)unrealised ex.rate 2" xfId="693" xr:uid="{6677029D-098D-49C1-BB7B-A3FDF0652A7B}"/>
    <cellStyle name="_Price_DWDM_Huawei_Q1 2008 - J027 - JI Group - Note R11_(11)unrealised ex.rate 3" xfId="694" xr:uid="{B0B3CE84-304E-456E-948C-9AEE9B6000FE}"/>
    <cellStyle name="_Price_DWDM_Huawei_Q1 2008 - J027 - JI Group - Note R11_(11)unrealised ex.rate 4" xfId="695" xr:uid="{D97E2580-3257-497C-A24A-07C853DAF950}"/>
    <cellStyle name="_Price_DWDM_Huawei_Q1 2008 - J027 - JI Group - Note R11_(11)unrealised ex.rate 5" xfId="696" xr:uid="{EB7FCA7C-0B0D-4AB5-ABC5-EBD110F68EE9}"/>
    <cellStyle name="_Price_DWDM_Huawei_Q1 2008 - J027 - JI Group - Note R11_(11)unrealised ex.rate_(2)Sum of cash&amp;cash equipvalent" xfId="697" xr:uid="{C0884E9D-3BFC-44F4-B6D5-1921E5945299}"/>
    <cellStyle name="_Price_DWDM_Huawei_Q1 2008 - J027 - JI Group - Note R11_(11)unrealised ex.rate_(2)Sum of cash&amp;cash equipvalent 2" xfId="698" xr:uid="{D907430F-CCDA-4285-B7AE-5BF0266900D0}"/>
    <cellStyle name="_Price_DWDM_Huawei_Q1 2008 - J027 - JI Group - Note R11_(11)unrealised ex.rate_(2)Sum of cash&amp;cash equipvalent 3" xfId="699" xr:uid="{D31A9545-16C7-447B-8EEB-2B11C118D2ED}"/>
    <cellStyle name="_Price_DWDM_Huawei_Q1 2008 - J027 - JI Group - Note R11_(11)unrealised ex.rate_(2)Sum of cash&amp;cash equipvalent 4" xfId="700" xr:uid="{0FEA32CB-04D7-4D7E-A650-E1779A801346}"/>
    <cellStyle name="_Price_DWDM_Huawei_Q1 2008 - J027 - JI Group - Note R11_(11)unrealised ex.rate_(2)Sum of cash&amp;cash equipvalent 5" xfId="701" xr:uid="{D40C1A56-D42B-44A3-B132-DB66A022F3EF}"/>
    <cellStyle name="_Price_DWDM_Huawei_Q1 2008 - J027 - JI Group - Note R11_(11)unrealised ex.rate_(3)Aging AR" xfId="702" xr:uid="{B6B5D175-751D-4BB1-88E9-CDABCAD66919}"/>
    <cellStyle name="_Price_DWDM_Huawei_Q1 2008 - J027 - JI Group - Note R11_(11)unrealised ex.rate_(3)Aging AR 2" xfId="703" xr:uid="{605457E0-8F32-4986-B72B-FE892866757A}"/>
    <cellStyle name="_Price_DWDM_Huawei_Q1 2008 - J027 - JI Group - Note R11_(11)unrealised ex.rate_(3)Aging AR 3" xfId="704" xr:uid="{38CD508C-7FDE-4621-AA38-E4B7FF42D2B6}"/>
    <cellStyle name="_Price_DWDM_Huawei_Q1 2008 - J027 - JI Group - Note R11_(11)unrealised ex.rate_(3)Aging AR 4" xfId="705" xr:uid="{ACBC458C-1C8C-4F6A-BCC7-10971B52E363}"/>
    <cellStyle name="_Price_DWDM_Huawei_Q1 2008 - J027 - JI Group - Note R11_(11)unrealised ex.rate_(3)Aging AR 5" xfId="706" xr:uid="{0E3CBD04-EFE0-4E57-B5DC-FDC5DC423F5C}"/>
    <cellStyle name="_Price_DWDM_Huawei_R11_Detail cash flow" xfId="707" xr:uid="{57C2BF13-5F54-4FE1-9B4C-5ED5A87372AB}"/>
    <cellStyle name="_Price_DWDM_Huawei_R11_Detail cash flow_(2)Sum of cash&amp;cash equivalent" xfId="708" xr:uid="{01D835BF-5A6A-4A28-BE41-43C26C6DA0D1}"/>
    <cellStyle name="_Price_Option_DWDM_TT&amp;T-300K" xfId="709" xr:uid="{0EEEA749-6021-4148-93AC-FB2D09C4960C}"/>
    <cellStyle name="_Price_Option_DWDM_TT&amp;T-300K_(11)unrealised ex.rate" xfId="710" xr:uid="{2F9DE2BA-74A3-4FDB-93CB-385F1367798B}"/>
    <cellStyle name="_Price_Option_DWDM_TT&amp;T-300K_(11)unrealised ex.rate 2" xfId="711" xr:uid="{9E593A4F-1EC8-425E-B3D2-8B0D65403498}"/>
    <cellStyle name="_Price_Option_DWDM_TT&amp;T-300K_(11)unrealised ex.rate 3" xfId="712" xr:uid="{691847B1-ECF7-43EA-AD63-A07C32D1DE07}"/>
    <cellStyle name="_Price_Option_DWDM_TT&amp;T-300K_(11)unrealised ex.rate 4" xfId="713" xr:uid="{32C766EE-746A-484B-8108-775D3F3FBCBE}"/>
    <cellStyle name="_Price_Option_DWDM_TT&amp;T-300K_(11)unrealised ex.rate 5" xfId="714" xr:uid="{94F7A7D4-1EE3-43E9-B968-79C07287E6C3}"/>
    <cellStyle name="_Price_Option_DWDM_TT&amp;T-300K_(11)unrealised ex.rate_(2)Sum of cash&amp;cash equipvalent" xfId="715" xr:uid="{DE3BCAE1-C29B-43B0-88F7-9C6CD7446A36}"/>
    <cellStyle name="_Price_Option_DWDM_TT&amp;T-300K_(11)unrealised ex.rate_(2)Sum of cash&amp;cash equipvalent 2" xfId="716" xr:uid="{B002FE95-D5B3-4078-AF9D-DDD8B5034ABE}"/>
    <cellStyle name="_Price_Option_DWDM_TT&amp;T-300K_(11)unrealised ex.rate_(2)Sum of cash&amp;cash equipvalent 3" xfId="717" xr:uid="{474BD627-D38B-42C7-80E1-4A03FE2EBCE2}"/>
    <cellStyle name="_Price_Option_DWDM_TT&amp;T-300K_(11)unrealised ex.rate_(2)Sum of cash&amp;cash equipvalent 4" xfId="718" xr:uid="{477D222D-4A16-471C-8031-7874016D7F79}"/>
    <cellStyle name="_Price_Option_DWDM_TT&amp;T-300K_(11)unrealised ex.rate_(2)Sum of cash&amp;cash equipvalent 5" xfId="719" xr:uid="{30250A5A-72B1-4E37-9D31-02F8E09378E6}"/>
    <cellStyle name="_Price_Option_DWDM_TT&amp;T-300K_(11)unrealised ex.rate_(3)Aging AR" xfId="720" xr:uid="{711B8FD3-E897-4068-9C0B-7E61F99895C3}"/>
    <cellStyle name="_Price_Option_DWDM_TT&amp;T-300K_(11)unrealised ex.rate_(3)Aging AR 2" xfId="721" xr:uid="{89195FE3-D2AD-4AD0-BA12-F4B9BD72D92E}"/>
    <cellStyle name="_Price_Option_DWDM_TT&amp;T-300K_(11)unrealised ex.rate_(3)Aging AR 3" xfId="722" xr:uid="{2FF9F936-3CFF-4C92-A570-0A45199DCAF0}"/>
    <cellStyle name="_Price_Option_DWDM_TT&amp;T-300K_(11)unrealised ex.rate_(3)Aging AR 4" xfId="723" xr:uid="{2D58E55A-D190-44A3-B26E-90535C60BFE4}"/>
    <cellStyle name="_Price_Option_DWDM_TT&amp;T-300K_(11)unrealised ex.rate_(3)Aging AR 5" xfId="724" xr:uid="{1DC3DF6A-9DAD-440F-8D26-457DAEDE7CC5}"/>
    <cellStyle name="_Price_Option_DWDM_TT&amp;T-300K_2008Q1_JI Group - Note R11" xfId="725" xr:uid="{4073559C-57BE-4F7F-8384-D868F3A1D809}"/>
    <cellStyle name="_Price_Option_DWDM_TT&amp;T-300K_2008Q1_JI Group - Note R11_(11)unrealised ex.rate" xfId="726" xr:uid="{FCECA9B9-1A46-445B-B722-9D38308E274A}"/>
    <cellStyle name="_Price_Option_DWDM_TT&amp;T-300K_2008Q1_JI Group - Note R11_(11)unrealised ex.rate 2" xfId="727" xr:uid="{C2CBDEAF-997E-4FFD-9F11-A22C9CA519BA}"/>
    <cellStyle name="_Price_Option_DWDM_TT&amp;T-300K_2008Q1_JI Group - Note R11_(11)unrealised ex.rate 3" xfId="728" xr:uid="{2E575A56-FD94-451A-8A5E-42F771F7D27F}"/>
    <cellStyle name="_Price_Option_DWDM_TT&amp;T-300K_2008Q1_JI Group - Note R11_(11)unrealised ex.rate 4" xfId="729" xr:uid="{1E6AEEAE-4427-4D61-9BBB-51A289138068}"/>
    <cellStyle name="_Price_Option_DWDM_TT&amp;T-300K_2008Q1_JI Group - Note R11_(11)unrealised ex.rate 5" xfId="730" xr:uid="{80F4F339-181B-4212-8201-F1E37C597D73}"/>
    <cellStyle name="_Price_Option_DWDM_TT&amp;T-300K_2008Q1_JI Group - Note R11_(11)unrealised ex.rate_(2)Sum of cash&amp;cash equipvalent" xfId="731" xr:uid="{94357E7A-0C6F-4EA1-8F68-3353F33C9BBF}"/>
    <cellStyle name="_Price_Option_DWDM_TT&amp;T-300K_2008Q1_JI Group - Note R11_(11)unrealised ex.rate_(2)Sum of cash&amp;cash equipvalent 2" xfId="732" xr:uid="{1DC45428-A6B3-4C81-A0EC-8DB02ED9F2C0}"/>
    <cellStyle name="_Price_Option_DWDM_TT&amp;T-300K_2008Q1_JI Group - Note R11_(11)unrealised ex.rate_(2)Sum of cash&amp;cash equipvalent 3" xfId="733" xr:uid="{83E88BC0-1A1D-4314-8C79-C57539D9A63A}"/>
    <cellStyle name="_Price_Option_DWDM_TT&amp;T-300K_2008Q1_JI Group - Note R11_(11)unrealised ex.rate_(2)Sum of cash&amp;cash equipvalent 4" xfId="734" xr:uid="{04373985-53D6-4DD9-8AFC-D378791A006E}"/>
    <cellStyle name="_Price_Option_DWDM_TT&amp;T-300K_2008Q1_JI Group - Note R11_(11)unrealised ex.rate_(2)Sum of cash&amp;cash equipvalent 5" xfId="735" xr:uid="{529F9794-E6B1-4C1A-901D-87ED081DA76B}"/>
    <cellStyle name="_Price_Option_DWDM_TT&amp;T-300K_2008Q1_JI Group - Note R11_(11)unrealised ex.rate_(3)Aging AR" xfId="736" xr:uid="{F8ECC4F9-092E-4CCB-845D-3C036D5EEAD6}"/>
    <cellStyle name="_Price_Option_DWDM_TT&amp;T-300K_2008Q1_JI Group - Note R11_(11)unrealised ex.rate_(3)Aging AR 2" xfId="737" xr:uid="{EC527656-B61F-4B9A-AB8A-2D7EE52AE7F4}"/>
    <cellStyle name="_Price_Option_DWDM_TT&amp;T-300K_2008Q1_JI Group - Note R11_(11)unrealised ex.rate_(3)Aging AR 3" xfId="738" xr:uid="{2F9E3D97-3E5D-4017-BA13-AE149B45712A}"/>
    <cellStyle name="_Price_Option_DWDM_TT&amp;T-300K_2008Q1_JI Group - Note R11_(11)unrealised ex.rate_(3)Aging AR 4" xfId="739" xr:uid="{7092BC2D-A838-4949-9C1D-5B17BCA42E35}"/>
    <cellStyle name="_Price_Option_DWDM_TT&amp;T-300K_2008Q1_JI Group - Note R11_(11)unrealised ex.rate_(3)Aging AR 5" xfId="740" xr:uid="{8740A861-F4F6-443F-9F52-D032155EB1BE}"/>
    <cellStyle name="_Price_Option_DWDM_TT&amp;T-300K_Q1 2008 - J027 - cash flow conso - WP" xfId="741" xr:uid="{6AC0DBD5-85EB-44D9-A7EC-62694330C36E}"/>
    <cellStyle name="_Price_Option_DWDM_TT&amp;T-300K_Q1 2008 - J027 - cash flow conso - WP_(11)unrealised ex.rate" xfId="742" xr:uid="{B007A9E3-1B20-4F4F-A0ED-85C1D47833D6}"/>
    <cellStyle name="_Price_Option_DWDM_TT&amp;T-300K_Q1 2008 - J027 - cash flow conso - WP_(11)unrealised ex.rate 2" xfId="743" xr:uid="{F9162BE1-B30A-4BEB-A617-4B26613FADF9}"/>
    <cellStyle name="_Price_Option_DWDM_TT&amp;T-300K_Q1 2008 - J027 - cash flow conso - WP_(11)unrealised ex.rate 3" xfId="744" xr:uid="{CD861F20-F348-4BA3-9C55-2885D66FF5A1}"/>
    <cellStyle name="_Price_Option_DWDM_TT&amp;T-300K_Q1 2008 - J027 - cash flow conso - WP_(11)unrealised ex.rate 4" xfId="745" xr:uid="{5338E23B-2141-4F97-925C-B721F4B6194E}"/>
    <cellStyle name="_Price_Option_DWDM_TT&amp;T-300K_Q1 2008 - J027 - cash flow conso - WP_(11)unrealised ex.rate 5" xfId="746" xr:uid="{E85414DD-91D7-4EBA-8514-223A00B56BA2}"/>
    <cellStyle name="_Price_Option_DWDM_TT&amp;T-300K_Q1 2008 - J027 - cash flow conso - WP_(11)unrealised ex.rate_(2)Sum of cash&amp;cash equipvalent" xfId="747" xr:uid="{A3DC8B5C-417C-4CCC-9A4A-A1BFEAFB8C62}"/>
    <cellStyle name="_Price_Option_DWDM_TT&amp;T-300K_Q1 2008 - J027 - cash flow conso - WP_(11)unrealised ex.rate_(2)Sum of cash&amp;cash equipvalent 2" xfId="748" xr:uid="{4E929587-D02B-4892-BB5D-F938F3CE553D}"/>
    <cellStyle name="_Price_Option_DWDM_TT&amp;T-300K_Q1 2008 - J027 - cash flow conso - WP_(11)unrealised ex.rate_(2)Sum of cash&amp;cash equipvalent 3" xfId="749" xr:uid="{2363B3A2-85BC-4F7D-B462-0CEFD6F7FC98}"/>
    <cellStyle name="_Price_Option_DWDM_TT&amp;T-300K_Q1 2008 - J027 - cash flow conso - WP_(11)unrealised ex.rate_(2)Sum of cash&amp;cash equipvalent 4" xfId="750" xr:uid="{216245DA-83A1-45B8-A9E3-9D1D07232270}"/>
    <cellStyle name="_Price_Option_DWDM_TT&amp;T-300K_Q1 2008 - J027 - cash flow conso - WP_(11)unrealised ex.rate_(2)Sum of cash&amp;cash equipvalent 5" xfId="751" xr:uid="{14F45F1E-71AC-4955-BA13-7906672A7A33}"/>
    <cellStyle name="_Price_Option_DWDM_TT&amp;T-300K_Q1 2008 - J027 - cash flow conso - WP_(11)unrealised ex.rate_(3)Aging AR" xfId="752" xr:uid="{3D00F3F5-F5F4-4AF5-9C27-46F322A339A0}"/>
    <cellStyle name="_Price_Option_DWDM_TT&amp;T-300K_Q1 2008 - J027 - cash flow conso - WP_(11)unrealised ex.rate_(3)Aging AR 2" xfId="753" xr:uid="{70C0F176-9B65-4CB7-9EAD-2BFACA5447B9}"/>
    <cellStyle name="_Price_Option_DWDM_TT&amp;T-300K_Q1 2008 - J027 - cash flow conso - WP_(11)unrealised ex.rate_(3)Aging AR 3" xfId="754" xr:uid="{F03AEB02-61DE-485A-89D1-FFAC144B221A}"/>
    <cellStyle name="_Price_Option_DWDM_TT&amp;T-300K_Q1 2008 - J027 - cash flow conso - WP_(11)unrealised ex.rate_(3)Aging AR 4" xfId="755" xr:uid="{764403A3-5792-4655-A89F-DFCA422F6F21}"/>
    <cellStyle name="_Price_Option_DWDM_TT&amp;T-300K_Q1 2008 - J027 - cash flow conso - WP_(11)unrealised ex.rate_(3)Aging AR 5" xfId="756" xr:uid="{2CD9486A-4757-4A04-AA64-522705AD5A17}"/>
    <cellStyle name="_Price_Option_DWDM_TT&amp;T-300K_Q1 2008 - J027 - JI Group - Note R11" xfId="757" xr:uid="{12DBE0E3-0D5B-4297-88C4-C0E857FA01DB}"/>
    <cellStyle name="_Price_Option_DWDM_TT&amp;T-300K_Q1 2008 - J027 - JI Group - Note R11_(11)unrealised ex.rate" xfId="758" xr:uid="{C7C1FF6B-F6C4-4B62-8467-9707C1393F6A}"/>
    <cellStyle name="_Price_Option_DWDM_TT&amp;T-300K_Q1 2008 - J027 - JI Group - Note R11_(11)unrealised ex.rate 2" xfId="759" xr:uid="{29EB3CD6-B117-4059-9DEA-6DB8670E579A}"/>
    <cellStyle name="_Price_Option_DWDM_TT&amp;T-300K_Q1 2008 - J027 - JI Group - Note R11_(11)unrealised ex.rate 3" xfId="760" xr:uid="{77C7521F-F845-40D0-972B-4678A20AB69B}"/>
    <cellStyle name="_Price_Option_DWDM_TT&amp;T-300K_Q1 2008 - J027 - JI Group - Note R11_(11)unrealised ex.rate 4" xfId="761" xr:uid="{A11CD911-F2C1-42D8-BE53-2859E7EA80B8}"/>
    <cellStyle name="_Price_Option_DWDM_TT&amp;T-300K_Q1 2008 - J027 - JI Group - Note R11_(11)unrealised ex.rate 5" xfId="762" xr:uid="{FFBE92B9-126C-4403-90AD-BA7D42A83165}"/>
    <cellStyle name="_Price_Option_DWDM_TT&amp;T-300K_Q1 2008 - J027 - JI Group - Note R11_(11)unrealised ex.rate_(2)Sum of cash&amp;cash equipvalent" xfId="763" xr:uid="{7B96E39F-3A9A-4D56-8D0A-B430C82FECA0}"/>
    <cellStyle name="_Price_Option_DWDM_TT&amp;T-300K_Q1 2008 - J027 - JI Group - Note R11_(11)unrealised ex.rate_(2)Sum of cash&amp;cash equipvalent 2" xfId="764" xr:uid="{6AE30606-0CC9-4721-B8CB-CFEABD0C21AC}"/>
    <cellStyle name="_Price_Option_DWDM_TT&amp;T-300K_Q1 2008 - J027 - JI Group - Note R11_(11)unrealised ex.rate_(2)Sum of cash&amp;cash equipvalent 3" xfId="765" xr:uid="{B92BD8E3-84A7-4976-8170-75C414F9C2E3}"/>
    <cellStyle name="_Price_Option_DWDM_TT&amp;T-300K_Q1 2008 - J027 - JI Group - Note R11_(11)unrealised ex.rate_(2)Sum of cash&amp;cash equipvalent 4" xfId="766" xr:uid="{ABFFBE26-9DCB-4011-9F7F-A4ED3A2BA223}"/>
    <cellStyle name="_Price_Option_DWDM_TT&amp;T-300K_Q1 2008 - J027 - JI Group - Note R11_(11)unrealised ex.rate_(2)Sum of cash&amp;cash equipvalent 5" xfId="767" xr:uid="{07E52E16-BAD1-49D9-AF4D-F3416C17B803}"/>
    <cellStyle name="_Price_Option_DWDM_TT&amp;T-300K_Q1 2008 - J027 - JI Group - Note R11_(11)unrealised ex.rate_(3)Aging AR" xfId="768" xr:uid="{E24D784E-0970-4F53-A44E-A6D5F8A286D2}"/>
    <cellStyle name="_Price_Option_DWDM_TT&amp;T-300K_Q1 2008 - J027 - JI Group - Note R11_(11)unrealised ex.rate_(3)Aging AR 2" xfId="769" xr:uid="{1103D0DB-26C0-4E36-A742-FDA5CCB0B6BA}"/>
    <cellStyle name="_Price_Option_DWDM_TT&amp;T-300K_Q1 2008 - J027 - JI Group - Note R11_(11)unrealised ex.rate_(3)Aging AR 3" xfId="770" xr:uid="{921EF764-8F2F-40BA-A713-AF54F7175082}"/>
    <cellStyle name="_Price_Option_DWDM_TT&amp;T-300K_Q1 2008 - J027 - JI Group - Note R11_(11)unrealised ex.rate_(3)Aging AR 4" xfId="771" xr:uid="{D47E5729-72D8-45DF-8806-AAC5EFDF93C1}"/>
    <cellStyle name="_Price_Option_DWDM_TT&amp;T-300K_Q1 2008 - J027 - JI Group - Note R11_(11)unrealised ex.rate_(3)Aging AR 5" xfId="772" xr:uid="{5D7EA6B1-AB5F-469F-8917-6C8DBD68A36A}"/>
    <cellStyle name="_Price_Option_DWDM_TT&amp;T-300K_R11_Detail cash flow" xfId="773" xr:uid="{033D4C71-7CAC-4134-83E5-81A6C4992A35}"/>
    <cellStyle name="_Price_Option_DWDM_TT&amp;T-300K_R11_Detail cash flow_(2)Sum of cash&amp;cash equivalent" xfId="774" xr:uid="{CCB79C57-1D62-46E6-B758-C4739F226E00}"/>
    <cellStyle name="_Price_Training_Huawei_4Apr06" xfId="775" xr:uid="{69A6D04D-8552-4482-8843-545005ED2E69}"/>
    <cellStyle name="_Price_Training_Huawei_4Apr06_(11)unrealised ex.rate" xfId="776" xr:uid="{EEC99871-82B8-477F-BE9B-1A223D3C10D5}"/>
    <cellStyle name="_Price_Training_Huawei_4Apr06_(11)unrealised ex.rate 2" xfId="777" xr:uid="{B8CFCC75-07FC-4797-98D7-3E122DDCA803}"/>
    <cellStyle name="_Price_Training_Huawei_4Apr06_(11)unrealised ex.rate 3" xfId="778" xr:uid="{FEAF1430-7797-42B4-8C35-BA73E8F63D07}"/>
    <cellStyle name="_Price_Training_Huawei_4Apr06_(11)unrealised ex.rate 4" xfId="779" xr:uid="{93900AC2-7276-4546-A662-5D561718F9E2}"/>
    <cellStyle name="_Price_Training_Huawei_4Apr06_(11)unrealised ex.rate 5" xfId="780" xr:uid="{97590F89-71C4-427D-BF44-5635DE40C4B5}"/>
    <cellStyle name="_Price_Training_Huawei_4Apr06_(11)unrealised ex.rate_(2)Sum of cash&amp;cash equipvalent" xfId="781" xr:uid="{CC90702C-3C37-4E00-BF55-66B60482C6C4}"/>
    <cellStyle name="_Price_Training_Huawei_4Apr06_(11)unrealised ex.rate_(2)Sum of cash&amp;cash equipvalent 2" xfId="782" xr:uid="{FC0094BA-25FF-4113-8D89-9B07038A8D5A}"/>
    <cellStyle name="_Price_Training_Huawei_4Apr06_(11)unrealised ex.rate_(2)Sum of cash&amp;cash equipvalent 3" xfId="783" xr:uid="{D5F4A74A-81A1-4549-B611-97DA5E690247}"/>
    <cellStyle name="_Price_Training_Huawei_4Apr06_(11)unrealised ex.rate_(2)Sum of cash&amp;cash equipvalent 4" xfId="784" xr:uid="{A3C90E01-8F3A-4275-9402-23DA657E5025}"/>
    <cellStyle name="_Price_Training_Huawei_4Apr06_(11)unrealised ex.rate_(2)Sum of cash&amp;cash equipvalent 5" xfId="785" xr:uid="{0957893F-209C-4E56-A102-EA868D55B719}"/>
    <cellStyle name="_Price_Training_Huawei_4Apr06_(11)unrealised ex.rate_(3)Aging AR" xfId="786" xr:uid="{65EFBB28-FECC-420B-AFEC-CFBCC80E40C4}"/>
    <cellStyle name="_Price_Training_Huawei_4Apr06_(11)unrealised ex.rate_(3)Aging AR 2" xfId="787" xr:uid="{BAC871CF-B559-4734-81EF-2FEB47E5C14A}"/>
    <cellStyle name="_Price_Training_Huawei_4Apr06_(11)unrealised ex.rate_(3)Aging AR 3" xfId="788" xr:uid="{5F8391F4-11D2-44BC-9777-95699AEC6F01}"/>
    <cellStyle name="_Price_Training_Huawei_4Apr06_(11)unrealised ex.rate_(3)Aging AR 4" xfId="789" xr:uid="{EE61F3F1-32A0-4983-9201-6013236C670F}"/>
    <cellStyle name="_Price_Training_Huawei_4Apr06_(11)unrealised ex.rate_(3)Aging AR 5" xfId="790" xr:uid="{96CA7B5B-2E35-4122-AB04-6AE52AD79BFB}"/>
    <cellStyle name="_Price_Training_Huawei_4Apr06_2008Q1_JI Group - Note R11" xfId="791" xr:uid="{697B1DE4-720C-4FDE-B3F2-931DBB28D491}"/>
    <cellStyle name="_Price_Training_Huawei_4Apr06_2008Q1_JI Group - Note R11_(11)unrealised ex.rate" xfId="792" xr:uid="{BE185497-3466-4D5B-8502-4616A3F923BB}"/>
    <cellStyle name="_Price_Training_Huawei_4Apr06_2008Q1_JI Group - Note R11_(11)unrealised ex.rate 2" xfId="793" xr:uid="{7AE3CE21-0F7D-4D2B-BE07-E51211A80372}"/>
    <cellStyle name="_Price_Training_Huawei_4Apr06_2008Q1_JI Group - Note R11_(11)unrealised ex.rate 3" xfId="794" xr:uid="{739154A0-24D4-47C7-ACA7-4C7722F964CC}"/>
    <cellStyle name="_Price_Training_Huawei_4Apr06_2008Q1_JI Group - Note R11_(11)unrealised ex.rate 4" xfId="795" xr:uid="{13407103-C229-432B-9EBE-34D6F34F8793}"/>
    <cellStyle name="_Price_Training_Huawei_4Apr06_2008Q1_JI Group - Note R11_(11)unrealised ex.rate 5" xfId="796" xr:uid="{2E558037-7C4F-4CBD-B901-51A43714CA4F}"/>
    <cellStyle name="_Price_Training_Huawei_4Apr06_2008Q1_JI Group - Note R11_(11)unrealised ex.rate_(2)Sum of cash&amp;cash equipvalent" xfId="797" xr:uid="{CA18FE8F-C78D-4DD1-AEB1-3D43198EDF98}"/>
    <cellStyle name="_Price_Training_Huawei_4Apr06_2008Q1_JI Group - Note R11_(11)unrealised ex.rate_(2)Sum of cash&amp;cash equipvalent 2" xfId="798" xr:uid="{8D221F1A-D568-4858-BA5A-4CA8CDB56D95}"/>
    <cellStyle name="_Price_Training_Huawei_4Apr06_2008Q1_JI Group - Note R11_(11)unrealised ex.rate_(2)Sum of cash&amp;cash equipvalent 3" xfId="799" xr:uid="{910FEAE5-BFF5-48CB-AEB9-05BDF1379DE0}"/>
    <cellStyle name="_Price_Training_Huawei_4Apr06_2008Q1_JI Group - Note R11_(11)unrealised ex.rate_(2)Sum of cash&amp;cash equipvalent 4" xfId="800" xr:uid="{0DD93378-3E91-4874-8FA5-6F8049E3FAE4}"/>
    <cellStyle name="_Price_Training_Huawei_4Apr06_2008Q1_JI Group - Note R11_(11)unrealised ex.rate_(2)Sum of cash&amp;cash equipvalent 5" xfId="801" xr:uid="{D5D75D56-9A53-4967-827E-B2D7E86E756B}"/>
    <cellStyle name="_Price_Training_Huawei_4Apr06_2008Q1_JI Group - Note R11_(11)unrealised ex.rate_(3)Aging AR" xfId="802" xr:uid="{547A088B-2076-40F4-B79B-68CAA2D60FB5}"/>
    <cellStyle name="_Price_Training_Huawei_4Apr06_2008Q1_JI Group - Note R11_(11)unrealised ex.rate_(3)Aging AR 2" xfId="803" xr:uid="{650EFD8E-CCFE-40A2-AF3A-CECF38E3CB7D}"/>
    <cellStyle name="_Price_Training_Huawei_4Apr06_2008Q1_JI Group - Note R11_(11)unrealised ex.rate_(3)Aging AR 3" xfId="804" xr:uid="{256BFC00-12E9-4608-BC09-F0D7FDFA5FD6}"/>
    <cellStyle name="_Price_Training_Huawei_4Apr06_2008Q1_JI Group - Note R11_(11)unrealised ex.rate_(3)Aging AR 4" xfId="805" xr:uid="{FD3B4919-7D28-4204-88E0-6C0687310AF2}"/>
    <cellStyle name="_Price_Training_Huawei_4Apr06_2008Q1_JI Group - Note R11_(11)unrealised ex.rate_(3)Aging AR 5" xfId="806" xr:uid="{775C1748-FB1F-40E9-B162-1177E94E907F}"/>
    <cellStyle name="_Price_Training_Huawei_4Apr06_Q1 2008 - J027 - cash flow conso - WP" xfId="807" xr:uid="{49CA4DB0-4233-4F45-9CEF-1DAF97C01DA6}"/>
    <cellStyle name="_Price_Training_Huawei_4Apr06_Q1 2008 - J027 - cash flow conso - WP_(11)unrealised ex.rate" xfId="808" xr:uid="{7FF38E7A-4206-49C6-89F9-E54DB2DE7CDD}"/>
    <cellStyle name="_Price_Training_Huawei_4Apr06_Q1 2008 - J027 - cash flow conso - WP_(11)unrealised ex.rate 2" xfId="809" xr:uid="{B55D5EB5-DD98-4752-A618-C06D38D88E42}"/>
    <cellStyle name="_Price_Training_Huawei_4Apr06_Q1 2008 - J027 - cash flow conso - WP_(11)unrealised ex.rate 3" xfId="810" xr:uid="{5E1DF4FF-1314-44BB-8C44-D04F403E8FAA}"/>
    <cellStyle name="_Price_Training_Huawei_4Apr06_Q1 2008 - J027 - cash flow conso - WP_(11)unrealised ex.rate 4" xfId="811" xr:uid="{5059FC9D-B7EC-45D1-A927-523CF6EA1F43}"/>
    <cellStyle name="_Price_Training_Huawei_4Apr06_Q1 2008 - J027 - cash flow conso - WP_(11)unrealised ex.rate 5" xfId="812" xr:uid="{593662B6-F370-44AE-B9EB-AB985F2BC991}"/>
    <cellStyle name="_Price_Training_Huawei_4Apr06_Q1 2008 - J027 - cash flow conso - WP_(11)unrealised ex.rate_(2)Sum of cash&amp;cash equipvalent" xfId="813" xr:uid="{40242438-960D-4B83-80E7-742DAC0D9D2B}"/>
    <cellStyle name="_Price_Training_Huawei_4Apr06_Q1 2008 - J027 - cash flow conso - WP_(11)unrealised ex.rate_(2)Sum of cash&amp;cash equipvalent 2" xfId="814" xr:uid="{625AED41-71DA-49B9-B3BD-FA34B5662C6E}"/>
    <cellStyle name="_Price_Training_Huawei_4Apr06_Q1 2008 - J027 - cash flow conso - WP_(11)unrealised ex.rate_(2)Sum of cash&amp;cash equipvalent 3" xfId="815" xr:uid="{B8DFEC8F-4613-4881-B94C-3743240FDA72}"/>
    <cellStyle name="_Price_Training_Huawei_4Apr06_Q1 2008 - J027 - cash flow conso - WP_(11)unrealised ex.rate_(2)Sum of cash&amp;cash equipvalent 4" xfId="816" xr:uid="{E9CB608D-8B65-42DF-B7F4-7D2C6936D302}"/>
    <cellStyle name="_Price_Training_Huawei_4Apr06_Q1 2008 - J027 - cash flow conso - WP_(11)unrealised ex.rate_(2)Sum of cash&amp;cash equipvalent 5" xfId="817" xr:uid="{3410F8B6-9BEC-4066-BF84-6E4C6174463D}"/>
    <cellStyle name="_Price_Training_Huawei_4Apr06_Q1 2008 - J027 - cash flow conso - WP_(11)unrealised ex.rate_(3)Aging AR" xfId="818" xr:uid="{6547D623-2DFA-4FF7-B75C-BE830F11192F}"/>
    <cellStyle name="_Price_Training_Huawei_4Apr06_Q1 2008 - J027 - cash flow conso - WP_(11)unrealised ex.rate_(3)Aging AR 2" xfId="819" xr:uid="{38303786-AB00-4B90-A98E-5E77072BFE34}"/>
    <cellStyle name="_Price_Training_Huawei_4Apr06_Q1 2008 - J027 - cash flow conso - WP_(11)unrealised ex.rate_(3)Aging AR 3" xfId="820" xr:uid="{2B2F84ED-6663-44DE-A7E4-696E3576F3F0}"/>
    <cellStyle name="_Price_Training_Huawei_4Apr06_Q1 2008 - J027 - cash flow conso - WP_(11)unrealised ex.rate_(3)Aging AR 4" xfId="821" xr:uid="{1A51862F-D80D-4728-8D0F-BBDA9F14B147}"/>
    <cellStyle name="_Price_Training_Huawei_4Apr06_Q1 2008 - J027 - cash flow conso - WP_(11)unrealised ex.rate_(3)Aging AR 5" xfId="822" xr:uid="{4241215F-A6A9-42F2-89D5-7BC7FB037102}"/>
    <cellStyle name="_Price_Training_Huawei_4Apr06_Q1 2008 - J027 - JI Group - Note R11" xfId="823" xr:uid="{6D8EE034-5A18-4C7E-A788-23818F7EE5AC}"/>
    <cellStyle name="_Price_Training_Huawei_4Apr06_Q1 2008 - J027 - JI Group - Note R11_(11)unrealised ex.rate" xfId="824" xr:uid="{1E40DCD3-647E-424E-A1A0-C3F29A7452BD}"/>
    <cellStyle name="_Price_Training_Huawei_4Apr06_Q1 2008 - J027 - JI Group - Note R11_(11)unrealised ex.rate 2" xfId="825" xr:uid="{6176FF2E-815F-4DB5-84FE-8AE812A5B1E2}"/>
    <cellStyle name="_Price_Training_Huawei_4Apr06_Q1 2008 - J027 - JI Group - Note R11_(11)unrealised ex.rate 3" xfId="826" xr:uid="{CF97AB28-1AB2-4C57-A20A-B6ACD0D230B2}"/>
    <cellStyle name="_Price_Training_Huawei_4Apr06_Q1 2008 - J027 - JI Group - Note R11_(11)unrealised ex.rate 4" xfId="827" xr:uid="{32B050E2-BEEE-4078-B0FE-082DB6ACFA8F}"/>
    <cellStyle name="_Price_Training_Huawei_4Apr06_Q1 2008 - J027 - JI Group - Note R11_(11)unrealised ex.rate 5" xfId="828" xr:uid="{96C04E70-69A3-4565-84AC-3AA9F839A3B5}"/>
    <cellStyle name="_Price_Training_Huawei_4Apr06_Q1 2008 - J027 - JI Group - Note R11_(11)unrealised ex.rate_(2)Sum of cash&amp;cash equipvalent" xfId="829" xr:uid="{1BFD5C3E-A9C3-4AF5-ADDC-56B45EAEA97E}"/>
    <cellStyle name="_Price_Training_Huawei_4Apr06_Q1 2008 - J027 - JI Group - Note R11_(11)unrealised ex.rate_(2)Sum of cash&amp;cash equipvalent 2" xfId="830" xr:uid="{C0581385-1A13-4B0A-A8E2-4EC080E94941}"/>
    <cellStyle name="_Price_Training_Huawei_4Apr06_Q1 2008 - J027 - JI Group - Note R11_(11)unrealised ex.rate_(2)Sum of cash&amp;cash equipvalent 3" xfId="831" xr:uid="{F073269D-91BD-461F-ACB9-C0BAFED15356}"/>
    <cellStyle name="_Price_Training_Huawei_4Apr06_Q1 2008 - J027 - JI Group - Note R11_(11)unrealised ex.rate_(2)Sum of cash&amp;cash equipvalent 4" xfId="832" xr:uid="{ED3324A1-073D-4EAB-A6A4-5A85DD6242A1}"/>
    <cellStyle name="_Price_Training_Huawei_4Apr06_Q1 2008 - J027 - JI Group - Note R11_(11)unrealised ex.rate_(2)Sum of cash&amp;cash equipvalent 5" xfId="833" xr:uid="{DE1FF71D-2811-443F-BF2C-F3922173515E}"/>
    <cellStyle name="_Price_Training_Huawei_4Apr06_Q1 2008 - J027 - JI Group - Note R11_(11)unrealised ex.rate_(3)Aging AR" xfId="834" xr:uid="{5D209344-AF8A-4DF8-980B-C833AE319CCE}"/>
    <cellStyle name="_Price_Training_Huawei_4Apr06_Q1 2008 - J027 - JI Group - Note R11_(11)unrealised ex.rate_(3)Aging AR 2" xfId="835" xr:uid="{2E9B7D9B-086F-4B8A-BCCC-DB85ED1DF312}"/>
    <cellStyle name="_Price_Training_Huawei_4Apr06_Q1 2008 - J027 - JI Group - Note R11_(11)unrealised ex.rate_(3)Aging AR 3" xfId="836" xr:uid="{8AE7E576-B98D-41A1-9703-AAA06F7840AC}"/>
    <cellStyle name="_Price_Training_Huawei_4Apr06_Q1 2008 - J027 - JI Group - Note R11_(11)unrealised ex.rate_(3)Aging AR 4" xfId="837" xr:uid="{E00C0EBF-B917-4611-9CBC-BEF3E5410637}"/>
    <cellStyle name="_Price_Training_Huawei_4Apr06_Q1 2008 - J027 - JI Group - Note R11_(11)unrealised ex.rate_(3)Aging AR 5" xfId="838" xr:uid="{EAFEF3F9-33E6-4A00-BE14-09834426EFFF}"/>
    <cellStyle name="_Price_Training_Huawei_4Apr06_R11_Detail cash flow" xfId="839" xr:uid="{CA96A9A0-30AB-409F-BEC9-4D22AA4717F9}"/>
    <cellStyle name="_Price_Training_Huawei_4Apr06_R11_Detail cash flow_(2)Sum of cash&amp;cash equivalent" xfId="840" xr:uid="{F7922F03-D2E0-41FE-9192-09075BE1BF71}"/>
    <cellStyle name="_price_tt&amp;t-25_480407" xfId="841" xr:uid="{CF5257F5-40E4-40DB-994C-E80C63158406}"/>
    <cellStyle name="_price_tt&amp;t-25_480407_(11)unrealised ex.rate" xfId="842" xr:uid="{C71F77C6-B5DC-4B61-81EB-3AEC77460EE2}"/>
    <cellStyle name="_price_tt&amp;t-25_480407_(11)unrealised ex.rate 2" xfId="843" xr:uid="{0798001D-4027-4F09-AAF2-6AB73797735A}"/>
    <cellStyle name="_price_tt&amp;t-25_480407_(11)unrealised ex.rate 3" xfId="844" xr:uid="{F592E2DB-71CD-4079-83B0-CACE3287A55F}"/>
    <cellStyle name="_price_tt&amp;t-25_480407_(11)unrealised ex.rate 4" xfId="845" xr:uid="{3AE990F4-3968-47D3-A265-67AE45D8CB90}"/>
    <cellStyle name="_price_tt&amp;t-25_480407_(11)unrealised ex.rate 5" xfId="846" xr:uid="{B9351D3F-D1B1-4B88-A711-FABFA59C928E}"/>
    <cellStyle name="_price_tt&amp;t-25_480407_(11)unrealised ex.rate_(2)Sum of cash&amp;cash equipvalent" xfId="847" xr:uid="{AA7229FF-BBDA-4F59-A130-6941EA2241A8}"/>
    <cellStyle name="_price_tt&amp;t-25_480407_(11)unrealised ex.rate_(2)Sum of cash&amp;cash equipvalent 2" xfId="848" xr:uid="{3C3D07A9-5F99-401A-A686-3B5884405F2D}"/>
    <cellStyle name="_price_tt&amp;t-25_480407_(11)unrealised ex.rate_(2)Sum of cash&amp;cash equipvalent 3" xfId="849" xr:uid="{4CD9DADF-E14A-4124-A3AA-A9A64AB4C054}"/>
    <cellStyle name="_price_tt&amp;t-25_480407_(11)unrealised ex.rate_(2)Sum of cash&amp;cash equipvalent 4" xfId="850" xr:uid="{9F3364AB-8905-4123-852B-5F88990A79AF}"/>
    <cellStyle name="_price_tt&amp;t-25_480407_(11)unrealised ex.rate_(2)Sum of cash&amp;cash equipvalent 5" xfId="851" xr:uid="{E3ED0DFC-495E-4BAD-A31E-A9A3479D87A5}"/>
    <cellStyle name="_price_tt&amp;t-25_480407_(11)unrealised ex.rate_(3)Aging AR" xfId="852" xr:uid="{4AAE9FCF-1A00-4DB1-9818-84BABDC62EAE}"/>
    <cellStyle name="_price_tt&amp;t-25_480407_(11)unrealised ex.rate_(3)Aging AR 2" xfId="853" xr:uid="{F3BB6955-A26B-4B97-BE72-0BD7DE05920B}"/>
    <cellStyle name="_price_tt&amp;t-25_480407_(11)unrealised ex.rate_(3)Aging AR 3" xfId="854" xr:uid="{57968086-3CD3-4A1C-9AF3-8C64C08C0542}"/>
    <cellStyle name="_price_tt&amp;t-25_480407_(11)unrealised ex.rate_(3)Aging AR 4" xfId="855" xr:uid="{B79BFD83-1E43-4CFF-BA9E-C62730C335A4}"/>
    <cellStyle name="_price_tt&amp;t-25_480407_(11)unrealised ex.rate_(3)Aging AR 5" xfId="856" xr:uid="{5F1FDAD6-F5B5-4C4C-A4FF-BC0DDFB18B5F}"/>
    <cellStyle name="_price_tt&amp;t-25_480407_2008Q1_JI Group - Note R11" xfId="857" xr:uid="{BC1A0615-0E9D-4167-B186-33B8BB6423F2}"/>
    <cellStyle name="_price_tt&amp;t-25_480407_2008Q1_JI Group - Note R11_(11)unrealised ex.rate" xfId="858" xr:uid="{DD3D93A0-EA35-4E88-8F07-978C7A3636F1}"/>
    <cellStyle name="_price_tt&amp;t-25_480407_2008Q1_JI Group - Note R11_(11)unrealised ex.rate 2" xfId="859" xr:uid="{AF8BB93E-6489-456C-80C4-295231A4C3C9}"/>
    <cellStyle name="_price_tt&amp;t-25_480407_2008Q1_JI Group - Note R11_(11)unrealised ex.rate 3" xfId="860" xr:uid="{D8695963-9AEB-4CAF-9B41-FE34EC67577D}"/>
    <cellStyle name="_price_tt&amp;t-25_480407_2008Q1_JI Group - Note R11_(11)unrealised ex.rate 4" xfId="861" xr:uid="{0B211879-6672-4E1D-9B0C-5C8296C3F413}"/>
    <cellStyle name="_price_tt&amp;t-25_480407_2008Q1_JI Group - Note R11_(11)unrealised ex.rate 5" xfId="862" xr:uid="{8B40A7E2-4403-46A4-9EDE-7EF82EA5F967}"/>
    <cellStyle name="_price_tt&amp;t-25_480407_2008Q1_JI Group - Note R11_(11)unrealised ex.rate_(2)Sum of cash&amp;cash equipvalent" xfId="863" xr:uid="{FC23E3EA-E76A-4EB7-A168-0A554C97A656}"/>
    <cellStyle name="_price_tt&amp;t-25_480407_2008Q1_JI Group - Note R11_(11)unrealised ex.rate_(2)Sum of cash&amp;cash equipvalent 2" xfId="864" xr:uid="{E8AEE063-5256-42C8-A949-4A55EBCC9315}"/>
    <cellStyle name="_price_tt&amp;t-25_480407_2008Q1_JI Group - Note R11_(11)unrealised ex.rate_(2)Sum of cash&amp;cash equipvalent 3" xfId="865" xr:uid="{19E0D4EB-68EC-4099-9FB8-E70D63C9928B}"/>
    <cellStyle name="_price_tt&amp;t-25_480407_2008Q1_JI Group - Note R11_(11)unrealised ex.rate_(2)Sum of cash&amp;cash equipvalent 4" xfId="866" xr:uid="{0F25440C-0E4D-477D-82A3-8C4B82BA5882}"/>
    <cellStyle name="_price_tt&amp;t-25_480407_2008Q1_JI Group - Note R11_(11)unrealised ex.rate_(2)Sum of cash&amp;cash equipvalent 5" xfId="867" xr:uid="{900DD784-2352-462B-8A26-AF0361B73C78}"/>
    <cellStyle name="_price_tt&amp;t-25_480407_2008Q1_JI Group - Note R11_(11)unrealised ex.rate_(3)Aging AR" xfId="868" xr:uid="{B5D928BE-3917-465B-8B43-512424B28F05}"/>
    <cellStyle name="_price_tt&amp;t-25_480407_2008Q1_JI Group - Note R11_(11)unrealised ex.rate_(3)Aging AR 2" xfId="869" xr:uid="{FE7577B1-520E-4396-8F00-14D4A38C78EA}"/>
    <cellStyle name="_price_tt&amp;t-25_480407_2008Q1_JI Group - Note R11_(11)unrealised ex.rate_(3)Aging AR 3" xfId="870" xr:uid="{45187928-B4F9-4C64-B9FD-3BDAE07C3CAD}"/>
    <cellStyle name="_price_tt&amp;t-25_480407_2008Q1_JI Group - Note R11_(11)unrealised ex.rate_(3)Aging AR 4" xfId="871" xr:uid="{0ABFCD93-0EF2-4E2D-808D-856E9BB3709C}"/>
    <cellStyle name="_price_tt&amp;t-25_480407_2008Q1_JI Group - Note R11_(11)unrealised ex.rate_(3)Aging AR 5" xfId="872" xr:uid="{F0744005-E084-4B0F-95E0-1C8A2A9A6CDC}"/>
    <cellStyle name="_price_tt&amp;t-25_480407_Q1 2008 - J027 - cash flow conso - WP" xfId="873" xr:uid="{3025C3AA-7B54-4C65-B372-7293F4CBE0C8}"/>
    <cellStyle name="_price_tt&amp;t-25_480407_Q1 2008 - J027 - cash flow conso - WP_(11)unrealised ex.rate" xfId="874" xr:uid="{B250D985-ABC9-4F10-A457-91FABBB64FE3}"/>
    <cellStyle name="_price_tt&amp;t-25_480407_Q1 2008 - J027 - cash flow conso - WP_(11)unrealised ex.rate 2" xfId="875" xr:uid="{88074A75-BC36-4B7E-9BDD-9621935E20AB}"/>
    <cellStyle name="_price_tt&amp;t-25_480407_Q1 2008 - J027 - cash flow conso - WP_(11)unrealised ex.rate 3" xfId="876" xr:uid="{A58CA773-80A1-4EFB-BD0E-643505D08AEC}"/>
    <cellStyle name="_price_tt&amp;t-25_480407_Q1 2008 - J027 - cash flow conso - WP_(11)unrealised ex.rate 4" xfId="877" xr:uid="{FB9F964B-73EE-4F0A-97B0-CAC9A41ABFD2}"/>
    <cellStyle name="_price_tt&amp;t-25_480407_Q1 2008 - J027 - cash flow conso - WP_(11)unrealised ex.rate 5" xfId="878" xr:uid="{C06EAB08-E2E6-41F3-BD7F-1A3A488789C9}"/>
    <cellStyle name="_price_tt&amp;t-25_480407_Q1 2008 - J027 - cash flow conso - WP_(11)unrealised ex.rate_(2)Sum of cash&amp;cash equipvalent" xfId="879" xr:uid="{CB25D387-6E2E-4F9B-B3B8-D4918D7B4004}"/>
    <cellStyle name="_price_tt&amp;t-25_480407_Q1 2008 - J027 - cash flow conso - WP_(11)unrealised ex.rate_(2)Sum of cash&amp;cash equipvalent 2" xfId="880" xr:uid="{CD041129-C534-454C-8DC8-797CF83F7960}"/>
    <cellStyle name="_price_tt&amp;t-25_480407_Q1 2008 - J027 - cash flow conso - WP_(11)unrealised ex.rate_(2)Sum of cash&amp;cash equipvalent 3" xfId="881" xr:uid="{1D7176FD-1935-4E9C-AB45-31E800C778E2}"/>
    <cellStyle name="_price_tt&amp;t-25_480407_Q1 2008 - J027 - cash flow conso - WP_(11)unrealised ex.rate_(2)Sum of cash&amp;cash equipvalent 4" xfId="882" xr:uid="{6DB816E6-6A86-41D0-B94F-A03A0AD2A00F}"/>
    <cellStyle name="_price_tt&amp;t-25_480407_Q1 2008 - J027 - cash flow conso - WP_(11)unrealised ex.rate_(2)Sum of cash&amp;cash equipvalent 5" xfId="883" xr:uid="{F934CDD7-01DB-4572-BC2B-A96D6D4A710B}"/>
    <cellStyle name="_price_tt&amp;t-25_480407_Q1 2008 - J027 - cash flow conso - WP_(11)unrealised ex.rate_(3)Aging AR" xfId="884" xr:uid="{DA4CEE99-6264-46E3-8CDD-37DBFA1DA712}"/>
    <cellStyle name="_price_tt&amp;t-25_480407_Q1 2008 - J027 - cash flow conso - WP_(11)unrealised ex.rate_(3)Aging AR 2" xfId="885" xr:uid="{3D757A3F-1D9F-4016-80B4-E7A2310BA1D3}"/>
    <cellStyle name="_price_tt&amp;t-25_480407_Q1 2008 - J027 - cash flow conso - WP_(11)unrealised ex.rate_(3)Aging AR 3" xfId="886" xr:uid="{C9BF71BB-7719-4AF7-9790-FB43E36E1160}"/>
    <cellStyle name="_price_tt&amp;t-25_480407_Q1 2008 - J027 - cash flow conso - WP_(11)unrealised ex.rate_(3)Aging AR 4" xfId="887" xr:uid="{90938F81-33E3-4F7F-B9D2-A36FAA3F4204}"/>
    <cellStyle name="_price_tt&amp;t-25_480407_Q1 2008 - J027 - cash flow conso - WP_(11)unrealised ex.rate_(3)Aging AR 5" xfId="888" xr:uid="{72EC45CA-EDFE-4A0F-BCCE-34F996B3126E}"/>
    <cellStyle name="_price_tt&amp;t-25_480407_Q1 2008 - J027 - JI Group - Note R11" xfId="889" xr:uid="{B666B0F1-27A4-4DC1-99BE-E4C1FF59E6FA}"/>
    <cellStyle name="_price_tt&amp;t-25_480407_Q1 2008 - J027 - JI Group - Note R11_(11)unrealised ex.rate" xfId="890" xr:uid="{D5DA6ED8-49EB-4DE0-BC55-9FFECAD666B4}"/>
    <cellStyle name="_price_tt&amp;t-25_480407_Q1 2008 - J027 - JI Group - Note R11_(11)unrealised ex.rate 2" xfId="891" xr:uid="{A2099E74-CD2B-45D6-849A-E509DBE46872}"/>
    <cellStyle name="_price_tt&amp;t-25_480407_Q1 2008 - J027 - JI Group - Note R11_(11)unrealised ex.rate 3" xfId="892" xr:uid="{D97BE5D5-3F8C-45A6-BF20-B6871BA6E531}"/>
    <cellStyle name="_price_tt&amp;t-25_480407_Q1 2008 - J027 - JI Group - Note R11_(11)unrealised ex.rate 4" xfId="893" xr:uid="{75935875-7FEE-4E39-9DE4-12B53FEAC5B5}"/>
    <cellStyle name="_price_tt&amp;t-25_480407_Q1 2008 - J027 - JI Group - Note R11_(11)unrealised ex.rate 5" xfId="894" xr:uid="{A2FA3749-BF91-4156-8E45-E291BC549F80}"/>
    <cellStyle name="_price_tt&amp;t-25_480407_Q1 2008 - J027 - JI Group - Note R11_(11)unrealised ex.rate_(2)Sum of cash&amp;cash equipvalent" xfId="895" xr:uid="{2375B829-FBE4-4CC4-BF80-A3379CA9EEF3}"/>
    <cellStyle name="_price_tt&amp;t-25_480407_Q1 2008 - J027 - JI Group - Note R11_(11)unrealised ex.rate_(2)Sum of cash&amp;cash equipvalent 2" xfId="896" xr:uid="{784634FD-AF16-4579-939F-C8B09B836846}"/>
    <cellStyle name="_price_tt&amp;t-25_480407_Q1 2008 - J027 - JI Group - Note R11_(11)unrealised ex.rate_(2)Sum of cash&amp;cash equipvalent 3" xfId="897" xr:uid="{E1B3DFD6-A9CB-46D4-B910-583E68D7E746}"/>
    <cellStyle name="_price_tt&amp;t-25_480407_Q1 2008 - J027 - JI Group - Note R11_(11)unrealised ex.rate_(2)Sum of cash&amp;cash equipvalent 4" xfId="898" xr:uid="{58C97CDF-8F68-4B1E-9532-A940A263A723}"/>
    <cellStyle name="_price_tt&amp;t-25_480407_Q1 2008 - J027 - JI Group - Note R11_(11)unrealised ex.rate_(2)Sum of cash&amp;cash equipvalent 5" xfId="899" xr:uid="{A71E8258-DB34-44F6-9E26-85F100F98473}"/>
    <cellStyle name="_price_tt&amp;t-25_480407_Q1 2008 - J027 - JI Group - Note R11_(11)unrealised ex.rate_(3)Aging AR" xfId="900" xr:uid="{3CA44B24-BFED-4291-934E-5F02353EC005}"/>
    <cellStyle name="_price_tt&amp;t-25_480407_Q1 2008 - J027 - JI Group - Note R11_(11)unrealised ex.rate_(3)Aging AR 2" xfId="901" xr:uid="{2AB033DD-296B-4D88-8361-9164383B3D8C}"/>
    <cellStyle name="_price_tt&amp;t-25_480407_Q1 2008 - J027 - JI Group - Note R11_(11)unrealised ex.rate_(3)Aging AR 3" xfId="902" xr:uid="{55270BCB-2642-44AC-9ADB-C83A4EC0496B}"/>
    <cellStyle name="_price_tt&amp;t-25_480407_Q1 2008 - J027 - JI Group - Note R11_(11)unrealised ex.rate_(3)Aging AR 4" xfId="903" xr:uid="{0A86EB68-33F2-4D78-A057-21F72DB6BE88}"/>
    <cellStyle name="_price_tt&amp;t-25_480407_Q1 2008 - J027 - JI Group - Note R11_(11)unrealised ex.rate_(3)Aging AR 5" xfId="904" xr:uid="{64845C9F-672C-4056-A1B8-75D9E5685B16}"/>
    <cellStyle name="_price_tt&amp;t-25_480407_R11_Detail cash flow" xfId="905" xr:uid="{8432E87A-DD79-497F-8AE1-27082889755B}"/>
    <cellStyle name="_price_tt&amp;t-25_480407_R11_Detail cash flow_(2)Sum of cash&amp;cash equivalent" xfId="906" xr:uid="{34D256FD-BE24-4959-9E6F-C6D3403F66A7}"/>
    <cellStyle name="_price-tt&amp;t-06_C1_FOC_NMS&amp;TE_Vavlue" xfId="907" xr:uid="{6E821AE7-E1D0-4A8E-AF9A-27DD8CF69D8D}"/>
    <cellStyle name="_price-tt&amp;t-06_C1_FOC_NMS&amp;TE_Vavlue_(11)unrealised ex.rate" xfId="908" xr:uid="{9FCF1467-6609-466A-9518-05E87E09E9B8}"/>
    <cellStyle name="_price-tt&amp;t-06_C1_FOC_NMS&amp;TE_Vavlue_(11)unrealised ex.rate 2" xfId="909" xr:uid="{B49C4658-5ECF-49FC-829B-AD28797944D8}"/>
    <cellStyle name="_price-tt&amp;t-06_C1_FOC_NMS&amp;TE_Vavlue_(11)unrealised ex.rate 3" xfId="910" xr:uid="{1C4E46D1-EABC-4DF5-8FFE-A57C9CA7D7F9}"/>
    <cellStyle name="_price-tt&amp;t-06_C1_FOC_NMS&amp;TE_Vavlue_(11)unrealised ex.rate 4" xfId="911" xr:uid="{7898D2FF-DEEF-491E-9B46-EE870876318D}"/>
    <cellStyle name="_price-tt&amp;t-06_C1_FOC_NMS&amp;TE_Vavlue_(11)unrealised ex.rate 5" xfId="912" xr:uid="{C9F75BF2-B580-4866-B2FF-5039ADF51744}"/>
    <cellStyle name="_price-tt&amp;t-06_C1_FOC_NMS&amp;TE_Vavlue_(11)unrealised ex.rate_(2)Sum of cash&amp;cash equipvalent" xfId="913" xr:uid="{565BFEBB-0F1F-4585-AA58-E79483F15D8C}"/>
    <cellStyle name="_price-tt&amp;t-06_C1_FOC_NMS&amp;TE_Vavlue_(11)unrealised ex.rate_(2)Sum of cash&amp;cash equipvalent 2" xfId="914" xr:uid="{7D1E4959-D4F5-4445-9AAE-99AE65EDE008}"/>
    <cellStyle name="_price-tt&amp;t-06_C1_FOC_NMS&amp;TE_Vavlue_(11)unrealised ex.rate_(2)Sum of cash&amp;cash equipvalent 3" xfId="915" xr:uid="{70052D1F-2B32-43B6-8B34-80D3779BADA1}"/>
    <cellStyle name="_price-tt&amp;t-06_C1_FOC_NMS&amp;TE_Vavlue_(11)unrealised ex.rate_(2)Sum of cash&amp;cash equipvalent 4" xfId="916" xr:uid="{F4237EF1-C159-4C8B-805A-E6B006387A80}"/>
    <cellStyle name="_price-tt&amp;t-06_C1_FOC_NMS&amp;TE_Vavlue_(11)unrealised ex.rate_(2)Sum of cash&amp;cash equipvalent 5" xfId="917" xr:uid="{C8499DEB-266C-4DA5-B663-6FB4BB43F327}"/>
    <cellStyle name="_price-tt&amp;t-06_C1_FOC_NMS&amp;TE_Vavlue_(11)unrealised ex.rate_(3)Aging AR" xfId="918" xr:uid="{415216D7-9C7D-48AB-A032-31314A91DA1C}"/>
    <cellStyle name="_price-tt&amp;t-06_C1_FOC_NMS&amp;TE_Vavlue_(11)unrealised ex.rate_(3)Aging AR 2" xfId="919" xr:uid="{8AB18BEF-5373-4203-AB01-2532E0A51F46}"/>
    <cellStyle name="_price-tt&amp;t-06_C1_FOC_NMS&amp;TE_Vavlue_(11)unrealised ex.rate_(3)Aging AR 3" xfId="920" xr:uid="{D9CA6E3D-CB94-4769-A2D2-8146E4C83177}"/>
    <cellStyle name="_price-tt&amp;t-06_C1_FOC_NMS&amp;TE_Vavlue_(11)unrealised ex.rate_(3)Aging AR 4" xfId="921" xr:uid="{2B58A549-2392-429F-ABB6-5F3F3F89A723}"/>
    <cellStyle name="_price-tt&amp;t-06_C1_FOC_NMS&amp;TE_Vavlue_(11)unrealised ex.rate_(3)Aging AR 5" xfId="922" xr:uid="{7FD2005D-F69E-47B0-A7C9-446C821A2A2F}"/>
    <cellStyle name="_price-tt&amp;t-06_C1_FOC_NMS&amp;TE_Vavlue_2008Q1_JI Group - Note R11" xfId="923" xr:uid="{DCF5B045-0F82-41B3-98CC-DD4A86F081A5}"/>
    <cellStyle name="_price-tt&amp;t-06_C1_FOC_NMS&amp;TE_Vavlue_2008Q1_JI Group - Note R11_(11)unrealised ex.rate" xfId="924" xr:uid="{4E2BE91F-931D-439B-B8FE-D2B4A672D4DB}"/>
    <cellStyle name="_price-tt&amp;t-06_C1_FOC_NMS&amp;TE_Vavlue_2008Q1_JI Group - Note R11_(11)unrealised ex.rate 2" xfId="925" xr:uid="{BB0C8CAE-3666-4738-881A-D07E8F9AA86B}"/>
    <cellStyle name="_price-tt&amp;t-06_C1_FOC_NMS&amp;TE_Vavlue_2008Q1_JI Group - Note R11_(11)unrealised ex.rate 3" xfId="926" xr:uid="{29D200B9-BA8A-4125-9222-96353B7F5590}"/>
    <cellStyle name="_price-tt&amp;t-06_C1_FOC_NMS&amp;TE_Vavlue_2008Q1_JI Group - Note R11_(11)unrealised ex.rate 4" xfId="927" xr:uid="{5F83C295-306F-4F38-A7FF-6458DF1C8FB7}"/>
    <cellStyle name="_price-tt&amp;t-06_C1_FOC_NMS&amp;TE_Vavlue_2008Q1_JI Group - Note R11_(11)unrealised ex.rate 5" xfId="928" xr:uid="{94586028-31A7-4AF8-9F35-4E7A0CF73D46}"/>
    <cellStyle name="_price-tt&amp;t-06_C1_FOC_NMS&amp;TE_Vavlue_2008Q1_JI Group - Note R11_(11)unrealised ex.rate_(2)Sum of cash&amp;cash equipvalent" xfId="929" xr:uid="{9F0B6A6A-9E29-4238-B0E0-64CEB52A6797}"/>
    <cellStyle name="_price-tt&amp;t-06_C1_FOC_NMS&amp;TE_Vavlue_2008Q1_JI Group - Note R11_(11)unrealised ex.rate_(2)Sum of cash&amp;cash equipvalent 2" xfId="930" xr:uid="{CF0453A2-B410-42E2-95B9-D3C10C901FB7}"/>
    <cellStyle name="_price-tt&amp;t-06_C1_FOC_NMS&amp;TE_Vavlue_2008Q1_JI Group - Note R11_(11)unrealised ex.rate_(2)Sum of cash&amp;cash equipvalent 3" xfId="931" xr:uid="{C5850BB9-7D74-4A1E-A90C-9BE071B485F2}"/>
    <cellStyle name="_price-tt&amp;t-06_C1_FOC_NMS&amp;TE_Vavlue_2008Q1_JI Group - Note R11_(11)unrealised ex.rate_(2)Sum of cash&amp;cash equipvalent 4" xfId="932" xr:uid="{6EBA0D77-6120-4E35-80E5-93301FD4FD69}"/>
    <cellStyle name="_price-tt&amp;t-06_C1_FOC_NMS&amp;TE_Vavlue_2008Q1_JI Group - Note R11_(11)unrealised ex.rate_(2)Sum of cash&amp;cash equipvalent 5" xfId="933" xr:uid="{8E3F23CD-7C7B-445E-B290-13DBCC148DE5}"/>
    <cellStyle name="_price-tt&amp;t-06_C1_FOC_NMS&amp;TE_Vavlue_2008Q1_JI Group - Note R11_(11)unrealised ex.rate_(3)Aging AR" xfId="934" xr:uid="{95B92C33-243C-4256-9BD3-10FDCEF6C647}"/>
    <cellStyle name="_price-tt&amp;t-06_C1_FOC_NMS&amp;TE_Vavlue_2008Q1_JI Group - Note R11_(11)unrealised ex.rate_(3)Aging AR 2" xfId="935" xr:uid="{4B194FBB-F6AF-4D12-8B55-065C1A2B98EA}"/>
    <cellStyle name="_price-tt&amp;t-06_C1_FOC_NMS&amp;TE_Vavlue_2008Q1_JI Group - Note R11_(11)unrealised ex.rate_(3)Aging AR 3" xfId="936" xr:uid="{F4D0F365-CC62-4243-931E-3F027E4CCEB5}"/>
    <cellStyle name="_price-tt&amp;t-06_C1_FOC_NMS&amp;TE_Vavlue_2008Q1_JI Group - Note R11_(11)unrealised ex.rate_(3)Aging AR 4" xfId="937" xr:uid="{8A51E1D9-DC05-43EE-92DE-2C1A5A67F443}"/>
    <cellStyle name="_price-tt&amp;t-06_C1_FOC_NMS&amp;TE_Vavlue_2008Q1_JI Group - Note R11_(11)unrealised ex.rate_(3)Aging AR 5" xfId="938" xr:uid="{23001519-9FF5-4E40-81F5-827E0DCD9328}"/>
    <cellStyle name="_price-tt&amp;t-06_C1_FOC_NMS&amp;TE_Vavlue_Q1 2008 - J027 - cash flow conso - WP" xfId="939" xr:uid="{C022F539-DC86-4B2E-89BA-462A35216DF4}"/>
    <cellStyle name="_price-tt&amp;t-06_C1_FOC_NMS&amp;TE_Vavlue_Q1 2008 - J027 - cash flow conso - WP_(11)unrealised ex.rate" xfId="940" xr:uid="{678A6AAD-EA22-433A-B124-C225C6E99666}"/>
    <cellStyle name="_price-tt&amp;t-06_C1_FOC_NMS&amp;TE_Vavlue_Q1 2008 - J027 - cash flow conso - WP_(11)unrealised ex.rate 2" xfId="941" xr:uid="{316DA28E-5473-4881-AA03-64D258141DAD}"/>
    <cellStyle name="_price-tt&amp;t-06_C1_FOC_NMS&amp;TE_Vavlue_Q1 2008 - J027 - cash flow conso - WP_(11)unrealised ex.rate 3" xfId="942" xr:uid="{59E5380B-0D0B-47D8-8048-4D876D7380EC}"/>
    <cellStyle name="_price-tt&amp;t-06_C1_FOC_NMS&amp;TE_Vavlue_Q1 2008 - J027 - cash flow conso - WP_(11)unrealised ex.rate 4" xfId="943" xr:uid="{EE9E4861-7ACF-4CB1-BE2B-CBFDDE6CE22E}"/>
    <cellStyle name="_price-tt&amp;t-06_C1_FOC_NMS&amp;TE_Vavlue_Q1 2008 - J027 - cash flow conso - WP_(11)unrealised ex.rate 5" xfId="944" xr:uid="{C1E0A9DA-2214-48BB-BD31-E26EB627B9DD}"/>
    <cellStyle name="_price-tt&amp;t-06_C1_FOC_NMS&amp;TE_Vavlue_Q1 2008 - J027 - cash flow conso - WP_(11)unrealised ex.rate_(2)Sum of cash&amp;cash equipvalent" xfId="945" xr:uid="{22EA1520-8BE5-4A57-B7C3-3B895B2229DB}"/>
    <cellStyle name="_price-tt&amp;t-06_C1_FOC_NMS&amp;TE_Vavlue_Q1 2008 - J027 - cash flow conso - WP_(11)unrealised ex.rate_(2)Sum of cash&amp;cash equipvalent 2" xfId="946" xr:uid="{254E7C82-3483-45C5-90B0-FA38DD95DF79}"/>
    <cellStyle name="_price-tt&amp;t-06_C1_FOC_NMS&amp;TE_Vavlue_Q1 2008 - J027 - cash flow conso - WP_(11)unrealised ex.rate_(2)Sum of cash&amp;cash equipvalent 3" xfId="947" xr:uid="{8ED9B55A-C4BE-453A-9135-BAB15E9AC90E}"/>
    <cellStyle name="_price-tt&amp;t-06_C1_FOC_NMS&amp;TE_Vavlue_Q1 2008 - J027 - cash flow conso - WP_(11)unrealised ex.rate_(2)Sum of cash&amp;cash equipvalent 4" xfId="948" xr:uid="{8FC614AF-BB2D-436C-BDFF-FA434CA10CFF}"/>
    <cellStyle name="_price-tt&amp;t-06_C1_FOC_NMS&amp;TE_Vavlue_Q1 2008 - J027 - cash flow conso - WP_(11)unrealised ex.rate_(2)Sum of cash&amp;cash equipvalent 5" xfId="949" xr:uid="{4612989F-3460-4E97-B7A4-F2ED6FA17A49}"/>
    <cellStyle name="_price-tt&amp;t-06_C1_FOC_NMS&amp;TE_Vavlue_Q1 2008 - J027 - cash flow conso - WP_(11)unrealised ex.rate_(3)Aging AR" xfId="950" xr:uid="{5CE8ACFD-B5E2-493C-9DAE-41D02E4799C5}"/>
    <cellStyle name="_price-tt&amp;t-06_C1_FOC_NMS&amp;TE_Vavlue_Q1 2008 - J027 - cash flow conso - WP_(11)unrealised ex.rate_(3)Aging AR 2" xfId="951" xr:uid="{6E37FB33-3C9C-44CA-B5A0-123EEC5EE9C0}"/>
    <cellStyle name="_price-tt&amp;t-06_C1_FOC_NMS&amp;TE_Vavlue_Q1 2008 - J027 - cash flow conso - WP_(11)unrealised ex.rate_(3)Aging AR 3" xfId="952" xr:uid="{647CA5AA-2C49-4EC1-8D7D-82E53593F440}"/>
    <cellStyle name="_price-tt&amp;t-06_C1_FOC_NMS&amp;TE_Vavlue_Q1 2008 - J027 - cash flow conso - WP_(11)unrealised ex.rate_(3)Aging AR 4" xfId="953" xr:uid="{774C894F-B9DA-42FE-A20C-0AF2CFF9E8F4}"/>
    <cellStyle name="_price-tt&amp;t-06_C1_FOC_NMS&amp;TE_Vavlue_Q1 2008 - J027 - cash flow conso - WP_(11)unrealised ex.rate_(3)Aging AR 5" xfId="954" xr:uid="{F00B8523-E9D4-42F3-89B3-77077187A409}"/>
    <cellStyle name="_price-tt&amp;t-06_C1_FOC_NMS&amp;TE_Vavlue_Q1 2008 - J027 - JI Group - Note R11" xfId="955" xr:uid="{3119CD9A-4F40-4307-B29D-EDC8B6E69AAD}"/>
    <cellStyle name="_price-tt&amp;t-06_C1_FOC_NMS&amp;TE_Vavlue_Q1 2008 - J027 - JI Group - Note R11_(11)unrealised ex.rate" xfId="956" xr:uid="{942AC64B-5BCF-4869-A711-1B36502FA1F4}"/>
    <cellStyle name="_price-tt&amp;t-06_C1_FOC_NMS&amp;TE_Vavlue_Q1 2008 - J027 - JI Group - Note R11_(11)unrealised ex.rate 2" xfId="957" xr:uid="{10F0149E-4297-4688-86C4-D62BD995E49B}"/>
    <cellStyle name="_price-tt&amp;t-06_C1_FOC_NMS&amp;TE_Vavlue_Q1 2008 - J027 - JI Group - Note R11_(11)unrealised ex.rate 3" xfId="958" xr:uid="{33149C0E-FEA7-40DE-9FFB-C6D6C8F08964}"/>
    <cellStyle name="_price-tt&amp;t-06_C1_FOC_NMS&amp;TE_Vavlue_Q1 2008 - J027 - JI Group - Note R11_(11)unrealised ex.rate 4" xfId="959" xr:uid="{35445510-A636-4DAC-9392-FFCE69031409}"/>
    <cellStyle name="_price-tt&amp;t-06_C1_FOC_NMS&amp;TE_Vavlue_Q1 2008 - J027 - JI Group - Note R11_(11)unrealised ex.rate 5" xfId="960" xr:uid="{45A228AA-6CE4-426A-A69C-47E76B70728F}"/>
    <cellStyle name="_price-tt&amp;t-06_C1_FOC_NMS&amp;TE_Vavlue_Q1 2008 - J027 - JI Group - Note R11_(11)unrealised ex.rate_(2)Sum of cash&amp;cash equipvalent" xfId="961" xr:uid="{9CEFF4F8-932D-4274-A60C-72D55150EE42}"/>
    <cellStyle name="_price-tt&amp;t-06_C1_FOC_NMS&amp;TE_Vavlue_Q1 2008 - J027 - JI Group - Note R11_(11)unrealised ex.rate_(2)Sum of cash&amp;cash equipvalent 2" xfId="962" xr:uid="{B76D51DD-15CA-44B5-9D67-9B432F9134D6}"/>
    <cellStyle name="_price-tt&amp;t-06_C1_FOC_NMS&amp;TE_Vavlue_Q1 2008 - J027 - JI Group - Note R11_(11)unrealised ex.rate_(2)Sum of cash&amp;cash equipvalent 3" xfId="963" xr:uid="{731B71C2-79EA-45F4-B2D1-6B94432D14E1}"/>
    <cellStyle name="_price-tt&amp;t-06_C1_FOC_NMS&amp;TE_Vavlue_Q1 2008 - J027 - JI Group - Note R11_(11)unrealised ex.rate_(2)Sum of cash&amp;cash equipvalent 4" xfId="964" xr:uid="{57C8F155-DFD2-400E-A770-D8D2B1703182}"/>
    <cellStyle name="_price-tt&amp;t-06_C1_FOC_NMS&amp;TE_Vavlue_Q1 2008 - J027 - JI Group - Note R11_(11)unrealised ex.rate_(2)Sum of cash&amp;cash equipvalent 5" xfId="965" xr:uid="{8201C8D5-A299-4351-BA5F-7C0593BF9414}"/>
    <cellStyle name="_price-tt&amp;t-06_C1_FOC_NMS&amp;TE_Vavlue_Q1 2008 - J027 - JI Group - Note R11_(11)unrealised ex.rate_(3)Aging AR" xfId="966" xr:uid="{12F5A88D-91EF-43A3-9831-F9C92512A744}"/>
    <cellStyle name="_price-tt&amp;t-06_C1_FOC_NMS&amp;TE_Vavlue_Q1 2008 - J027 - JI Group - Note R11_(11)unrealised ex.rate_(3)Aging AR 2" xfId="967" xr:uid="{06D72067-A7F2-4270-8AE4-A96A4379237A}"/>
    <cellStyle name="_price-tt&amp;t-06_C1_FOC_NMS&amp;TE_Vavlue_Q1 2008 - J027 - JI Group - Note R11_(11)unrealised ex.rate_(3)Aging AR 3" xfId="968" xr:uid="{0A7A626C-3BEF-4622-A456-00C9FB0C2926}"/>
    <cellStyle name="_price-tt&amp;t-06_C1_FOC_NMS&amp;TE_Vavlue_Q1 2008 - J027 - JI Group - Note R11_(11)unrealised ex.rate_(3)Aging AR 4" xfId="969" xr:uid="{EDE4B6CF-7FDB-4491-AE30-06B1278C12E8}"/>
    <cellStyle name="_price-tt&amp;t-06_C1_FOC_NMS&amp;TE_Vavlue_Q1 2008 - J027 - JI Group - Note R11_(11)unrealised ex.rate_(3)Aging AR 5" xfId="970" xr:uid="{BFE81162-205E-4527-8176-4D61B85F6E53}"/>
    <cellStyle name="_price-tt&amp;t-06_C1_FOC_NMS&amp;TE_Vavlue_R11_Detail cash flow" xfId="971" xr:uid="{3C4C332D-BF79-48B0-832B-F22107EAFA11}"/>
    <cellStyle name="_price-tt&amp;t-06_C1_FOC_NMS&amp;TE_Vavlue_R11_Detail cash flow_(2)Sum of cash&amp;cash equivalent" xfId="972" xr:uid="{1183C0BA-CF86-4EDC-9869-74D626A1FBDF}"/>
    <cellStyle name="_Q1 2008 - J027 - cash flow conso - WP" xfId="973" xr:uid="{2C288894-5C0B-4473-88C4-88B24E440368}"/>
    <cellStyle name="_Q1 2008 - J027 - cash flow conso - WP_(11)unrealised ex.rate" xfId="974" xr:uid="{93BF10EA-E79C-4905-96BF-D939ECF58AB0}"/>
    <cellStyle name="_Q1 2008 - J027 - cash flow conso - WP_(11)unrealised ex.rate 2" xfId="975" xr:uid="{FF7FECC7-690F-450A-82A3-49B389591D47}"/>
    <cellStyle name="_Q1 2008 - J027 - cash flow conso - WP_(11)unrealised ex.rate 3" xfId="976" xr:uid="{9D8FCD21-FFED-4A8A-A25C-A012035165CE}"/>
    <cellStyle name="_Q1 2008 - J027 - cash flow conso - WP_(11)unrealised ex.rate 4" xfId="977" xr:uid="{D29849AE-8D77-4F5C-A37F-CE66A3210C92}"/>
    <cellStyle name="_Q1 2008 - J027 - cash flow conso - WP_(11)unrealised ex.rate 5" xfId="978" xr:uid="{98EC4DAC-227C-4597-B5BD-B2CD856BD395}"/>
    <cellStyle name="_Q1 2008 - J027 - cash flow conso - WP_(11)unrealised ex.rate_(2)Sum of cash&amp;cash equipvalent" xfId="979" xr:uid="{0FE51E86-9CA2-4C3D-B7D2-C6FC53FD5EF5}"/>
    <cellStyle name="_Q1 2008 - J027 - cash flow conso - WP_(11)unrealised ex.rate_(2)Sum of cash&amp;cash equipvalent 2" xfId="980" xr:uid="{110FE077-C520-4D06-B9B8-CDC47090CCE1}"/>
    <cellStyle name="_Q1 2008 - J027 - cash flow conso - WP_(11)unrealised ex.rate_(2)Sum of cash&amp;cash equipvalent 3" xfId="981" xr:uid="{6BB21314-E164-4F5C-9173-8BD2C9E73393}"/>
    <cellStyle name="_Q1 2008 - J027 - cash flow conso - WP_(11)unrealised ex.rate_(2)Sum of cash&amp;cash equipvalent 4" xfId="982" xr:uid="{E42E7D16-8693-46DF-9A28-39BCA1F43393}"/>
    <cellStyle name="_Q1 2008 - J027 - cash flow conso - WP_(11)unrealised ex.rate_(2)Sum of cash&amp;cash equipvalent 5" xfId="983" xr:uid="{E71E4AF0-3F5E-4164-B001-EFBF4A5E57E6}"/>
    <cellStyle name="_Q1 2008 - J027 - cash flow conso - WP_(11)unrealised ex.rate_(3)Aging AR" xfId="984" xr:uid="{7EC74091-BFCA-4692-9460-0EFF4667E52B}"/>
    <cellStyle name="_Q1 2008 - J027 - cash flow conso - WP_(11)unrealised ex.rate_(3)Aging AR 2" xfId="985" xr:uid="{6B6FD938-06E9-47A8-BA78-AA868BAFFBD0}"/>
    <cellStyle name="_Q1 2008 - J027 - cash flow conso - WP_(11)unrealised ex.rate_(3)Aging AR 3" xfId="986" xr:uid="{0932A502-1A05-484F-9196-79FF9DAAA168}"/>
    <cellStyle name="_Q1 2008 - J027 - cash flow conso - WP_(11)unrealised ex.rate_(3)Aging AR 4" xfId="987" xr:uid="{D5BD8CCB-02DB-46C2-9A1E-5529DF6A2630}"/>
    <cellStyle name="_Q1 2008 - J027 - cash flow conso - WP_(11)unrealised ex.rate_(3)Aging AR 5" xfId="988" xr:uid="{DFE65AE1-0C1D-4508-9F7C-4B52BC2BBEF6}"/>
    <cellStyle name="_Q1 2008 - J027 - JI Group - Note R11" xfId="989" xr:uid="{7DBE9B78-2497-4DAB-B218-EF8FF197FF6D}"/>
    <cellStyle name="_Q1 2008 - J027 - JI Group - Note R11_(11)unrealised ex.rate" xfId="990" xr:uid="{3292392B-1083-4442-860A-ABC3214AD7C1}"/>
    <cellStyle name="_Q1 2008 - J027 - JI Group - Note R11_(11)unrealised ex.rate 2" xfId="991" xr:uid="{C8FF8B8C-23F5-46EC-B544-89717515172B}"/>
    <cellStyle name="_Q1 2008 - J027 - JI Group - Note R11_(11)unrealised ex.rate 3" xfId="992" xr:uid="{ED6F3CD9-EA0E-4D81-B0C4-5D5E69453366}"/>
    <cellStyle name="_Q1 2008 - J027 - JI Group - Note R11_(11)unrealised ex.rate 4" xfId="993" xr:uid="{4E5656C7-4035-4E55-9885-0A0427C2C186}"/>
    <cellStyle name="_Q1 2008 - J027 - JI Group - Note R11_(11)unrealised ex.rate 5" xfId="994" xr:uid="{868A3E23-C95D-46FC-8F6A-D8FFAFB9D960}"/>
    <cellStyle name="_Q1 2008 - J027 - JI Group - Note R11_(11)unrealised ex.rate_(2)Sum of cash&amp;cash equipvalent" xfId="995" xr:uid="{3FB690F2-012B-4DA6-A38C-E7B063887603}"/>
    <cellStyle name="_Q1 2008 - J027 - JI Group - Note R11_(11)unrealised ex.rate_(2)Sum of cash&amp;cash equipvalent 2" xfId="996" xr:uid="{7E8A4073-5204-4F94-A521-EFB7475F5C09}"/>
    <cellStyle name="_Q1 2008 - J027 - JI Group - Note R11_(11)unrealised ex.rate_(2)Sum of cash&amp;cash equipvalent 3" xfId="997" xr:uid="{965C88B5-9748-48CE-BFBE-AD99754EDBC2}"/>
    <cellStyle name="_Q1 2008 - J027 - JI Group - Note R11_(11)unrealised ex.rate_(2)Sum of cash&amp;cash equipvalent 4" xfId="998" xr:uid="{0B890F4E-3536-4AB7-8036-A5458C25C60F}"/>
    <cellStyle name="_Q1 2008 - J027 - JI Group - Note R11_(11)unrealised ex.rate_(2)Sum of cash&amp;cash equipvalent 5" xfId="999" xr:uid="{E538F82A-98F3-4755-874D-897EB68A8D88}"/>
    <cellStyle name="_Q1 2008 - J027 - JI Group - Note R11_(11)unrealised ex.rate_(3)Aging AR" xfId="1000" xr:uid="{F8E2EFDC-89A7-45DB-A2C3-1E72BA870DB7}"/>
    <cellStyle name="_Q1 2008 - J027 - JI Group - Note R11_(11)unrealised ex.rate_(3)Aging AR 2" xfId="1001" xr:uid="{A4B03A5D-1F71-4C40-B409-D80CBEE0A27B}"/>
    <cellStyle name="_Q1 2008 - J027 - JI Group - Note R11_(11)unrealised ex.rate_(3)Aging AR 3" xfId="1002" xr:uid="{41062A09-39BF-40D4-B3A3-A1313671B374}"/>
    <cellStyle name="_Q1 2008 - J027 - JI Group - Note R11_(11)unrealised ex.rate_(3)Aging AR 4" xfId="1003" xr:uid="{7306ACE9-EF33-457E-A5C4-4DC340C3E3B7}"/>
    <cellStyle name="_Q1 2008 - J027 - JI Group - Note R11_(11)unrealised ex.rate_(3)Aging AR 5" xfId="1004" xr:uid="{250C7DA9-AC35-4377-8927-BDFCA55E0E22}"/>
    <cellStyle name="_Quotation for TTnT Project (ADSL Router Parts) (Internal Version) 051122" xfId="1005" xr:uid="{F0E4C34D-A1B2-4CC8-8C62-B2942637C90A}"/>
    <cellStyle name="_Quotation for TTnT Project (Fixed Network Parts, Option 2) (Internal Version) 051123_New" xfId="1006" xr:uid="{1FE73B51-FED1-4B50-BD19-E13FD6C75E24}"/>
    <cellStyle name="_Quotation for TTnT Project (OSS Parts ) (Internal Version) 051121_New" xfId="1007" xr:uid="{3E1C3242-C19D-4F31-8834-CCABF646B2C9}"/>
    <cellStyle name="_Quotation for TTnT Project (OSS Parts ) (Internal Version) 051121_New_(11)unrealised ex.rate" xfId="1008" xr:uid="{FBD67992-3C62-4857-BA8B-C86A1BA5E608}"/>
    <cellStyle name="_Quotation for TTnT Project (OSS Parts ) (Internal Version) 051121_New_(11)unrealised ex.rate 2" xfId="1009" xr:uid="{A81A7CAA-FEC4-4FE8-90C4-30941F9AC970}"/>
    <cellStyle name="_Quotation for TTnT Project (OSS Parts ) (Internal Version) 051121_New_(11)unrealised ex.rate 3" xfId="1010" xr:uid="{09E236AE-6DA6-43DB-BBEF-10E7358F0042}"/>
    <cellStyle name="_Quotation for TTnT Project (OSS Parts ) (Internal Version) 051121_New_(11)unrealised ex.rate 4" xfId="1011" xr:uid="{3EF1B91A-D142-4CC6-A9D5-2601B1F78F55}"/>
    <cellStyle name="_Quotation for TTnT Project (OSS Parts ) (Internal Version) 051121_New_(11)unrealised ex.rate 5" xfId="1012" xr:uid="{5563C8B9-02F3-41A1-A9DA-98DEA1F052B7}"/>
    <cellStyle name="_Quotation for TTnT Project (OSS Parts ) (Internal Version) 051121_New_(11)unrealised ex.rate_(2)Sum of cash&amp;cash equipvalent" xfId="1013" xr:uid="{046D01BC-EB3E-4420-8D3F-142630922D58}"/>
    <cellStyle name="_Quotation for TTnT Project (OSS Parts ) (Internal Version) 051121_New_(11)unrealised ex.rate_(2)Sum of cash&amp;cash equipvalent 2" xfId="1014" xr:uid="{2BC69363-C82D-42FF-878F-57DECAE34BB9}"/>
    <cellStyle name="_Quotation for TTnT Project (OSS Parts ) (Internal Version) 051121_New_(11)unrealised ex.rate_(2)Sum of cash&amp;cash equipvalent 3" xfId="1015" xr:uid="{523FA73D-26B8-4894-9AB7-4DAFB0BE6DB8}"/>
    <cellStyle name="_Quotation for TTnT Project (OSS Parts ) (Internal Version) 051121_New_(11)unrealised ex.rate_(2)Sum of cash&amp;cash equipvalent 4" xfId="1016" xr:uid="{DD7780C1-1294-4496-8B74-02D0E514DD3B}"/>
    <cellStyle name="_Quotation for TTnT Project (OSS Parts ) (Internal Version) 051121_New_(11)unrealised ex.rate_(2)Sum of cash&amp;cash equipvalent 5" xfId="1017" xr:uid="{D7774E60-2626-4964-A5E7-03A8775298DD}"/>
    <cellStyle name="_Quotation for TTnT Project (OSS Parts ) (Internal Version) 051121_New_(11)unrealised ex.rate_(3)Aging AR" xfId="1018" xr:uid="{5C010DFB-32B3-40BD-9CED-20F7631334D2}"/>
    <cellStyle name="_Quotation for TTnT Project (OSS Parts ) (Internal Version) 051121_New_(11)unrealised ex.rate_(3)Aging AR 2" xfId="1019" xr:uid="{884EAD7D-7126-4134-ABA7-ABE112816A3E}"/>
    <cellStyle name="_Quotation for TTnT Project (OSS Parts ) (Internal Version) 051121_New_(11)unrealised ex.rate_(3)Aging AR 3" xfId="1020" xr:uid="{A07CE5B3-0DB6-4BF2-A7D3-9E5ED0B9803A}"/>
    <cellStyle name="_Quotation for TTnT Project (OSS Parts ) (Internal Version) 051121_New_(11)unrealised ex.rate_(3)Aging AR 4" xfId="1021" xr:uid="{6003ECA5-56DF-4BEC-BCBE-76731546F58D}"/>
    <cellStyle name="_Quotation for TTnT Project (OSS Parts ) (Internal Version) 051121_New_(11)unrealised ex.rate_(3)Aging AR 5" xfId="1022" xr:uid="{09F477EA-443E-40DE-B975-B8A5BA49CE81}"/>
    <cellStyle name="_Quotation for TTnT Project (OSS Parts ) (Internal Version) 051121_New_2008Q1_JI Group - Note R11" xfId="1023" xr:uid="{E03E4660-503B-412A-B425-9D1DA18E80C6}"/>
    <cellStyle name="_Quotation for TTnT Project (OSS Parts ) (Internal Version) 051121_New_2008Q1_JI Group - Note R11_(11)unrealised ex.rate" xfId="1024" xr:uid="{6EB786C3-0F77-4EA3-BED9-EA8CF0D5FCF6}"/>
    <cellStyle name="_Quotation for TTnT Project (OSS Parts ) (Internal Version) 051121_New_2008Q1_JI Group - Note R11_(11)unrealised ex.rate 2" xfId="1025" xr:uid="{3267D02C-9FEE-4887-BCF2-9F2E1F4FD599}"/>
    <cellStyle name="_Quotation for TTnT Project (OSS Parts ) (Internal Version) 051121_New_2008Q1_JI Group - Note R11_(11)unrealised ex.rate 3" xfId="1026" xr:uid="{84F6B374-A987-4053-B5FD-45E76A3F2838}"/>
    <cellStyle name="_Quotation for TTnT Project (OSS Parts ) (Internal Version) 051121_New_2008Q1_JI Group - Note R11_(11)unrealised ex.rate 4" xfId="1027" xr:uid="{50B61175-AF0E-4FDE-B966-FD308AA1D09B}"/>
    <cellStyle name="_Quotation for TTnT Project (OSS Parts ) (Internal Version) 051121_New_2008Q1_JI Group - Note R11_(11)unrealised ex.rate 5" xfId="1028" xr:uid="{E08D5752-6706-480F-A534-349A1BAC6788}"/>
    <cellStyle name="_Quotation for TTnT Project (OSS Parts ) (Internal Version) 051121_New_2008Q1_JI Group - Note R11_(11)unrealised ex.rate_(2)Sum of cash&amp;cash equipvalent" xfId="1029" xr:uid="{89ECB5EB-5F50-473E-83F3-03B0249EADAA}"/>
    <cellStyle name="_Quotation for TTnT Project (OSS Parts ) (Internal Version) 051121_New_2008Q1_JI Group - Note R11_(11)unrealised ex.rate_(2)Sum of cash&amp;cash equipvalent 2" xfId="1030" xr:uid="{7879DDFE-44CD-40D8-93F6-6BE52661B2CC}"/>
    <cellStyle name="_Quotation for TTnT Project (OSS Parts ) (Internal Version) 051121_New_2008Q1_JI Group - Note R11_(11)unrealised ex.rate_(2)Sum of cash&amp;cash equipvalent 3" xfId="1031" xr:uid="{55FCA431-51F2-49F9-A1AF-FEFFADBB9E29}"/>
    <cellStyle name="_Quotation for TTnT Project (OSS Parts ) (Internal Version) 051121_New_2008Q1_JI Group - Note R11_(11)unrealised ex.rate_(2)Sum of cash&amp;cash equipvalent 4" xfId="1032" xr:uid="{8577FF89-B1C8-4A6E-8F1F-6FDB44320414}"/>
    <cellStyle name="_Quotation for TTnT Project (OSS Parts ) (Internal Version) 051121_New_2008Q1_JI Group - Note R11_(11)unrealised ex.rate_(2)Sum of cash&amp;cash equipvalent 5" xfId="1033" xr:uid="{ED5BBE56-4A35-4E6A-A724-9EDB842B9593}"/>
    <cellStyle name="_Quotation for TTnT Project (OSS Parts ) (Internal Version) 051121_New_2008Q1_JI Group - Note R11_(11)unrealised ex.rate_(3)Aging AR" xfId="1034" xr:uid="{9DD1140B-67F9-4638-A273-B3631A9FB888}"/>
    <cellStyle name="_Quotation for TTnT Project (OSS Parts ) (Internal Version) 051121_New_2008Q1_JI Group - Note R11_(11)unrealised ex.rate_(3)Aging AR 2" xfId="1035" xr:uid="{9855DDAF-3818-4140-9292-CF99007643B5}"/>
    <cellStyle name="_Quotation for TTnT Project (OSS Parts ) (Internal Version) 051121_New_2008Q1_JI Group - Note R11_(11)unrealised ex.rate_(3)Aging AR 3" xfId="1036" xr:uid="{2A4AAB34-53C1-4E59-96EA-9F5277CC6C2E}"/>
    <cellStyle name="_Quotation for TTnT Project (OSS Parts ) (Internal Version) 051121_New_2008Q1_JI Group - Note R11_(11)unrealised ex.rate_(3)Aging AR 4" xfId="1037" xr:uid="{CA8380C9-F539-4A21-81E0-32754F88A446}"/>
    <cellStyle name="_Quotation for TTnT Project (OSS Parts ) (Internal Version) 051121_New_2008Q1_JI Group - Note R11_(11)unrealised ex.rate_(3)Aging AR 5" xfId="1038" xr:uid="{CA39E869-7730-47E6-B1DC-DDD4C3532C2D}"/>
    <cellStyle name="_Quotation for TTnT Project (OSS Parts ) (Internal Version) 051121_New_Q1 2008 - J027 - cash flow conso - WP" xfId="1039" xr:uid="{BA442D30-CF21-4EAF-8D1B-BAB509295C2B}"/>
    <cellStyle name="_Quotation for TTnT Project (OSS Parts ) (Internal Version) 051121_New_Q1 2008 - J027 - cash flow conso - WP_(11)unrealised ex.rate" xfId="1040" xr:uid="{DD6377CE-8D5A-41B8-83B1-94B5F9E2EC18}"/>
    <cellStyle name="_Quotation for TTnT Project (OSS Parts ) (Internal Version) 051121_New_Q1 2008 - J027 - cash flow conso - WP_(11)unrealised ex.rate 2" xfId="1041" xr:uid="{0BDE24C2-83F9-4E47-B349-E7BA929CDB00}"/>
    <cellStyle name="_Quotation for TTnT Project (OSS Parts ) (Internal Version) 051121_New_Q1 2008 - J027 - cash flow conso - WP_(11)unrealised ex.rate 3" xfId="1042" xr:uid="{A988A9B7-6A75-4C2D-A39D-C583741C9609}"/>
    <cellStyle name="_Quotation for TTnT Project (OSS Parts ) (Internal Version) 051121_New_Q1 2008 - J027 - cash flow conso - WP_(11)unrealised ex.rate 4" xfId="1043" xr:uid="{D8F4C648-AA7F-44F6-81E6-F0F040DC5684}"/>
    <cellStyle name="_Quotation for TTnT Project (OSS Parts ) (Internal Version) 051121_New_Q1 2008 - J027 - cash flow conso - WP_(11)unrealised ex.rate 5" xfId="1044" xr:uid="{3634CDB1-AB20-468F-85D9-032695DCB60B}"/>
    <cellStyle name="_Quotation for TTnT Project (OSS Parts ) (Internal Version) 051121_New_Q1 2008 - J027 - cash flow conso - WP_(11)unrealised ex.rate_(2)Sum of cash&amp;cash equipvalent" xfId="1045" xr:uid="{2B9DA2C2-6241-4CD1-95EA-443D0A93C35E}"/>
    <cellStyle name="_Quotation for TTnT Project (OSS Parts ) (Internal Version) 051121_New_Q1 2008 - J027 - cash flow conso - WP_(11)unrealised ex.rate_(2)Sum of cash&amp;cash equipvalent 2" xfId="1046" xr:uid="{5B2CCFE0-8198-4F1C-8D3A-B711D158E8EE}"/>
    <cellStyle name="_Quotation for TTnT Project (OSS Parts ) (Internal Version) 051121_New_Q1 2008 - J027 - cash flow conso - WP_(11)unrealised ex.rate_(2)Sum of cash&amp;cash equipvalent 3" xfId="1047" xr:uid="{D1EF6903-8A83-4F0C-A79B-90780EC7B9CB}"/>
    <cellStyle name="_Quotation for TTnT Project (OSS Parts ) (Internal Version) 051121_New_Q1 2008 - J027 - cash flow conso - WP_(11)unrealised ex.rate_(2)Sum of cash&amp;cash equipvalent 4" xfId="1048" xr:uid="{393F46C9-1147-4449-9177-290DAC154936}"/>
    <cellStyle name="_Quotation for TTnT Project (OSS Parts ) (Internal Version) 051121_New_Q1 2008 - J027 - cash flow conso - WP_(11)unrealised ex.rate_(2)Sum of cash&amp;cash equipvalent 5" xfId="1049" xr:uid="{96DE4981-7B7A-45CB-982C-9C8AA21AAAF9}"/>
    <cellStyle name="_Quotation for TTnT Project (OSS Parts ) (Internal Version) 051121_New_Q1 2008 - J027 - cash flow conso - WP_(11)unrealised ex.rate_(3)Aging AR" xfId="1050" xr:uid="{04C6E9DB-9D44-47F3-9DBB-DD568F0E1E5B}"/>
    <cellStyle name="_Quotation for TTnT Project (OSS Parts ) (Internal Version) 051121_New_Q1 2008 - J027 - cash flow conso - WP_(11)unrealised ex.rate_(3)Aging AR 2" xfId="1051" xr:uid="{6E066FE5-BC49-413D-A018-9B795716F47D}"/>
    <cellStyle name="_Quotation for TTnT Project (OSS Parts ) (Internal Version) 051121_New_Q1 2008 - J027 - cash flow conso - WP_(11)unrealised ex.rate_(3)Aging AR 3" xfId="1052" xr:uid="{8E06CF2F-144C-4EC5-AD3C-070E1D26B08E}"/>
    <cellStyle name="_Quotation for TTnT Project (OSS Parts ) (Internal Version) 051121_New_Q1 2008 - J027 - cash flow conso - WP_(11)unrealised ex.rate_(3)Aging AR 4" xfId="1053" xr:uid="{F08C8971-2318-4FAB-BD2C-CDB6532CF28B}"/>
    <cellStyle name="_Quotation for TTnT Project (OSS Parts ) (Internal Version) 051121_New_Q1 2008 - J027 - cash flow conso - WP_(11)unrealised ex.rate_(3)Aging AR 5" xfId="1054" xr:uid="{0CB716DD-994D-423C-AEEC-32D6CB712810}"/>
    <cellStyle name="_Quotation for TTnT Project (OSS Parts ) (Internal Version) 051121_New_Q1 2008 - J027 - JI Group - Note R11" xfId="1055" xr:uid="{F981E6FD-FE56-4D36-8B84-0D4890F04FEE}"/>
    <cellStyle name="_Quotation for TTnT Project (OSS Parts ) (Internal Version) 051121_New_Q1 2008 - J027 - JI Group - Note R11_(11)unrealised ex.rate" xfId="1056" xr:uid="{1778F99A-6858-4709-9383-5C2B293E2757}"/>
    <cellStyle name="_Quotation for TTnT Project (OSS Parts ) (Internal Version) 051121_New_Q1 2008 - J027 - JI Group - Note R11_(11)unrealised ex.rate 2" xfId="1057" xr:uid="{8AA9B32E-4341-4923-9DF4-15D025A9226A}"/>
    <cellStyle name="_Quotation for TTnT Project (OSS Parts ) (Internal Version) 051121_New_Q1 2008 - J027 - JI Group - Note R11_(11)unrealised ex.rate 3" xfId="1058" xr:uid="{DB2BC9CF-9728-48FF-A2D8-A02FF89B81BF}"/>
    <cellStyle name="_Quotation for TTnT Project (OSS Parts ) (Internal Version) 051121_New_Q1 2008 - J027 - JI Group - Note R11_(11)unrealised ex.rate 4" xfId="1059" xr:uid="{0B6AD582-B3E3-4530-AA56-180FFA8E8B45}"/>
    <cellStyle name="_Quotation for TTnT Project (OSS Parts ) (Internal Version) 051121_New_Q1 2008 - J027 - JI Group - Note R11_(11)unrealised ex.rate 5" xfId="1060" xr:uid="{E14DABEE-6D3D-437D-820A-5321CEC999D0}"/>
    <cellStyle name="_Quotation for TTnT Project (OSS Parts ) (Internal Version) 051121_New_Q1 2008 - J027 - JI Group - Note R11_(11)unrealised ex.rate_(2)Sum of cash&amp;cash equipvalent" xfId="1061" xr:uid="{C38F7B06-A85B-4823-81AF-9345AEE6A238}"/>
    <cellStyle name="_Quotation for TTnT Project (OSS Parts ) (Internal Version) 051121_New_Q1 2008 - J027 - JI Group - Note R11_(11)unrealised ex.rate_(2)Sum of cash&amp;cash equipvalent 2" xfId="1062" xr:uid="{9C7F99A0-E3FC-4ADD-AE83-78740E1469FC}"/>
    <cellStyle name="_Quotation for TTnT Project (OSS Parts ) (Internal Version) 051121_New_Q1 2008 - J027 - JI Group - Note R11_(11)unrealised ex.rate_(2)Sum of cash&amp;cash equipvalent 3" xfId="1063" xr:uid="{29C1B80B-999D-48D8-B021-FC9CE170546C}"/>
    <cellStyle name="_Quotation for TTnT Project (OSS Parts ) (Internal Version) 051121_New_Q1 2008 - J027 - JI Group - Note R11_(11)unrealised ex.rate_(2)Sum of cash&amp;cash equipvalent 4" xfId="1064" xr:uid="{F9941213-E21F-40BF-97A7-D51AAA794CB1}"/>
    <cellStyle name="_Quotation for TTnT Project (OSS Parts ) (Internal Version) 051121_New_Q1 2008 - J027 - JI Group - Note R11_(11)unrealised ex.rate_(2)Sum of cash&amp;cash equipvalent 5" xfId="1065" xr:uid="{2510577A-120C-4F43-BE62-0FDF65969F56}"/>
    <cellStyle name="_Quotation for TTnT Project (OSS Parts ) (Internal Version) 051121_New_Q1 2008 - J027 - JI Group - Note R11_(11)unrealised ex.rate_(3)Aging AR" xfId="1066" xr:uid="{0A70E915-1E5D-4734-86EA-3FCD15B4DE65}"/>
    <cellStyle name="_Quotation for TTnT Project (OSS Parts ) (Internal Version) 051121_New_Q1 2008 - J027 - JI Group - Note R11_(11)unrealised ex.rate_(3)Aging AR 2" xfId="1067" xr:uid="{6526DCA9-85F3-4938-B1EE-E2F431F3C744}"/>
    <cellStyle name="_Quotation for TTnT Project (OSS Parts ) (Internal Version) 051121_New_Q1 2008 - J027 - JI Group - Note R11_(11)unrealised ex.rate_(3)Aging AR 3" xfId="1068" xr:uid="{189051D4-377A-441C-A872-558F106D1691}"/>
    <cellStyle name="_Quotation for TTnT Project (OSS Parts ) (Internal Version) 051121_New_Q1 2008 - J027 - JI Group - Note R11_(11)unrealised ex.rate_(3)Aging AR 4" xfId="1069" xr:uid="{C96217BF-B658-4D9B-86EB-736705C93CDB}"/>
    <cellStyle name="_Quotation for TTnT Project (OSS Parts ) (Internal Version) 051121_New_Q1 2008 - J027 - JI Group - Note R11_(11)unrealised ex.rate_(3)Aging AR 5" xfId="1070" xr:uid="{1BA0240A-1609-489D-9C8E-6E7DF9A96484}"/>
    <cellStyle name="_Quotation for TTnT Project (OSS Parts ) (Internal Version) 051121_New_R11_Detail cash flow" xfId="1071" xr:uid="{5A58E865-9847-47BD-BDE8-A03145410366}"/>
    <cellStyle name="_Quotation for TTnT Project (Warranty Part , Option 1) (Internal Version) 051123_New" xfId="1072" xr:uid="{C7E92668-FCA8-4058-961B-FE1E4A2879AE}"/>
    <cellStyle name="_R11_Detail cash flow" xfId="1073" xr:uid="{D7E79C54-F4FE-47F7-8DB9-9AD4E1D1D292}"/>
    <cellStyle name="_R11_Detail cash flow_(2)Sum of cash&amp;cash equivalent" xfId="1074" xr:uid="{756EFEBA-BC62-4157-BC66-330CB0ABA4F5}"/>
    <cellStyle name="_Summary_Value_13Dec05" xfId="1075" xr:uid="{84915C0B-0969-43FA-BF68-9EF60C18AA1A}"/>
    <cellStyle name="_Summary_Value_13Dec05_(11)unrealised ex.rate" xfId="1076" xr:uid="{E7263260-3D83-4F15-9CA8-BBEFC42A621A}"/>
    <cellStyle name="_Summary_Value_13Dec05_(11)unrealised ex.rate 2" xfId="1077" xr:uid="{FE2FB809-078F-48DE-B50B-1E469DA3EEA7}"/>
    <cellStyle name="_Summary_Value_13Dec05_(11)unrealised ex.rate 3" xfId="1078" xr:uid="{0529B658-D711-4097-93CC-80356337BEF1}"/>
    <cellStyle name="_Summary_Value_13Dec05_(11)unrealised ex.rate 4" xfId="1079" xr:uid="{2C940C70-71F4-4726-98CF-4A102242D26E}"/>
    <cellStyle name="_Summary_Value_13Dec05_(11)unrealised ex.rate 5" xfId="1080" xr:uid="{2B273F92-9187-4818-8CF8-B4EFBA0F258D}"/>
    <cellStyle name="_Summary_Value_13Dec05_(11)unrealised ex.rate_(2)Sum of cash&amp;cash equipvalent" xfId="1081" xr:uid="{F472656F-54D1-4575-B74C-A9400AC82632}"/>
    <cellStyle name="_Summary_Value_13Dec05_(11)unrealised ex.rate_(2)Sum of cash&amp;cash equipvalent 2" xfId="1082" xr:uid="{2AC88F44-8813-4FE6-9E84-E6B3D1DD08B7}"/>
    <cellStyle name="_Summary_Value_13Dec05_(11)unrealised ex.rate_(2)Sum of cash&amp;cash equipvalent 3" xfId="1083" xr:uid="{D7FF9B67-B79B-4DE2-BC9C-FA64780E252C}"/>
    <cellStyle name="_Summary_Value_13Dec05_(11)unrealised ex.rate_(2)Sum of cash&amp;cash equipvalent 4" xfId="1084" xr:uid="{4E222C3A-69B1-4A58-A1DC-A10BDBF0168E}"/>
    <cellStyle name="_Summary_Value_13Dec05_(11)unrealised ex.rate_(2)Sum of cash&amp;cash equipvalent 5" xfId="1085" xr:uid="{DFBD4858-A377-443D-914F-D8D950CE3B34}"/>
    <cellStyle name="_Summary_Value_13Dec05_(11)unrealised ex.rate_(3)Aging AR" xfId="1086" xr:uid="{79345B17-FD89-409A-B43C-16B514EDAFC4}"/>
    <cellStyle name="_Summary_Value_13Dec05_(11)unrealised ex.rate_(3)Aging AR 2" xfId="1087" xr:uid="{F378E412-B698-49F9-84B4-4AFBA0C3C43F}"/>
    <cellStyle name="_Summary_Value_13Dec05_(11)unrealised ex.rate_(3)Aging AR 3" xfId="1088" xr:uid="{DF54DA81-CCED-4C51-84B1-36FFD27C9620}"/>
    <cellStyle name="_Summary_Value_13Dec05_(11)unrealised ex.rate_(3)Aging AR 4" xfId="1089" xr:uid="{3D92A089-A9CE-409D-8CC3-3991E2B17E7F}"/>
    <cellStyle name="_Summary_Value_13Dec05_(11)unrealised ex.rate_(3)Aging AR 5" xfId="1090" xr:uid="{A6B5E129-167C-4084-8D29-CFA835EA6E7E}"/>
    <cellStyle name="_Summary_Value_13Dec05_2008Q1_JI Group - Note R11" xfId="1091" xr:uid="{7EA6D3D5-79F1-403D-A6FD-092F9FA439B9}"/>
    <cellStyle name="_Summary_Value_13Dec05_2008Q1_JI Group - Note R11_(11)unrealised ex.rate" xfId="1092" xr:uid="{8E5F5C9A-EC88-4F35-B054-5F58A5F334C8}"/>
    <cellStyle name="_Summary_Value_13Dec05_2008Q1_JI Group - Note R11_(11)unrealised ex.rate 2" xfId="1093" xr:uid="{1FCDDAD2-3A51-4859-970E-49E5A1DEE337}"/>
    <cellStyle name="_Summary_Value_13Dec05_2008Q1_JI Group - Note R11_(11)unrealised ex.rate 3" xfId="1094" xr:uid="{98DF5C27-9383-4D9C-AA27-C6DF93805133}"/>
    <cellStyle name="_Summary_Value_13Dec05_2008Q1_JI Group - Note R11_(11)unrealised ex.rate 4" xfId="1095" xr:uid="{2EC05858-9D22-42F8-A2E8-69618D57A9F5}"/>
    <cellStyle name="_Summary_Value_13Dec05_2008Q1_JI Group - Note R11_(11)unrealised ex.rate 5" xfId="1096" xr:uid="{AA84C742-5483-482A-AA0D-9D97FF3171CC}"/>
    <cellStyle name="_Summary_Value_13Dec05_2008Q1_JI Group - Note R11_(11)unrealised ex.rate_(2)Sum of cash&amp;cash equipvalent" xfId="1097" xr:uid="{B7E1C07C-4222-41D2-B7B5-83080D87C24A}"/>
    <cellStyle name="_Summary_Value_13Dec05_2008Q1_JI Group - Note R11_(11)unrealised ex.rate_(2)Sum of cash&amp;cash equipvalent 2" xfId="1098" xr:uid="{CDE77900-DCF7-4B2A-8BF7-4B6174597C14}"/>
    <cellStyle name="_Summary_Value_13Dec05_2008Q1_JI Group - Note R11_(11)unrealised ex.rate_(2)Sum of cash&amp;cash equipvalent 3" xfId="1099" xr:uid="{DABBA5CD-B0B1-46CC-A94C-BCDF8943672F}"/>
    <cellStyle name="_Summary_Value_13Dec05_2008Q1_JI Group - Note R11_(11)unrealised ex.rate_(2)Sum of cash&amp;cash equipvalent 4" xfId="1100" xr:uid="{64B1F3BB-4AB2-4E6A-B20E-0942EA3F0CD1}"/>
    <cellStyle name="_Summary_Value_13Dec05_2008Q1_JI Group - Note R11_(11)unrealised ex.rate_(2)Sum of cash&amp;cash equipvalent 5" xfId="1101" xr:uid="{92702893-C5BA-4546-A80E-C64AB9370E33}"/>
    <cellStyle name="_Summary_Value_13Dec05_2008Q1_JI Group - Note R11_(11)unrealised ex.rate_(3)Aging AR" xfId="1102" xr:uid="{3CA88A7B-9F6B-4C8A-92DE-7A85C20A7612}"/>
    <cellStyle name="_Summary_Value_13Dec05_2008Q1_JI Group - Note R11_(11)unrealised ex.rate_(3)Aging AR 2" xfId="1103" xr:uid="{557D93DE-71FA-4252-9B5F-C65C33F59948}"/>
    <cellStyle name="_Summary_Value_13Dec05_2008Q1_JI Group - Note R11_(11)unrealised ex.rate_(3)Aging AR 3" xfId="1104" xr:uid="{00C2BEB1-7CE8-432B-B13E-72FCBC8BF26D}"/>
    <cellStyle name="_Summary_Value_13Dec05_2008Q1_JI Group - Note R11_(11)unrealised ex.rate_(3)Aging AR 4" xfId="1105" xr:uid="{1298C989-3D20-4ACA-A436-28F62BF8AE4F}"/>
    <cellStyle name="_Summary_Value_13Dec05_2008Q1_JI Group - Note R11_(11)unrealised ex.rate_(3)Aging AR 5" xfId="1106" xr:uid="{BC0BB699-6BDF-4B1D-939F-3EDF3A6F6B91}"/>
    <cellStyle name="_Summary_Value_13Dec05_Q1 2008 - J027 - cash flow conso - WP" xfId="1107" xr:uid="{16AFCBFD-EB19-47F7-B650-1DE6424E0982}"/>
    <cellStyle name="_Summary_Value_13Dec05_Q1 2008 - J027 - cash flow conso - WP_(11)unrealised ex.rate" xfId="1108" xr:uid="{0919EC59-B976-4069-B56C-9DD485B1ACCE}"/>
    <cellStyle name="_Summary_Value_13Dec05_Q1 2008 - J027 - cash flow conso - WP_(11)unrealised ex.rate 2" xfId="1109" xr:uid="{09053AE0-AE82-4D7D-A0FF-FCC84005C66F}"/>
    <cellStyle name="_Summary_Value_13Dec05_Q1 2008 - J027 - cash flow conso - WP_(11)unrealised ex.rate 3" xfId="1110" xr:uid="{F1308CA5-06FA-44A3-9754-44994349DBBE}"/>
    <cellStyle name="_Summary_Value_13Dec05_Q1 2008 - J027 - cash flow conso - WP_(11)unrealised ex.rate 4" xfId="1111" xr:uid="{9CD172BE-60BC-4C40-8810-6FB8C88C4AED}"/>
    <cellStyle name="_Summary_Value_13Dec05_Q1 2008 - J027 - cash flow conso - WP_(11)unrealised ex.rate 5" xfId="1112" xr:uid="{9E0AA0F6-7D80-4D79-908B-439F2E741F48}"/>
    <cellStyle name="_Summary_Value_13Dec05_Q1 2008 - J027 - cash flow conso - WP_(11)unrealised ex.rate_(2)Sum of cash&amp;cash equipvalent" xfId="1113" xr:uid="{292698DC-3B74-4E00-8C7B-02EF0A858825}"/>
    <cellStyle name="_Summary_Value_13Dec05_Q1 2008 - J027 - cash flow conso - WP_(11)unrealised ex.rate_(2)Sum of cash&amp;cash equipvalent 2" xfId="1114" xr:uid="{F96CFD67-82BE-43ED-82EF-A9D6EADD3EEE}"/>
    <cellStyle name="_Summary_Value_13Dec05_Q1 2008 - J027 - cash flow conso - WP_(11)unrealised ex.rate_(2)Sum of cash&amp;cash equipvalent 3" xfId="1115" xr:uid="{B9E44BB4-81BB-4553-9B73-8F0D41E4C074}"/>
    <cellStyle name="_Summary_Value_13Dec05_Q1 2008 - J027 - cash flow conso - WP_(11)unrealised ex.rate_(2)Sum of cash&amp;cash equipvalent 4" xfId="1116" xr:uid="{61B84A38-4099-4B4C-8A68-EA9D98867B4A}"/>
    <cellStyle name="_Summary_Value_13Dec05_Q1 2008 - J027 - cash flow conso - WP_(11)unrealised ex.rate_(2)Sum of cash&amp;cash equipvalent 5" xfId="1117" xr:uid="{E2D2AB1A-C2CF-4D91-B93C-B781125929F8}"/>
    <cellStyle name="_Summary_Value_13Dec05_Q1 2008 - J027 - cash flow conso - WP_(11)unrealised ex.rate_(3)Aging AR" xfId="1118" xr:uid="{FD9B88CB-C323-4FC0-9ED2-53D1848B24AF}"/>
    <cellStyle name="_Summary_Value_13Dec05_Q1 2008 - J027 - cash flow conso - WP_(11)unrealised ex.rate_(3)Aging AR 2" xfId="1119" xr:uid="{7A076E2E-5616-404C-B482-6B81F804A82D}"/>
    <cellStyle name="_Summary_Value_13Dec05_Q1 2008 - J027 - cash flow conso - WP_(11)unrealised ex.rate_(3)Aging AR 3" xfId="1120" xr:uid="{E338C68A-F045-479D-8F2A-D0E52253D275}"/>
    <cellStyle name="_Summary_Value_13Dec05_Q1 2008 - J027 - cash flow conso - WP_(11)unrealised ex.rate_(3)Aging AR 4" xfId="1121" xr:uid="{B160F426-6CBA-4828-ADED-77EAB88AB45B}"/>
    <cellStyle name="_Summary_Value_13Dec05_Q1 2008 - J027 - cash flow conso - WP_(11)unrealised ex.rate_(3)Aging AR 5" xfId="1122" xr:uid="{1704B9F3-1695-4727-97D8-E37DB888F19D}"/>
    <cellStyle name="_Summary_Value_13Dec05_Q1 2008 - J027 - JI Group - Note R11" xfId="1123" xr:uid="{42A6B261-CB63-4F7C-A30D-9F7F24BBE0C8}"/>
    <cellStyle name="_Summary_Value_13Dec05_Q1 2008 - J027 - JI Group - Note R11_(11)unrealised ex.rate" xfId="1124" xr:uid="{E776143A-13AE-4ABF-8DC3-DB73289A5EE0}"/>
    <cellStyle name="_Summary_Value_13Dec05_Q1 2008 - J027 - JI Group - Note R11_(11)unrealised ex.rate 2" xfId="1125" xr:uid="{66DD29D2-8C5E-43A1-86B4-8C4CC0B8D488}"/>
    <cellStyle name="_Summary_Value_13Dec05_Q1 2008 - J027 - JI Group - Note R11_(11)unrealised ex.rate 3" xfId="1126" xr:uid="{BE16EEB2-B615-41F9-B71A-D1A6CEFBCFA8}"/>
    <cellStyle name="_Summary_Value_13Dec05_Q1 2008 - J027 - JI Group - Note R11_(11)unrealised ex.rate 4" xfId="1127" xr:uid="{87912062-5FFD-4BB7-96E7-15438D70A994}"/>
    <cellStyle name="_Summary_Value_13Dec05_Q1 2008 - J027 - JI Group - Note R11_(11)unrealised ex.rate 5" xfId="1128" xr:uid="{BA579DD4-8F83-4416-936C-2B0DB4DC0249}"/>
    <cellStyle name="_Summary_Value_13Dec05_Q1 2008 - J027 - JI Group - Note R11_(11)unrealised ex.rate_(2)Sum of cash&amp;cash equipvalent" xfId="1129" xr:uid="{080CC199-E14F-4B0B-9703-AE319F544839}"/>
    <cellStyle name="_Summary_Value_13Dec05_Q1 2008 - J027 - JI Group - Note R11_(11)unrealised ex.rate_(2)Sum of cash&amp;cash equipvalent 2" xfId="1130" xr:uid="{1FB020B5-E77C-4306-96E2-FF4E119B623D}"/>
    <cellStyle name="_Summary_Value_13Dec05_Q1 2008 - J027 - JI Group - Note R11_(11)unrealised ex.rate_(2)Sum of cash&amp;cash equipvalent 3" xfId="1131" xr:uid="{40833542-8EF0-4EF1-AC8A-5A8548812880}"/>
    <cellStyle name="_Summary_Value_13Dec05_Q1 2008 - J027 - JI Group - Note R11_(11)unrealised ex.rate_(2)Sum of cash&amp;cash equipvalent 4" xfId="1132" xr:uid="{B0B6F3A1-34E3-47EB-8AF5-8ECF55ECE180}"/>
    <cellStyle name="_Summary_Value_13Dec05_Q1 2008 - J027 - JI Group - Note R11_(11)unrealised ex.rate_(2)Sum of cash&amp;cash equipvalent 5" xfId="1133" xr:uid="{079D96F7-911E-4568-BA1C-48B09A4DBB25}"/>
    <cellStyle name="_Summary_Value_13Dec05_Q1 2008 - J027 - JI Group - Note R11_(11)unrealised ex.rate_(3)Aging AR" xfId="1134" xr:uid="{262CE0A0-25E6-456B-AA1A-48F27423298D}"/>
    <cellStyle name="_Summary_Value_13Dec05_Q1 2008 - J027 - JI Group - Note R11_(11)unrealised ex.rate_(3)Aging AR 2" xfId="1135" xr:uid="{D8B0DAB1-3C33-4D75-B1AD-DBDC719FC8B5}"/>
    <cellStyle name="_Summary_Value_13Dec05_Q1 2008 - J027 - JI Group - Note R11_(11)unrealised ex.rate_(3)Aging AR 3" xfId="1136" xr:uid="{47A2E4C0-301E-40A9-8371-E94E4517A558}"/>
    <cellStyle name="_Summary_Value_13Dec05_Q1 2008 - J027 - JI Group - Note R11_(11)unrealised ex.rate_(3)Aging AR 4" xfId="1137" xr:uid="{2984AA8A-0679-4850-9EB9-A80BADE8E039}"/>
    <cellStyle name="_Summary_Value_13Dec05_Q1 2008 - J027 - JI Group - Note R11_(11)unrealised ex.rate_(3)Aging AR 5" xfId="1138" xr:uid="{CA5B2394-7320-4358-859E-FAE6B744C698}"/>
    <cellStyle name="_Summary_Value_13Dec05_R11_Detail cash flow" xfId="1139" xr:uid="{E9D27178-9268-4CAF-AF59-3BAACFC6A85B}"/>
    <cellStyle name="_Summary_Value_13Dec05_R11_Detail cash flow_(2)Sum of cash&amp;cash equivalent" xfId="1140" xr:uid="{5408254E-4A27-47DE-A50A-181F5E1B22A8}"/>
    <cellStyle name="_TELLIN Rack Layout V20041214" xfId="1141" xr:uid="{D65879A5-5055-475A-B8A7-D93C3AD1FEF2}"/>
    <cellStyle name="_TTT BB Price summary to JTS_030206" xfId="1142" xr:uid="{87DD9C4B-237A-4AC5-A41F-80D19081C751}"/>
    <cellStyle name="_UIN综合智能网USAU报价模板-040318修改版" xfId="1143" xr:uid="{42F2E15F-2100-4F40-B56D-495314F13BD0}"/>
    <cellStyle name="_排队机单板清单050508" xfId="1144" xr:uid="{F460D4F7-3308-41A2-B180-FE2346B7097F}"/>
    <cellStyle name="_数据业务机柜配置大全051020" xfId="1145" xr:uid="{3DA00546-A978-4381-97C2-5107731E3A1C}"/>
    <cellStyle name="_模板" xfId="1146" xr:uid="{375C5BD3-2AB2-4726-99EB-87BA8A43DD39}"/>
    <cellStyle name="_模板_(11)unrealised ex.rate" xfId="1147" xr:uid="{45F33D19-986B-4235-BC46-4147D26460B3}"/>
    <cellStyle name="_模板_(11)unrealised ex.rate 2" xfId="1148" xr:uid="{0AD4D199-D841-4FAB-9369-25C45363F4BD}"/>
    <cellStyle name="_模板_(11)unrealised ex.rate 3" xfId="1149" xr:uid="{BB5EB077-1DD5-4712-8FCD-97783EE78CAB}"/>
    <cellStyle name="_模板_(11)unrealised ex.rate 4" xfId="1150" xr:uid="{767666BD-21FF-418D-A7E7-15D185858534}"/>
    <cellStyle name="_模板_(11)unrealised ex.rate 5" xfId="1151" xr:uid="{0C4B1883-2F6D-42CC-A84C-DE69D74758B4}"/>
    <cellStyle name="_模板_(11)unrealised ex.rate_(2)Sum of cash&amp;cash equipvalent" xfId="1152" xr:uid="{25C9E8E2-8BE2-40FF-BEF9-653E571FE6AE}"/>
    <cellStyle name="_模板_(11)unrealised ex.rate_(2)Sum of cash&amp;cash equipvalent 2" xfId="1153" xr:uid="{A6A01783-8B99-4E95-8096-75B025D67D7B}"/>
    <cellStyle name="_模板_(11)unrealised ex.rate_(2)Sum of cash&amp;cash equipvalent 3" xfId="1154" xr:uid="{D415DDEE-99DC-4827-81DD-1449ACF0EA93}"/>
    <cellStyle name="_模板_(11)unrealised ex.rate_(2)Sum of cash&amp;cash equipvalent 4" xfId="1155" xr:uid="{EA5B0013-CDC7-4FF1-9C83-A5D7DD889D63}"/>
    <cellStyle name="_模板_(11)unrealised ex.rate_(2)Sum of cash&amp;cash equipvalent 5" xfId="1156" xr:uid="{2A2E2F7E-12A2-41BA-B93F-FE8E50C9D817}"/>
    <cellStyle name="_模板_(11)unrealised ex.rate_(3)Aging AR" xfId="1157" xr:uid="{CAD6A2A9-7392-4A7D-9C8A-1C583C2E1A9C}"/>
    <cellStyle name="_模板_(11)unrealised ex.rate_(3)Aging AR 2" xfId="1158" xr:uid="{A198D7D9-92BB-4EAD-9734-9FFBD1E0FF93}"/>
    <cellStyle name="_模板_(11)unrealised ex.rate_(3)Aging AR 3" xfId="1159" xr:uid="{9C851DC6-133D-4A36-B048-F0F019D3178E}"/>
    <cellStyle name="_模板_(11)unrealised ex.rate_(3)Aging AR 4" xfId="1160" xr:uid="{8232F800-FA56-470A-BC58-DDFEFC0378B9}"/>
    <cellStyle name="_模板_(11)unrealised ex.rate_(3)Aging AR 5" xfId="1161" xr:uid="{C4330C28-3108-4408-A47C-69795425B7DB}"/>
    <cellStyle name="_模板_2008Q1_JI Group - Note R11" xfId="1162" xr:uid="{5FB9B231-F9FC-4E7F-A9E6-C9AA3113D799}"/>
    <cellStyle name="_模板_2008Q1_JI Group - Note R11_(11)unrealised ex.rate" xfId="1163" xr:uid="{F70BC1E7-63F0-4F7D-A0AF-DC7937E8DE08}"/>
    <cellStyle name="_模板_2008Q1_JI Group - Note R11_(11)unrealised ex.rate 2" xfId="1164" xr:uid="{5090143F-8513-44E8-842B-85B065BC4554}"/>
    <cellStyle name="_模板_2008Q1_JI Group - Note R11_(11)unrealised ex.rate 3" xfId="1165" xr:uid="{AF3312E2-2962-4068-A858-4CD0659951AB}"/>
    <cellStyle name="_模板_2008Q1_JI Group - Note R11_(11)unrealised ex.rate 4" xfId="1166" xr:uid="{7B5FACA2-A59E-456C-9B8A-D13AD1D3DCAF}"/>
    <cellStyle name="_模板_2008Q1_JI Group - Note R11_(11)unrealised ex.rate 5" xfId="1167" xr:uid="{737A0D8F-6164-4BFC-A546-5CF218F98AC0}"/>
    <cellStyle name="_模板_2008Q1_JI Group - Note R11_(11)unrealised ex.rate_(2)Sum of cash&amp;cash equipvalent" xfId="1168" xr:uid="{7AC60875-302A-4F4F-9108-0D95EA583EBA}"/>
    <cellStyle name="_模板_2008Q1_JI Group - Note R11_(11)unrealised ex.rate_(2)Sum of cash&amp;cash equipvalent 2" xfId="1169" xr:uid="{DA765345-72E9-4E37-B829-54C3CC97BEAE}"/>
    <cellStyle name="_模板_2008Q1_JI Group - Note R11_(11)unrealised ex.rate_(2)Sum of cash&amp;cash equipvalent 3" xfId="1170" xr:uid="{D7E730E7-3A61-48AF-99EB-171E450A998C}"/>
    <cellStyle name="_模板_2008Q1_JI Group - Note R11_(11)unrealised ex.rate_(2)Sum of cash&amp;cash equipvalent 4" xfId="1171" xr:uid="{4335825E-33B9-4607-8681-07FD39DEE06C}"/>
    <cellStyle name="_模板_2008Q1_JI Group - Note R11_(11)unrealised ex.rate_(2)Sum of cash&amp;cash equipvalent 5" xfId="1172" xr:uid="{14B0D473-E300-4C7D-9309-7E9443431AA9}"/>
    <cellStyle name="_模板_2008Q1_JI Group - Note R11_(11)unrealised ex.rate_(3)Aging AR" xfId="1173" xr:uid="{8F9E9F65-4969-4403-A26C-830F55F55759}"/>
    <cellStyle name="_模板_2008Q1_JI Group - Note R11_(11)unrealised ex.rate_(3)Aging AR 2" xfId="1174" xr:uid="{E61A787B-E81C-4045-A338-9DEDC0D5AEA6}"/>
    <cellStyle name="_模板_2008Q1_JI Group - Note R11_(11)unrealised ex.rate_(3)Aging AR 3" xfId="1175" xr:uid="{3796431D-25A4-4813-B4C3-A73842396642}"/>
    <cellStyle name="_模板_2008Q1_JI Group - Note R11_(11)unrealised ex.rate_(3)Aging AR 4" xfId="1176" xr:uid="{2FB8B844-D537-4CB0-ACD3-39A68C2BE53A}"/>
    <cellStyle name="_模板_2008Q1_JI Group - Note R11_(11)unrealised ex.rate_(3)Aging AR 5" xfId="1177" xr:uid="{9F9AFF53-4DA3-4293-8F5A-39EEA73D467C}"/>
    <cellStyle name="_模板_Q1 2008 - J027 - cash flow conso - WP" xfId="1178" xr:uid="{41A6FCD7-907E-447B-860B-473E7B20E211}"/>
    <cellStyle name="_模板_Q1 2008 - J027 - cash flow conso - WP_(11)unrealised ex.rate" xfId="1179" xr:uid="{0D38618D-DA84-4F0F-9F45-98148855E143}"/>
    <cellStyle name="_模板_Q1 2008 - J027 - cash flow conso - WP_(11)unrealised ex.rate 2" xfId="1180" xr:uid="{806182E9-B329-493C-98B7-52CF5300E405}"/>
    <cellStyle name="_模板_Q1 2008 - J027 - cash flow conso - WP_(11)unrealised ex.rate 3" xfId="1181" xr:uid="{10837512-5EC7-4B23-9011-5E631B38943E}"/>
    <cellStyle name="_模板_Q1 2008 - J027 - cash flow conso - WP_(11)unrealised ex.rate 4" xfId="1182" xr:uid="{081A6BC4-EEA5-4D9B-9114-B18D49F0E62C}"/>
    <cellStyle name="_模板_Q1 2008 - J027 - cash flow conso - WP_(11)unrealised ex.rate 5" xfId="1183" xr:uid="{C6636E43-4BEB-4196-BF20-F06B2E365011}"/>
    <cellStyle name="_模板_Q1 2008 - J027 - cash flow conso - WP_(11)unrealised ex.rate_(2)Sum of cash&amp;cash equipvalent" xfId="1184" xr:uid="{E7D6EDA0-197C-474D-A2BC-2E21DB9E59C5}"/>
    <cellStyle name="_模板_Q1 2008 - J027 - cash flow conso - WP_(11)unrealised ex.rate_(2)Sum of cash&amp;cash equipvalent 2" xfId="1185" xr:uid="{3EB9BFCC-2FE2-482A-B8CC-DC409169F84B}"/>
    <cellStyle name="_模板_Q1 2008 - J027 - cash flow conso - WP_(11)unrealised ex.rate_(2)Sum of cash&amp;cash equipvalent 3" xfId="1186" xr:uid="{5CCB2D59-9D41-4507-B1D4-9F911F451F56}"/>
    <cellStyle name="_模板_Q1 2008 - J027 - cash flow conso - WP_(11)unrealised ex.rate_(2)Sum of cash&amp;cash equipvalent 4" xfId="1187" xr:uid="{7C78E689-7E8E-4E62-800D-115892DEEC93}"/>
    <cellStyle name="_模板_Q1 2008 - J027 - cash flow conso - WP_(11)unrealised ex.rate_(2)Sum of cash&amp;cash equipvalent 5" xfId="1188" xr:uid="{637EA431-CC88-46C1-AE4E-4DF457357647}"/>
    <cellStyle name="_模板_Q1 2008 - J027 - cash flow conso - WP_(11)unrealised ex.rate_(3)Aging AR" xfId="1189" xr:uid="{D43CD52F-91C2-4406-8459-744B5225714D}"/>
    <cellStyle name="_模板_Q1 2008 - J027 - cash flow conso - WP_(11)unrealised ex.rate_(3)Aging AR 2" xfId="1190" xr:uid="{CC5B6119-9ABE-4A00-A83D-8F8DF3687E12}"/>
    <cellStyle name="_模板_Q1 2008 - J027 - cash flow conso - WP_(11)unrealised ex.rate_(3)Aging AR 3" xfId="1191" xr:uid="{FB3CF7C3-67B0-41B5-A03B-9A6E72CD4CF5}"/>
    <cellStyle name="_模板_Q1 2008 - J027 - cash flow conso - WP_(11)unrealised ex.rate_(3)Aging AR 4" xfId="1192" xr:uid="{9C149F59-C59E-48D2-90E9-90546BA6DF8B}"/>
    <cellStyle name="_模板_Q1 2008 - J027 - cash flow conso - WP_(11)unrealised ex.rate_(3)Aging AR 5" xfId="1193" xr:uid="{E7CAD8BB-2ED7-418B-A199-C1B7E44A9E38}"/>
    <cellStyle name="_模板_Q1 2008 - J027 - JI Group - Note R11" xfId="1194" xr:uid="{F703DA2A-BD0D-40BF-9181-FD1F9ACE67BF}"/>
    <cellStyle name="_模板_Q1 2008 - J027 - JI Group - Note R11_(11)unrealised ex.rate" xfId="1195" xr:uid="{C41B3E14-2A2B-48FB-A204-BCCF1AA79C5A}"/>
    <cellStyle name="_模板_Q1 2008 - J027 - JI Group - Note R11_(11)unrealised ex.rate 2" xfId="1196" xr:uid="{50505468-F6AB-4013-BFDC-0A5AAAFDBEBF}"/>
    <cellStyle name="_模板_Q1 2008 - J027 - JI Group - Note R11_(11)unrealised ex.rate 3" xfId="1197" xr:uid="{8C83142F-4F32-484D-90FA-F602848ABCE2}"/>
    <cellStyle name="_模板_Q1 2008 - J027 - JI Group - Note R11_(11)unrealised ex.rate 4" xfId="1198" xr:uid="{08CF3716-7C2D-4C95-8E50-BD1AFA1050E4}"/>
    <cellStyle name="_模板_Q1 2008 - J027 - JI Group - Note R11_(11)unrealised ex.rate 5" xfId="1199" xr:uid="{A01D6C17-4500-4D36-8B3B-830D9D177FF8}"/>
    <cellStyle name="_模板_Q1 2008 - J027 - JI Group - Note R11_(11)unrealised ex.rate_(2)Sum of cash&amp;cash equipvalent" xfId="1200" xr:uid="{D7BDDC38-979D-44FF-A67A-49C04D31925E}"/>
    <cellStyle name="_模板_Q1 2008 - J027 - JI Group - Note R11_(11)unrealised ex.rate_(2)Sum of cash&amp;cash equipvalent 2" xfId="1201" xr:uid="{52562295-96C9-4D9E-A043-DEA931E1B9A7}"/>
    <cellStyle name="_模板_Q1 2008 - J027 - JI Group - Note R11_(11)unrealised ex.rate_(2)Sum of cash&amp;cash equipvalent 3" xfId="1202" xr:uid="{0C9FFE7D-2EBC-4667-94A6-9838812A74FE}"/>
    <cellStyle name="_模板_Q1 2008 - J027 - JI Group - Note R11_(11)unrealised ex.rate_(2)Sum of cash&amp;cash equipvalent 4" xfId="1203" xr:uid="{021B461A-AE05-41C5-8423-115E1C0BE0E9}"/>
    <cellStyle name="_模板_Q1 2008 - J027 - JI Group - Note R11_(11)unrealised ex.rate_(2)Sum of cash&amp;cash equipvalent 5" xfId="1204" xr:uid="{507D78D9-831C-46F7-8CDE-19AE8DAF5396}"/>
    <cellStyle name="_模板_Q1 2008 - J027 - JI Group - Note R11_(11)unrealised ex.rate_(3)Aging AR" xfId="1205" xr:uid="{9B40929E-99B0-434C-8870-96D59B009BAD}"/>
    <cellStyle name="_模板_Q1 2008 - J027 - JI Group - Note R11_(11)unrealised ex.rate_(3)Aging AR 2" xfId="1206" xr:uid="{EB11E26C-58C1-4657-8398-5E00D10FBA84}"/>
    <cellStyle name="_模板_Q1 2008 - J027 - JI Group - Note R11_(11)unrealised ex.rate_(3)Aging AR 3" xfId="1207" xr:uid="{BAFF6AA3-9BA8-40FD-9463-7BDC6507CF28}"/>
    <cellStyle name="_模板_Q1 2008 - J027 - JI Group - Note R11_(11)unrealised ex.rate_(3)Aging AR 4" xfId="1208" xr:uid="{F3802AC0-27D8-4845-A5CC-FC4EB821A516}"/>
    <cellStyle name="_模板_Q1 2008 - J027 - JI Group - Note R11_(11)unrealised ex.rate_(3)Aging AR 5" xfId="1209" xr:uid="{C2EA2C84-8121-472D-B046-F6C809D6A08C}"/>
    <cellStyle name="_模板_R11_Detail cash flow" xfId="1210" xr:uid="{1BDCA0DD-2526-4EC8-AD14-2D2F66E6BB41}"/>
    <cellStyle name="_模板_R11_Detail cash flow_(2)Sum of cash&amp;cash equivalent" xfId="1211" xr:uid="{1E340CE0-2B9B-4348-A069-C8C2D8B3C455}"/>
    <cellStyle name="_移动ICD报价模板V3.0（B排，20050301,HP）" xfId="1212" xr:uid="{46EB8263-FB3A-4639-A2C7-10955B3024E5}"/>
    <cellStyle name="0,0_x000d__x000a_NA_x000d__x000a_" xfId="1213" xr:uid="{2A336674-0562-49E8-89CD-414EABFBF3F5}"/>
    <cellStyle name="1.1" xfId="1214" xr:uid="{3BBFFEF4-9D26-4845-998E-273557A6032D}"/>
    <cellStyle name="1.10" xfId="1215" xr:uid="{22BBEB73-9523-4CB1-B59C-64C93709DA35}"/>
    <cellStyle name="20% - Accent1 10" xfId="2960" xr:uid="{897F6A7C-F34E-4AFD-85BE-88878A058E38}"/>
    <cellStyle name="20% - Accent1 2" xfId="1216" xr:uid="{391EDC6E-F6C4-4CA7-B23F-A3D64E0073F8}"/>
    <cellStyle name="20% - Accent1 2 2" xfId="1217" xr:uid="{75C059CF-041C-4C01-9A81-BF221B6E73B8}"/>
    <cellStyle name="20% - Accent1 2 2 2" xfId="4116" xr:uid="{AB0FB1DE-8172-47C6-A209-918B87E28B70}"/>
    <cellStyle name="20% - Accent1 2 3" xfId="1218" xr:uid="{FE452984-F85E-420E-9ACE-A9E40DC1FE23}"/>
    <cellStyle name="20% - Accent1 2 4" xfId="3344" xr:uid="{443170B3-A8A1-422B-9A8C-F1E7F6A84FA9}"/>
    <cellStyle name="20% - Accent1 3" xfId="1219" xr:uid="{19C32251-7D90-4BF0-B7BB-5EE1A991DF01}"/>
    <cellStyle name="20% - Accent1 3 2" xfId="1220" xr:uid="{E43133A9-0D43-4A27-9A79-AA3EA1063896}"/>
    <cellStyle name="20% - Accent1 3 3" xfId="1221" xr:uid="{8727015C-39C0-4819-BE98-54DABFBE97B4}"/>
    <cellStyle name="20% - Accent1 3 4" xfId="3738" xr:uid="{97FC290C-EF5C-4A97-B36E-D60FFE07C171}"/>
    <cellStyle name="20% - Accent1 4" xfId="1222" xr:uid="{027E36D9-C88F-4162-8C42-44F4ACFAE8A7}"/>
    <cellStyle name="20% - Accent1 5" xfId="1223" xr:uid="{4DFC5278-7626-44D5-BD1D-E89EEA863B53}"/>
    <cellStyle name="20% - Accent1 6" xfId="1224" xr:uid="{CDD0602E-B9E3-433B-9408-B3CA8CF5D2CC}"/>
    <cellStyle name="20% - Accent1 7" xfId="1225" xr:uid="{843CE60B-3D74-4CFB-8351-563EEE2FE7A8}"/>
    <cellStyle name="20% - Accent1 8" xfId="1226" xr:uid="{C4E86780-5FAB-4E6E-8D5D-080EC73D1292}"/>
    <cellStyle name="20% - Accent1 9" xfId="1227" xr:uid="{27E6D144-EEDC-4B31-ADF2-2218AAB1DBD2}"/>
    <cellStyle name="20% - Accent2 10" xfId="2964" xr:uid="{B5048F9C-14D8-4F53-AC6F-CE861C862226}"/>
    <cellStyle name="20% - Accent2 2" xfId="1228" xr:uid="{F76E4EF2-3F54-4684-8003-39FB211FD01F}"/>
    <cellStyle name="20% - Accent2 2 2" xfId="1229" xr:uid="{CC40A444-FCBA-4AA6-BABF-C1CBB59F38C6}"/>
    <cellStyle name="20% - Accent2 2 2 2" xfId="4119" xr:uid="{21F58383-8A2D-40EF-8D7C-A8672F1E636F}"/>
    <cellStyle name="20% - Accent2 2 3" xfId="1230" xr:uid="{17D4F9BA-F026-463A-B2E3-A5A319F6271E}"/>
    <cellStyle name="20% - Accent2 2 4" xfId="3347" xr:uid="{38B073F9-1C07-4EFB-9A09-18FC2C3955B3}"/>
    <cellStyle name="20% - Accent2 3" xfId="1231" xr:uid="{B5043F06-C3A5-4C55-8DB6-93501E4408FA}"/>
    <cellStyle name="20% - Accent2 3 2" xfId="1232" xr:uid="{0C2178D7-C017-45FD-B245-466516417867}"/>
    <cellStyle name="20% - Accent2 3 3" xfId="1233" xr:uid="{C09028E3-F715-428E-B65D-03424EAEFCBD}"/>
    <cellStyle name="20% - Accent2 3 4" xfId="3741" xr:uid="{73FB1EDB-ECE4-4467-9C81-8D4E83C1818C}"/>
    <cellStyle name="20% - Accent2 4" xfId="1234" xr:uid="{8A67C016-0DE1-49A7-88D2-0F06897362DB}"/>
    <cellStyle name="20% - Accent2 5" xfId="1235" xr:uid="{0F1AC1D5-A4E4-4D81-B9FA-36D477167539}"/>
    <cellStyle name="20% - Accent2 6" xfId="1236" xr:uid="{3AD37ABF-44F7-40BB-8F24-F8C6098DEE0B}"/>
    <cellStyle name="20% - Accent2 7" xfId="1237" xr:uid="{C2C755DB-ED53-4106-B7F4-DBE87CFAAAFE}"/>
    <cellStyle name="20% - Accent2 8" xfId="1238" xr:uid="{53F4D20C-330B-4A5B-A9D4-4A8B2AA0F8CB}"/>
    <cellStyle name="20% - Accent2 9" xfId="1239" xr:uid="{6DA1D8EC-8CBE-41F3-BD75-EC663855BBDB}"/>
    <cellStyle name="20% - Accent3 2" xfId="1240" xr:uid="{C2ADC437-7AE5-483C-A457-34A542A41C93}"/>
    <cellStyle name="20% - Accent3 2 2" xfId="1241" xr:uid="{805687BB-C977-4CFB-92CE-AECDBD866662}"/>
    <cellStyle name="20% - Accent3 2 2 2" xfId="4122" xr:uid="{601F4448-5AE7-4150-BAA7-8AEAB7326376}"/>
    <cellStyle name="20% - Accent3 2 3" xfId="1242" xr:uid="{051EAA72-EDC5-4687-9A68-6ED51149A6CE}"/>
    <cellStyle name="20% - Accent3 2 4" xfId="3350" xr:uid="{8DADB947-2F10-455B-835E-2376266B9509}"/>
    <cellStyle name="20% - Accent3 3" xfId="1243" xr:uid="{7F28155F-98A6-4532-A485-D145DA7C7A14}"/>
    <cellStyle name="20% - Accent3 3 2" xfId="1244" xr:uid="{358CBA9C-8815-4B73-A080-FA81891BB355}"/>
    <cellStyle name="20% - Accent3 3 3" xfId="1245" xr:uid="{A6E30C8A-1B0D-4EAD-B079-9B63BC300D62}"/>
    <cellStyle name="20% - Accent3 3 4" xfId="3744" xr:uid="{AB0637C0-B7E0-48B1-BFCF-E45A2568D738}"/>
    <cellStyle name="20% - Accent3 4" xfId="1246" xr:uid="{F693848E-A502-4D36-BC8F-E9E3561BA70C}"/>
    <cellStyle name="20% - Accent3 5" xfId="1247" xr:uid="{47981862-AB25-4684-BB38-0C5B3D41B515}"/>
    <cellStyle name="20% - Accent3 6" xfId="1248" xr:uid="{AB6B8CB5-DC0C-4932-941F-98C29FE364E8}"/>
    <cellStyle name="20% - Accent3 7" xfId="1249" xr:uid="{FA5F1ED7-2FD7-48C0-A36F-B741719EE577}"/>
    <cellStyle name="20% - Accent3 8" xfId="2968" xr:uid="{8F94E65E-5065-4A6C-8B52-1EADEC25ECE3}"/>
    <cellStyle name="20% - Accent4 2" xfId="1250" xr:uid="{7FB1618F-030A-4B1E-8E69-B3D36B035F3D}"/>
    <cellStyle name="20% - Accent4 2 2" xfId="4125" xr:uid="{7FCAC9F8-70FD-4503-B0EF-EA413DFD4F85}"/>
    <cellStyle name="20% - Accent4 2 3" xfId="3353" xr:uid="{09EBBB49-271B-4D02-887F-E219516C187B}"/>
    <cellStyle name="20% - Accent4 3" xfId="1251" xr:uid="{8E3E0B26-BF86-4520-9F61-9205AE90FFB6}"/>
    <cellStyle name="20% - Accent4 3 2" xfId="3747" xr:uid="{C180AF9C-71D2-4589-AEE5-211B52E27D95}"/>
    <cellStyle name="20% - Accent4 4" xfId="1252" xr:uid="{3693F27C-9A78-416E-A29D-6D626DC1BA2A}"/>
    <cellStyle name="20% - Accent4 5" xfId="1253" xr:uid="{BB3F71E2-3671-4CC7-9AF7-E0E488A92BAB}"/>
    <cellStyle name="20% - Accent4 6" xfId="1254" xr:uid="{307615C4-1458-4DDC-B421-750BBB98D8D2}"/>
    <cellStyle name="20% - Accent4 7" xfId="2972" xr:uid="{8F58EE55-C071-434A-9186-666D57AFF234}"/>
    <cellStyle name="20% - Accent5 2" xfId="1255" xr:uid="{D6FB478A-FD24-48E6-A4D9-F60F72650121}"/>
    <cellStyle name="20% - Accent5 2 2" xfId="4128" xr:uid="{F35FF75C-B184-4821-8A15-707D23A20B03}"/>
    <cellStyle name="20% - Accent5 2 3" xfId="3356" xr:uid="{76CDFF82-D2F2-409A-9131-EFBADB5BE2E0}"/>
    <cellStyle name="20% - Accent5 3" xfId="1256" xr:uid="{2150D196-16BD-42FE-AEEE-74B0AD103FB8}"/>
    <cellStyle name="20% - Accent5 3 2" xfId="3750" xr:uid="{07E1CDFA-7EEF-49E3-B8B9-11297B8AB736}"/>
    <cellStyle name="20% - Accent5 4" xfId="1257" xr:uid="{97E0D6DC-B841-4BAB-A05E-99B9D5D47A63}"/>
    <cellStyle name="20% - Accent5 5" xfId="1258" xr:uid="{F6EBC79E-2E2C-4AF0-AB1A-5B4FCDA87747}"/>
    <cellStyle name="20% - Accent5 6" xfId="1259" xr:uid="{471E6E9A-9027-4DA1-A721-E98F0569C46C}"/>
    <cellStyle name="20% - Accent5 7" xfId="2976" xr:uid="{10D799B1-AEE4-4913-BEEE-ED7086D5A0F8}"/>
    <cellStyle name="20% - Accent6 2" xfId="1260" xr:uid="{E8DD7FF9-3980-41C4-BFEE-96A2CC705D40}"/>
    <cellStyle name="20% - Accent6 2 2" xfId="4131" xr:uid="{C5C9519E-5232-4CE3-B47E-9119CB29BF76}"/>
    <cellStyle name="20% - Accent6 2 3" xfId="3359" xr:uid="{F1DF3D2F-E19C-4BF1-AB29-4AC1E70E7C42}"/>
    <cellStyle name="20% - Accent6 3" xfId="1261" xr:uid="{AB3E21E9-9C8C-4BD4-8304-1212FC8A298A}"/>
    <cellStyle name="20% - Accent6 3 2" xfId="3753" xr:uid="{E53C699C-1BF8-41A5-B4FD-DAD279B51693}"/>
    <cellStyle name="20% - Accent6 4" xfId="1262" xr:uid="{5B6E9F5F-BEFC-49EF-B97D-EB4F184A8F04}"/>
    <cellStyle name="20% - Accent6 5" xfId="1263" xr:uid="{50978350-E331-44AC-B70E-E166C7C30770}"/>
    <cellStyle name="20% - Accent6 6" xfId="1264" xr:uid="{8F7DD1D3-56F6-42AE-9B4E-C13018E63275}"/>
    <cellStyle name="20% - Accent6 7" xfId="2980" xr:uid="{80257053-1FDA-4FA4-8654-0EEE41D2DA02}"/>
    <cellStyle name="20% - ส่วนที่ถูกเน้น1" xfId="1265" xr:uid="{0EFDCB58-4ED0-40E8-8A7C-918334E3954C}"/>
    <cellStyle name="20% - ส่วนที่ถูกเน้น2" xfId="1266" xr:uid="{AD33709E-6910-43BC-8450-54EC1038CCDC}"/>
    <cellStyle name="20% - ส่วนที่ถูกเน้น3" xfId="1267" xr:uid="{EA5DA8FC-2EB9-45F5-A317-413F83E8E44A}"/>
    <cellStyle name="20% - ส่วนที่ถูกเน้น4" xfId="1268" xr:uid="{A7DE3CBC-0283-48F3-AEC7-57FDCDBAC85C}"/>
    <cellStyle name="20% - ส่วนที่ถูกเน้น5" xfId="1269" xr:uid="{35E8D9DA-3D45-4A00-A874-C74C9099D31E}"/>
    <cellStyle name="20% - ส่วนที่ถูกเน้น6" xfId="1270" xr:uid="{B6108588-C214-40BE-92EF-1CD184D59712}"/>
    <cellStyle name="40% - Accent1 2" xfId="1271" xr:uid="{1A2BE43B-7E30-47C5-ABF3-2FA77CFC7F1C}"/>
    <cellStyle name="40% - Accent1 2 2" xfId="4117" xr:uid="{BB3F2D37-76FC-48DE-ABEE-04A11052DA0A}"/>
    <cellStyle name="40% - Accent1 2 3" xfId="3345" xr:uid="{06F66B33-B969-40C6-A78C-C3DA3D0676AA}"/>
    <cellStyle name="40% - Accent1 3" xfId="1272" xr:uid="{02B56780-ED44-4030-B0CE-87D1ECC4C71C}"/>
    <cellStyle name="40% - Accent1 3 2" xfId="3739" xr:uid="{CC466BA5-9A7C-4275-A0C2-EB266055272E}"/>
    <cellStyle name="40% - Accent1 4" xfId="1273" xr:uid="{B55D6898-243C-4D70-A33B-C589210EB944}"/>
    <cellStyle name="40% - Accent1 5" xfId="1274" xr:uid="{F81CE92A-1686-4912-94D0-68F433B807DC}"/>
    <cellStyle name="40% - Accent1 6" xfId="1275" xr:uid="{A243401C-2D47-4E0A-91D6-663D3DC32282}"/>
    <cellStyle name="40% - Accent1 7" xfId="2961" xr:uid="{85539652-6B79-480C-A308-F3222DB1FD4F}"/>
    <cellStyle name="40% - Accent2 2" xfId="1276" xr:uid="{8E628805-0962-4F10-8CDF-7F37EA91B91E}"/>
    <cellStyle name="40% - Accent2 2 2" xfId="4120" xr:uid="{55D64698-2C6F-40B8-A549-4E0BF0B9D554}"/>
    <cellStyle name="40% - Accent2 2 3" xfId="3348" xr:uid="{7AC1EB83-4D82-4C26-9D4A-EA239D83659E}"/>
    <cellStyle name="40% - Accent2 3" xfId="1277" xr:uid="{5DB29B5D-762B-47BC-BBC6-08C5BE2B31A8}"/>
    <cellStyle name="40% - Accent2 3 2" xfId="3742" xr:uid="{A8F23500-57BF-45B2-AD2C-81718169CC4D}"/>
    <cellStyle name="40% - Accent2 4" xfId="1278" xr:uid="{5ED5F0B7-B567-411F-A4BB-911CD9360E06}"/>
    <cellStyle name="40% - Accent2 5" xfId="1279" xr:uid="{E6EB7EB9-E8AB-4082-9734-2EDF04002EC1}"/>
    <cellStyle name="40% - Accent2 6" xfId="1280" xr:uid="{29F18B29-AC20-41E6-AD77-CCBDE15E1702}"/>
    <cellStyle name="40% - Accent2 7" xfId="2965" xr:uid="{8499BE5D-8AD5-4236-A23F-87499569C661}"/>
    <cellStyle name="40% - Accent3 2" xfId="1281" xr:uid="{B5DA1D45-2806-47F5-8A1F-9CF8BAB2FC0E}"/>
    <cellStyle name="40% - Accent3 2 2" xfId="4123" xr:uid="{7876C717-4124-47F9-9E18-257E07D39EA7}"/>
    <cellStyle name="40% - Accent3 2 3" xfId="3351" xr:uid="{AF7FBCE7-228B-4B6C-AF70-9E3DDFECF160}"/>
    <cellStyle name="40% - Accent3 3" xfId="1282" xr:uid="{EF6F0414-36B0-4A9E-A50B-B6A8C8F6E385}"/>
    <cellStyle name="40% - Accent3 3 2" xfId="3745" xr:uid="{C286047A-587B-482D-A857-2C040ACEE44B}"/>
    <cellStyle name="40% - Accent3 4" xfId="1283" xr:uid="{517B61C1-CCD6-4EE2-A966-D35B3FB19383}"/>
    <cellStyle name="40% - Accent3 5" xfId="1284" xr:uid="{4150D7FF-B74C-4A0B-8433-8FD9DB2F25A3}"/>
    <cellStyle name="40% - Accent3 6" xfId="1285" xr:uid="{7CED87D9-7D21-4851-8EC9-8AB8189C4AF1}"/>
    <cellStyle name="40% - Accent3 7" xfId="2969" xr:uid="{2C259148-F81A-41C7-9C3C-8374254BAF38}"/>
    <cellStyle name="40% - Accent4 2" xfId="1286" xr:uid="{B2A27A96-A85D-4960-A3B6-856A77A22D1A}"/>
    <cellStyle name="40% - Accent4 2 2" xfId="4126" xr:uid="{0D0E3B80-5F9E-4AC7-AAA3-98CF4AC8BA62}"/>
    <cellStyle name="40% - Accent4 2 3" xfId="3354" xr:uid="{665E70E9-24B7-4470-9305-DF6EBF065CFB}"/>
    <cellStyle name="40% - Accent4 3" xfId="1287" xr:uid="{28CD8838-66F4-43F2-96EB-159C86A715AC}"/>
    <cellStyle name="40% - Accent4 3 2" xfId="3748" xr:uid="{AE189D01-D135-4B1E-8576-1C08DE190CAC}"/>
    <cellStyle name="40% - Accent4 4" xfId="1288" xr:uid="{BBA07DCC-EFA0-4214-A227-7242AA52BBAA}"/>
    <cellStyle name="40% - Accent4 5" xfId="1289" xr:uid="{E646ED2D-9E46-4B25-AA11-570AE32CBBA6}"/>
    <cellStyle name="40% - Accent4 6" xfId="1290" xr:uid="{EB817581-4D21-4242-8CDB-6F796CB8D413}"/>
    <cellStyle name="40% - Accent4 7" xfId="2973" xr:uid="{3D628A05-EB13-4EE2-A344-45DF4928C4E6}"/>
    <cellStyle name="40% - Accent5 2" xfId="1291" xr:uid="{62A019B5-BA5A-49E1-A790-A83FBCA5D3FA}"/>
    <cellStyle name="40% - Accent5 2 2" xfId="4129" xr:uid="{BC7F188D-7E30-45C7-A686-9820A89303CD}"/>
    <cellStyle name="40% - Accent5 2 3" xfId="3357" xr:uid="{FDC869BC-9BAC-4AA8-BBC1-EAA82518B246}"/>
    <cellStyle name="40% - Accent5 3" xfId="1292" xr:uid="{BDB28E7E-CA93-4562-8C2B-A2F5FA998B43}"/>
    <cellStyle name="40% - Accent5 3 2" xfId="3751" xr:uid="{CA9E5646-FF9B-4F52-ABF3-9E40B9F085A7}"/>
    <cellStyle name="40% - Accent5 4" xfId="1293" xr:uid="{E848793C-B7CE-48E0-949E-169D24745F30}"/>
    <cellStyle name="40% - Accent5 5" xfId="1294" xr:uid="{4DDF9C29-8FBA-4F5F-AAD0-BA686F1135A1}"/>
    <cellStyle name="40% - Accent5 6" xfId="1295" xr:uid="{52DE6885-6DB9-4D4B-851C-65206B9A918E}"/>
    <cellStyle name="40% - Accent5 7" xfId="2977" xr:uid="{30046FC0-674C-485E-AB2B-01CF1B840CB5}"/>
    <cellStyle name="40% - Accent6 2" xfId="1296" xr:uid="{EFE36061-3786-4AC5-A2A8-6AD78A4B6F04}"/>
    <cellStyle name="40% - Accent6 2 2" xfId="4132" xr:uid="{C7DB9BE5-3D5C-4E48-A7A0-F09E6124BC09}"/>
    <cellStyle name="40% - Accent6 2 3" xfId="3360" xr:uid="{55FB570A-7582-4461-AF01-25D62A960DA0}"/>
    <cellStyle name="40% - Accent6 3" xfId="1297" xr:uid="{4E1635CD-55E5-4031-8DF0-82F812703A8E}"/>
    <cellStyle name="40% - Accent6 3 2" xfId="3754" xr:uid="{E7066D7E-CB1F-440C-8EA7-5D1CAE40607A}"/>
    <cellStyle name="40% - Accent6 4" xfId="1298" xr:uid="{17747A11-E3D2-4839-8E23-CCBCA8D08188}"/>
    <cellStyle name="40% - Accent6 5" xfId="1299" xr:uid="{606449C0-B67B-4F89-A1C0-B31149F2C6EE}"/>
    <cellStyle name="40% - Accent6 6" xfId="1300" xr:uid="{C4A95A99-43E6-4334-89DB-7EEE138CB283}"/>
    <cellStyle name="40% - Accent6 7" xfId="2981" xr:uid="{9F83B3C6-4F13-415C-AB11-A37195DD63E2}"/>
    <cellStyle name="40% - ส่วนที่ถูกเน้น1" xfId="1301" xr:uid="{0BA26C6A-9822-49DA-B81C-7E476BA2B425}"/>
    <cellStyle name="40% - ส่วนที่ถูกเน้น2" xfId="1302" xr:uid="{AF58383C-21C3-434C-845F-3641AA0C9984}"/>
    <cellStyle name="40% - ส่วนที่ถูกเน้น3" xfId="1303" xr:uid="{B2E93723-AECD-452E-8427-C541AE14EBEB}"/>
    <cellStyle name="40% - ส่วนที่ถูกเน้น4" xfId="1304" xr:uid="{66E1BCB2-7D43-462A-9E10-352B772B90DA}"/>
    <cellStyle name="40% - ส่วนที่ถูกเน้น5" xfId="1305" xr:uid="{F429ECA8-9102-40B2-ADA3-6028BD6D67E4}"/>
    <cellStyle name="40% - ส่วนที่ถูกเน้น6" xfId="1306" xr:uid="{ADC65866-A816-473B-AE25-74D42D88C516}"/>
    <cellStyle name="60% - Accent1 2" xfId="1307" xr:uid="{88ECB2D6-561D-40CD-A3F0-4A94EB06443B}"/>
    <cellStyle name="60% - Accent1 2 2" xfId="4118" xr:uid="{60813CEA-581C-4DC9-80A0-BA36B870014F}"/>
    <cellStyle name="60% - Accent1 2 3" xfId="3346" xr:uid="{85E959CD-6A18-423C-8C6D-CB45988F4DE1}"/>
    <cellStyle name="60% - Accent1 3" xfId="1308" xr:uid="{8FB6BD94-664F-4A29-9CCC-FFAB8B901652}"/>
    <cellStyle name="60% - Accent1 3 2" xfId="3740" xr:uid="{1EB90536-A1C7-4251-9DB6-11164545E6FA}"/>
    <cellStyle name="60% - Accent1 4" xfId="1309" xr:uid="{2EF666BC-450E-4DF0-83C5-14A503D2A556}"/>
    <cellStyle name="60% - Accent1 5" xfId="1310" xr:uid="{9C273370-49AD-45BD-8341-F0130D6DF44E}"/>
    <cellStyle name="60% - Accent1 6" xfId="1311" xr:uid="{4CEB5E49-C742-4A5C-90CF-E42477EB6B55}"/>
    <cellStyle name="60% - Accent1 7" xfId="2962" xr:uid="{C0699E5B-139C-4B33-BC18-7FC2533AC31B}"/>
    <cellStyle name="60% - Accent2 2" xfId="1312" xr:uid="{2591BF39-9387-42BA-9DA5-F08A0EC8B1BE}"/>
    <cellStyle name="60% - Accent2 2 2" xfId="4121" xr:uid="{B074708D-69A2-431A-A4F9-465A7205961A}"/>
    <cellStyle name="60% - Accent2 2 3" xfId="3349" xr:uid="{A144AAE3-E09E-42CF-BF09-8CD642145066}"/>
    <cellStyle name="60% - Accent2 3" xfId="1313" xr:uid="{D01E8FC9-E823-4F03-BF64-04538FD91760}"/>
    <cellStyle name="60% - Accent2 3 2" xfId="3743" xr:uid="{EF27352D-B87F-44B2-85A6-939A17A1CA7D}"/>
    <cellStyle name="60% - Accent2 4" xfId="1314" xr:uid="{3404F48F-3D91-4746-BED5-B5B043C563B7}"/>
    <cellStyle name="60% - Accent2 5" xfId="1315" xr:uid="{430A77F2-8F51-49F9-A317-3270BC5450D6}"/>
    <cellStyle name="60% - Accent2 6" xfId="1316" xr:uid="{C8BEFDEB-FF6B-46F4-A23D-8888185E7A75}"/>
    <cellStyle name="60% - Accent2 7" xfId="2966" xr:uid="{ABDAC359-3C7D-4C13-807E-245FF2DCEAAF}"/>
    <cellStyle name="60% - Accent3 2" xfId="1317" xr:uid="{6E544929-1939-4EEE-9F75-FC09B9779A1F}"/>
    <cellStyle name="60% - Accent3 2 2" xfId="4124" xr:uid="{A8031041-4337-42FB-96FE-36827D9D8EE6}"/>
    <cellStyle name="60% - Accent3 2 3" xfId="3352" xr:uid="{759FCD0F-5318-4758-A733-BA0EA0E91947}"/>
    <cellStyle name="60% - Accent3 3" xfId="1318" xr:uid="{AF2F7DD8-99BD-488B-9817-D0301EB7E920}"/>
    <cellStyle name="60% - Accent3 3 2" xfId="3746" xr:uid="{2ED5E21E-ADDA-4169-A827-7A0692032862}"/>
    <cellStyle name="60% - Accent3 4" xfId="1319" xr:uid="{774D2A71-3C1C-4057-805D-5428B7F41A2B}"/>
    <cellStyle name="60% - Accent3 5" xfId="1320" xr:uid="{ECF398D1-6118-4E2E-A906-C8486FE1213A}"/>
    <cellStyle name="60% - Accent3 6" xfId="1321" xr:uid="{DED11F36-5CB9-46DF-BBD8-C2C356691E47}"/>
    <cellStyle name="60% - Accent3 7" xfId="2970" xr:uid="{1ED60B54-9BBC-4DA5-9E48-1B38700D8289}"/>
    <cellStyle name="60% - Accent4 2" xfId="1322" xr:uid="{70D1E8CB-03EF-4F20-951B-2AD449D6197E}"/>
    <cellStyle name="60% - Accent4 2 2" xfId="4127" xr:uid="{5FC1EE8B-FCDE-41C9-BB16-26CE98763583}"/>
    <cellStyle name="60% - Accent4 2 3" xfId="3355" xr:uid="{B40E2333-E8A9-4CA2-989E-BBDF534E89B3}"/>
    <cellStyle name="60% - Accent4 3" xfId="1323" xr:uid="{AF4CEAFF-E3A7-4889-B3FA-A11E7C555AE5}"/>
    <cellStyle name="60% - Accent4 3 2" xfId="3749" xr:uid="{4759D59A-9778-4512-9663-A5B2CC921646}"/>
    <cellStyle name="60% - Accent4 4" xfId="1324" xr:uid="{6275EB46-A716-489C-8E5F-EF812F56C9A8}"/>
    <cellStyle name="60% - Accent4 5" xfId="1325" xr:uid="{5612A4CE-C489-465F-969B-E6C1063F304C}"/>
    <cellStyle name="60% - Accent4 6" xfId="1326" xr:uid="{7BC8BB73-8347-43A1-8D0A-2B074E235839}"/>
    <cellStyle name="60% - Accent4 7" xfId="2974" xr:uid="{CE7020EC-6FA9-47D9-9C6D-6A54CFC5CD1A}"/>
    <cellStyle name="60% - Accent5 2" xfId="1327" xr:uid="{D6A964C2-D91C-4B38-A39C-258B61C5B8DE}"/>
    <cellStyle name="60% - Accent5 2 2" xfId="4130" xr:uid="{2592EAA4-B804-4EB4-BCDA-115811F584E8}"/>
    <cellStyle name="60% - Accent5 2 3" xfId="3358" xr:uid="{0227702A-C9D8-4467-90B6-D2A6A0A31694}"/>
    <cellStyle name="60% - Accent5 3" xfId="1328" xr:uid="{A3636EB8-DE8D-4D21-821B-1A6C9695E4F0}"/>
    <cellStyle name="60% - Accent5 3 2" xfId="3752" xr:uid="{56339AA7-E3F6-45F1-B7B1-AAF5B3781E0E}"/>
    <cellStyle name="60% - Accent5 4" xfId="1329" xr:uid="{57EF9F2B-2C33-4126-9078-35D96EF5E47F}"/>
    <cellStyle name="60% - Accent5 5" xfId="1330" xr:uid="{C104C980-5EEF-4D4D-9C8B-585868B63BEF}"/>
    <cellStyle name="60% - Accent5 6" xfId="1331" xr:uid="{107B6E12-E869-49AC-86CC-81F88B31CAA8}"/>
    <cellStyle name="60% - Accent5 7" xfId="2978" xr:uid="{110AAB9D-2902-4CC3-A621-DC65CAFE6F0C}"/>
    <cellStyle name="60% - Accent6 2" xfId="1332" xr:uid="{5481BBA0-1E5A-40CB-B74D-45CD005444E0}"/>
    <cellStyle name="60% - Accent6 2 2" xfId="4133" xr:uid="{6FD71035-025E-47AD-A627-D0DF61594FEB}"/>
    <cellStyle name="60% - Accent6 2 3" xfId="3361" xr:uid="{C87F3110-0140-4F6B-950C-47199E8C7DFD}"/>
    <cellStyle name="60% - Accent6 3" xfId="1333" xr:uid="{22E82FFE-7A44-4774-A0A7-99266C0198C1}"/>
    <cellStyle name="60% - Accent6 3 2" xfId="3755" xr:uid="{13BE87DF-B78F-4925-A194-ADC9A7F1F27F}"/>
    <cellStyle name="60% - Accent6 4" xfId="1334" xr:uid="{D4EDB7EB-264D-4B0A-A8BA-23D2A0581B4D}"/>
    <cellStyle name="60% - Accent6 5" xfId="1335" xr:uid="{7E545CF1-17D6-4E77-8543-012F2F208216}"/>
    <cellStyle name="60% - Accent6 6" xfId="1336" xr:uid="{4D7AD587-0F56-4169-AA92-836DD8E511C5}"/>
    <cellStyle name="60% - Accent6 7" xfId="2982" xr:uid="{97A26709-828C-4F69-8261-7849D8B2DDDE}"/>
    <cellStyle name="60% - ส่วนที่ถูกเน้น1" xfId="1337" xr:uid="{E6C6FD0D-8B6D-4A3D-B295-0FBCF5153EE0}"/>
    <cellStyle name="60% - ส่วนที่ถูกเน้น2" xfId="1338" xr:uid="{3E31E2B1-1F6F-45CB-A868-B154F4F2A14F}"/>
    <cellStyle name="60% - ส่วนที่ถูกเน้น3" xfId="1339" xr:uid="{D4677E02-8FCF-4B2F-B05A-B6AECB051321}"/>
    <cellStyle name="60% - ส่วนที่ถูกเน้น4" xfId="1340" xr:uid="{1FB162E6-CFB5-4C91-A076-F6CE33BA5BDA}"/>
    <cellStyle name="60% - ส่วนที่ถูกเน้น5" xfId="1341" xr:uid="{2CF5464E-ABF5-401C-A96E-6822CA279E44}"/>
    <cellStyle name="60% - ส่วนที่ถูกเน้น6" xfId="1342" xr:uid="{B60BE9EF-F712-4C14-BE34-F0D3B44B7F25}"/>
    <cellStyle name="75" xfId="1343" xr:uid="{CDAE79F1-D127-40A5-BD58-EEDB27C6AE01}"/>
    <cellStyle name="Accent1 2" xfId="1344" xr:uid="{3B1042E2-0798-4AF4-B508-49F6E03019AC}"/>
    <cellStyle name="Accent1 3" xfId="1345" xr:uid="{AB25C0F0-35AC-4294-9DF7-8DA10C32F186}"/>
    <cellStyle name="Accent1 4" xfId="1346" xr:uid="{99283F14-2F4E-4EE7-ACAD-99D3BBAF0BF9}"/>
    <cellStyle name="Accent1 5" xfId="1347" xr:uid="{66FBCE11-2EB5-47BA-B6F5-D316568EE091}"/>
    <cellStyle name="Accent1 6" xfId="1348" xr:uid="{127E0100-DF98-4A8B-AEFC-E94E237539A3}"/>
    <cellStyle name="Accent1 7" xfId="2959" xr:uid="{A3CB5710-884F-4117-9096-C8D8EC3340C3}"/>
    <cellStyle name="Accent2 2" xfId="1349" xr:uid="{A6044012-5C34-4AE5-B295-5E57C5B5ABF2}"/>
    <cellStyle name="Accent2 3" xfId="1350" xr:uid="{824C0EA4-6A12-4C3C-A491-C9E78DA094EC}"/>
    <cellStyle name="Accent2 4" xfId="1351" xr:uid="{C3550A1F-E9C6-4EA1-928F-B4B9F2C8DFFC}"/>
    <cellStyle name="Accent2 5" xfId="1352" xr:uid="{69C581E9-868D-436C-99DC-1DC89336F218}"/>
    <cellStyle name="Accent2 6" xfId="1353" xr:uid="{B814495C-1919-4B7D-851A-63590699029F}"/>
    <cellStyle name="Accent2 7" xfId="2963" xr:uid="{24EEC1E2-5685-4C51-8871-BBA69A2EF068}"/>
    <cellStyle name="Accent3 2" xfId="1354" xr:uid="{D5DD9C35-4B46-44E6-AE96-1795CDCF47AD}"/>
    <cellStyle name="Accent3 3" xfId="1355" xr:uid="{C7C157D5-B16D-456F-92B0-A19C9A7620EF}"/>
    <cellStyle name="Accent3 4" xfId="1356" xr:uid="{7BF71981-BFF3-43FB-AEC7-67877C3513A6}"/>
    <cellStyle name="Accent3 5" xfId="1357" xr:uid="{6884C661-B962-49D6-BA25-761FF265522F}"/>
    <cellStyle name="Accent3 6" xfId="1358" xr:uid="{08CA0310-5B6F-4877-ACCF-FE7540D3724D}"/>
    <cellStyle name="Accent3 7" xfId="2967" xr:uid="{EBA1D776-944C-499E-8112-2372B60B2D5B}"/>
    <cellStyle name="Accent4 2" xfId="1359" xr:uid="{72DDBF75-2674-4176-BF24-2BD76D58EF4E}"/>
    <cellStyle name="Accent4 3" xfId="1360" xr:uid="{BE9A0416-A6BA-4BCD-A35A-1BBA0A267FA5}"/>
    <cellStyle name="Accent4 4" xfId="1361" xr:uid="{4A5BAECC-1885-4346-932E-3462B5C10552}"/>
    <cellStyle name="Accent4 5" xfId="1362" xr:uid="{4CFBB416-3623-466E-B4D4-48405FD8D6E9}"/>
    <cellStyle name="Accent4 6" xfId="1363" xr:uid="{1733E632-A1D5-4E2A-A9C0-79681856774E}"/>
    <cellStyle name="Accent4 7" xfId="2971" xr:uid="{051F8AF9-E3AC-42F8-8957-4DC4D879D56D}"/>
    <cellStyle name="Accent5 2" xfId="1364" xr:uid="{CBB8BF44-F629-48F5-ABD6-E3200265F709}"/>
    <cellStyle name="Accent5 3" xfId="1365" xr:uid="{3BE6C93E-5864-435E-BB44-4F7FFEC88BAF}"/>
    <cellStyle name="Accent5 4" xfId="1366" xr:uid="{A9BB61D1-3002-4C6F-9228-95CC54490CBB}"/>
    <cellStyle name="Accent5 5" xfId="1367" xr:uid="{91F179DD-53E4-4E6D-8F3C-594CCDB6B8D0}"/>
    <cellStyle name="Accent5 6" xfId="1368" xr:uid="{3FCC8753-2DAA-42BC-AF26-4DBB11764655}"/>
    <cellStyle name="Accent5 7" xfId="2975" xr:uid="{1E18D1B5-4D71-4767-BD60-12745A7AD79C}"/>
    <cellStyle name="Accent6 2" xfId="1369" xr:uid="{A9CB61F1-7F8C-49BA-91C0-54D3D2A3D65F}"/>
    <cellStyle name="Accent6 2 2" xfId="1370" xr:uid="{2EE4851B-996E-4339-B82A-E0484BA16C9B}"/>
    <cellStyle name="Accent6 2 3" xfId="1371" xr:uid="{F4062025-BD8D-4904-B146-AE98BFF84E21}"/>
    <cellStyle name="Accent6 3" xfId="1372" xr:uid="{D6A50986-B3D9-4A13-84A0-EA1B4ADD448A}"/>
    <cellStyle name="Accent6 4" xfId="1373" xr:uid="{E8B4FDCF-02D4-411B-9D36-FC121471AE56}"/>
    <cellStyle name="Accent6 5" xfId="1374" xr:uid="{44BC5C6A-959D-4379-A8F4-394B9BCDF8CC}"/>
    <cellStyle name="Accent6 6" xfId="2979" xr:uid="{2B9CA964-E3FF-45E7-A915-E4DC5589E07F}"/>
    <cellStyle name="ÅëÈ­ [0]_laroux" xfId="1375" xr:uid="{07956FB1-3C48-4226-A1DE-B06E61193FED}"/>
    <cellStyle name="ÅëÈ­_laroux" xfId="1376" xr:uid="{16C4C454-E92B-4FEE-A9D7-E96F2C85BE47}"/>
    <cellStyle name="ÄÞ¸¶ [0]_laroux" xfId="1377" xr:uid="{A6269D96-5A25-40C3-A9E8-5F46905F1E1A}"/>
    <cellStyle name="ÄÞ¸¶_laroux" xfId="1378" xr:uid="{8C799AA8-5BA0-4F37-ACC0-2856BB73EEDE}"/>
    <cellStyle name="AXAPTA_FieldName" xfId="2631" xr:uid="{A31F9DCA-F989-4C5C-A6D0-EB3458078E77}"/>
    <cellStyle name="axlcolour" xfId="1379" xr:uid="{B8168BE9-D641-46D2-AD5A-41DBD33BC9D0}"/>
    <cellStyle name="Bad 2" xfId="1380" xr:uid="{10174D05-C7A5-426E-8708-AB5ABEB6A5B4}"/>
    <cellStyle name="Bad 3" xfId="1381" xr:uid="{4F9339A0-0CDE-4EAC-9D05-7B53C4F83990}"/>
    <cellStyle name="Bad 4" xfId="1382" xr:uid="{69E28E56-A5B8-441F-884B-3820F61E71E5}"/>
    <cellStyle name="Bad 5" xfId="1383" xr:uid="{4AFAFB63-A236-44A4-BE57-6697568348BB}"/>
    <cellStyle name="Bad 6" xfId="2949" xr:uid="{7EF6CC90-78B5-4605-B2BA-3778D4BD0903}"/>
    <cellStyle name="Body" xfId="1384" xr:uid="{4187EDCD-3CFA-4645-90FA-2188BEEA6783}"/>
    <cellStyle name="Ç¥ÁØ_ÀÎÀç°³¹ß¿ø" xfId="1385" xr:uid="{323D3182-37F1-4177-9C7A-4EB133797D7B}"/>
    <cellStyle name="Calc Currency (0)" xfId="1386" xr:uid="{3AC57A5F-C6CD-478E-97FB-21906994374F}"/>
    <cellStyle name="Calc Currency (0) 2" xfId="1387" xr:uid="{68FF16A1-021D-43C1-B471-B9948042DA69}"/>
    <cellStyle name="Calc Currency (0) 3" xfId="1388" xr:uid="{72245FB6-3DE7-4EE6-92D0-06ABCF1EB6BE}"/>
    <cellStyle name="Calc Currency (2)" xfId="1389" xr:uid="{1D8D72B6-B9C9-437A-BA9B-2B8CF14966FA}"/>
    <cellStyle name="Calc Currency (2) 2" xfId="1390" xr:uid="{D36DE255-6B21-402E-B6D1-B0F6DFAD96EE}"/>
    <cellStyle name="Calc Currency (2) 3" xfId="1391" xr:uid="{D46BDB24-088A-4881-9BE9-77BCC85A476C}"/>
    <cellStyle name="Calc Percent (0)" xfId="1392" xr:uid="{7D9030A9-6EC8-422B-A51D-19FE364D184E}"/>
    <cellStyle name="Calc Percent (0) 2" xfId="1393" xr:uid="{7B5F1FB2-2F6D-4CE4-9CDC-320027108BF6}"/>
    <cellStyle name="Calc Percent (0) 3" xfId="1394" xr:uid="{1761817E-777F-4965-9F57-2B7D27182089}"/>
    <cellStyle name="Calc Percent (1)" xfId="1395" xr:uid="{B7C006D2-11D4-4164-832B-B53DFD6816B1}"/>
    <cellStyle name="Calc Percent (1) 2" xfId="1396" xr:uid="{917289A0-3E56-4D9C-B8B1-39FFC865E6BA}"/>
    <cellStyle name="Calc Percent (1) 3" xfId="1397" xr:uid="{EC189D6A-87BC-4B43-92BE-072849C12B75}"/>
    <cellStyle name="Calc Percent (2)" xfId="1398" xr:uid="{25DFBD0A-62D9-42CE-956B-DC6E034B7727}"/>
    <cellStyle name="Calc Percent (2) 2" xfId="1399" xr:uid="{767CDC50-7CDF-48BE-AF69-B2F7866041A2}"/>
    <cellStyle name="Calc Percent (2) 3" xfId="1400" xr:uid="{9E9AF9BE-B249-4E77-9024-0CD9B20D3D6C}"/>
    <cellStyle name="Calc Units (0)" xfId="1401" xr:uid="{D1A7B0EF-1395-4680-9FDB-34D4213CE722}"/>
    <cellStyle name="Calc Units (0) 2" xfId="1402" xr:uid="{C4E3F564-60B6-4C8C-A684-4E3A4FC4AF92}"/>
    <cellStyle name="Calc Units (0) 3" xfId="1403" xr:uid="{D57ADAF6-8699-4B13-BA42-13DF9398C9E9}"/>
    <cellStyle name="Calc Units (1)" xfId="1404" xr:uid="{EBA056F0-684B-4165-BB99-81C7AFEA4798}"/>
    <cellStyle name="Calc Units (1) 2" xfId="1405" xr:uid="{A0D75147-4D66-41B5-8522-83F5FB10B0C3}"/>
    <cellStyle name="Calc Units (1) 3" xfId="1406" xr:uid="{D7439F76-D995-4718-B4A1-91155DEF7C80}"/>
    <cellStyle name="Calc Units (2)" xfId="1407" xr:uid="{EE2BED66-9070-422F-B008-55C15E9E0839}"/>
    <cellStyle name="Calc Units (2) 2" xfId="1408" xr:uid="{98EE94B4-B472-4D56-A97B-8DE67430834E}"/>
    <cellStyle name="Calc Units (2) 3" xfId="1409" xr:uid="{AF4D9F77-7075-4E7B-A383-98FC10E9B80C}"/>
    <cellStyle name="Calculated" xfId="1410" xr:uid="{69E735BD-5D50-4AAD-B0C2-61A07D726AE2}"/>
    <cellStyle name="Calculation 2" xfId="1411" xr:uid="{C0219591-3882-4C23-8185-A41D6D591426}"/>
    <cellStyle name="Calculation 3" xfId="1412" xr:uid="{B448B0B2-6E9C-4D8A-BA53-810902641F5F}"/>
    <cellStyle name="Calculation 4" xfId="1413" xr:uid="{D5638C3C-98DB-401C-8ABE-B2C08B2E5218}"/>
    <cellStyle name="Calculation 5" xfId="1414" xr:uid="{F58DEF28-11F2-4AAF-896C-0090F8A112CA}"/>
    <cellStyle name="Calculation 6" xfId="1415" xr:uid="{AE156E87-DD02-4F84-AF97-841D95B9B1FB}"/>
    <cellStyle name="Calculation 7" xfId="2953" xr:uid="{36255BDA-2197-43AA-8C8E-B55F39B3AE29}"/>
    <cellStyle name="category" xfId="1416" xr:uid="{080E6FFC-5A5E-4DBC-A9A8-944F5D7AA21F}"/>
    <cellStyle name="category 2" xfId="1417" xr:uid="{08D8F374-8B39-4E3F-97E8-386A7A841E9B}"/>
    <cellStyle name="category 3" xfId="1418" xr:uid="{B2FE7150-AC3D-4089-AA86-DA78A0592DC2}"/>
    <cellStyle name="Check Cell 2" xfId="1419" xr:uid="{A0EC57AA-DFDD-4BF7-A6DA-E0ECDAFCAFBE}"/>
    <cellStyle name="Check Cell 3" xfId="1420" xr:uid="{0BE3F7EC-61FF-4B34-B06D-F1FEEFA3831F}"/>
    <cellStyle name="Check Cell 4" xfId="1421" xr:uid="{CB2CF241-B7F6-4E49-ACA9-90F53D9C0B4F}"/>
    <cellStyle name="Check Cell 5" xfId="1422" xr:uid="{76A6B3F8-BAED-4730-A854-013093F36B4E}"/>
    <cellStyle name="Check Cell 6" xfId="1423" xr:uid="{E693C555-5B68-4F75-9E2D-54BB33AE51FE}"/>
    <cellStyle name="Check Cell 7" xfId="2955" xr:uid="{E08CED43-36EB-4A0C-8438-4920D8615610}"/>
    <cellStyle name="Collegamento ipertestuale" xfId="1424" xr:uid="{491A10A8-7119-4D6B-A767-878CAD811400}"/>
    <cellStyle name="Collegamento ipertestuale visitato" xfId="1425" xr:uid="{0E31DECD-D15A-4AC0-99D1-666D596E5C49}"/>
    <cellStyle name="Collegamento ipertestuale_2008Q1_JI Group - Note R11" xfId="1426" xr:uid="{89CA975E-ADE1-4FAB-AA55-1A6E04C77080}"/>
    <cellStyle name="Comma" xfId="1" builtinId="3"/>
    <cellStyle name="Comma  - Style1" xfId="1427" xr:uid="{77DD6330-5C6B-4907-B725-551390E62B2D}"/>
    <cellStyle name="Comma  - Style2" xfId="1428" xr:uid="{58380634-0F17-40CE-A96D-20DBF67C5763}"/>
    <cellStyle name="Comma  - Style3" xfId="1429" xr:uid="{9239BAE9-49A6-4692-B99B-6A9353FC24A2}"/>
    <cellStyle name="Comma  - Style4" xfId="1430" xr:uid="{678F23A0-19EF-4740-AA96-8B4CEA89D443}"/>
    <cellStyle name="Comma  - Style5" xfId="1431" xr:uid="{B738E842-6D90-4725-B718-D609E060A323}"/>
    <cellStyle name="Comma  - Style6" xfId="1432" xr:uid="{C877F65D-31FD-4E30-9420-C2B0B6A1E40D}"/>
    <cellStyle name="Comma  - Style7" xfId="1433" xr:uid="{136E2581-29E1-4DB7-B0DC-A563FE322740}"/>
    <cellStyle name="Comma  - Style7 2" xfId="1434" xr:uid="{BF0A1974-AB71-4073-BB22-3E1A60FF14AD}"/>
    <cellStyle name="Comma  - Style7 3" xfId="1435" xr:uid="{2837106C-91C3-4838-B942-5E05B95C64D6}"/>
    <cellStyle name="Comma  - Style8" xfId="1436" xr:uid="{314542F8-E70F-4B46-B2F7-C7FBFA855983}"/>
    <cellStyle name="Comma  - Style8 2" xfId="1437" xr:uid="{26094226-29EA-4777-AB42-E9E77FECDDD0}"/>
    <cellStyle name="Comma  - Style8 3" xfId="1438" xr:uid="{F477E9E6-76B9-42BE-BF06-26237649BA4F}"/>
    <cellStyle name="Comma [0] 2" xfId="2150" xr:uid="{E82367AD-B2D0-4272-8CD2-410A5CA92726}"/>
    <cellStyle name="Comma [0] 2 2" xfId="2713" xr:uid="{43D17407-ECEF-420F-B862-C8850CE70711}"/>
    <cellStyle name="Comma [0] 2 2 2" xfId="3114" xr:uid="{BBEA4E99-7CFB-4A74-9A40-57B7663701FE}"/>
    <cellStyle name="Comma [0] 2 2 2 2" xfId="3886" xr:uid="{D6F5DDB6-5380-4A4B-BEDF-011547FF0455}"/>
    <cellStyle name="Comma [0] 2 2 3" xfId="3507" xr:uid="{8637AA67-6F04-4211-85A0-668F7BC38BFC}"/>
    <cellStyle name="Comma [0] 3" xfId="2655" xr:uid="{999C6303-65BE-43C8-83AD-3A368C28EDDE}"/>
    <cellStyle name="Comma [0] 3 2" xfId="3056" xr:uid="{58B710C1-4014-41AC-B647-315E31B5EA36}"/>
    <cellStyle name="Comma [0] 3 2 2" xfId="3828" xr:uid="{7F7668DD-BC8C-4010-84FA-BF3A4D9A3862}"/>
    <cellStyle name="Comma [0] 3 3" xfId="3449" xr:uid="{30BEAAD8-2F85-4334-832A-E5B647B6AB05}"/>
    <cellStyle name="Comma [0] 4" xfId="2031" xr:uid="{407CB8FD-8D27-4125-9A36-7F85A10D06F6}"/>
    <cellStyle name="Comma [00]" xfId="1439" xr:uid="{C9A93AED-B8A5-49D8-A162-1120289E7056}"/>
    <cellStyle name="Comma [00] 2" xfId="1440" xr:uid="{9A87042A-0E33-46F4-8251-01181F59E441}"/>
    <cellStyle name="Comma [00] 3" xfId="1441" xr:uid="{B2CC50C7-283A-40EE-B398-B75E20E30AD9}"/>
    <cellStyle name="Comma 10" xfId="4" xr:uid="{00000000-0005-0000-0000-000001000000}"/>
    <cellStyle name="Comma 10 10" xfId="19" xr:uid="{F76C87E4-3B24-471E-BA6A-1496FCF010D7}"/>
    <cellStyle name="Comma 10 11" xfId="4209" xr:uid="{F0F61A16-96F4-4896-973E-0738D6DEE6D0}"/>
    <cellStyle name="Comma 10 12" xfId="4250" xr:uid="{B01CE234-7EE9-4901-9BA3-A8F667FC5B3A}"/>
    <cellStyle name="Comma 10 13" xfId="2025" xr:uid="{E7EB80EC-0EDF-4581-A974-C63A9FA8A8C4}"/>
    <cellStyle name="Comma 10 2" xfId="1442" xr:uid="{8D352CAC-5478-4BB8-9B7E-5F17E9FE0304}"/>
    <cellStyle name="Comma 10 2 2" xfId="2066" xr:uid="{ABEEE29A-5468-45EA-829B-EFC9742D7379}"/>
    <cellStyle name="Comma 10 2 2 2" xfId="2173" xr:uid="{6EDD2FB3-5599-4D78-AA23-428FDD1A76EE}"/>
    <cellStyle name="Comma 10 2 2 2 2" xfId="2313" xr:uid="{A317B097-2B55-4CC1-9BB3-16A9B3FDBCBA}"/>
    <cellStyle name="Comma 10 2 2 2 2 2" xfId="2592" xr:uid="{07FFF782-C7F3-4A95-A1DC-B3FF7BD74FEB}"/>
    <cellStyle name="Comma 10 2 2 2 2 2 2" xfId="2914" xr:uid="{37576B59-7CB5-490B-B7DC-AAD98AB3C83D}"/>
    <cellStyle name="Comma 10 2 2 2 2 2 2 2" xfId="3315" xr:uid="{22235B89-142F-4534-BDB3-1D2161110DBB}"/>
    <cellStyle name="Comma 10 2 2 2 2 2 2 2 2" xfId="4087" xr:uid="{96029B0C-F314-41B1-B339-D52808602519}"/>
    <cellStyle name="Comma 10 2 2 2 2 2 2 3" xfId="3708" xr:uid="{C631F4A7-1931-4B24-B2DC-081F30506FDB}"/>
    <cellStyle name="Comma 10 2 2 2 2 3" xfId="2790" xr:uid="{26233D2E-8D68-4AD3-BEB2-08D2B2E3AB0D}"/>
    <cellStyle name="Comma 10 2 2 2 2 3 2" xfId="3191" xr:uid="{B630FD18-E5C4-4C38-BD75-B734DF410C6C}"/>
    <cellStyle name="Comma 10 2 2 2 2 3 2 2" xfId="3963" xr:uid="{F5185AC0-DA7C-4E7C-8F42-F142995CBEE8}"/>
    <cellStyle name="Comma 10 2 2 2 2 3 3" xfId="3584" xr:uid="{7A5A55BD-B3AA-4661-973B-3BB6C47EBFF8}"/>
    <cellStyle name="Comma 10 2 2 2 3" xfId="2460" xr:uid="{B3E987B0-F1EB-44DD-99E8-CDF0521F1E8E}"/>
    <cellStyle name="Comma 10 2 2 2 3 2" xfId="2854" xr:uid="{28F6F2D6-9A5A-4637-8EF2-D663E4F79293}"/>
    <cellStyle name="Comma 10 2 2 2 3 2 2" xfId="3255" xr:uid="{5C2A785E-3AFB-4EDA-8B8F-792224833BF2}"/>
    <cellStyle name="Comma 10 2 2 2 3 2 2 2" xfId="4027" xr:uid="{B9F50A13-F208-490D-98AD-656462254398}"/>
    <cellStyle name="Comma 10 2 2 2 3 2 3" xfId="3648" xr:uid="{61F3B4F0-A34E-4EFF-86FC-03BBE0EF3C15}"/>
    <cellStyle name="Comma 10 2 2 2 4" xfId="2724" xr:uid="{0E779FB1-7AF4-4698-8981-59BAA2E196B9}"/>
    <cellStyle name="Comma 10 2 2 2 4 2" xfId="3125" xr:uid="{706FC553-3AF5-4FDB-84E7-42CB7C4951C9}"/>
    <cellStyle name="Comma 10 2 2 2 4 2 2" xfId="3897" xr:uid="{A5088C77-23FB-4CAE-BA9E-1A7ACC0EF840}"/>
    <cellStyle name="Comma 10 2 2 2 4 3" xfId="3518" xr:uid="{E5CFB691-83AE-438B-AB89-D6E345FD27D1}"/>
    <cellStyle name="Comma 10 2 2 3" xfId="2249" xr:uid="{5CE632E6-9286-419D-9B24-73338D22C898}"/>
    <cellStyle name="Comma 10 2 2 3 2" xfId="2528" xr:uid="{AE7EE63F-9D49-40C9-A358-F10AD8F5FF9E}"/>
    <cellStyle name="Comma 10 2 2 3 2 2" xfId="2887" xr:uid="{DA406A83-0BF6-4CB6-A625-D50264F2B098}"/>
    <cellStyle name="Comma 10 2 2 3 2 2 2" xfId="3288" xr:uid="{92E1A600-99C2-4841-95ED-4D6171D82CCD}"/>
    <cellStyle name="Comma 10 2 2 3 2 2 2 2" xfId="4060" xr:uid="{8BFA44EB-B1D3-44F9-A9AF-20FF04C5A238}"/>
    <cellStyle name="Comma 10 2 2 3 2 2 3" xfId="3681" xr:uid="{64DF8834-FC1C-498C-AF38-1319348EACBD}"/>
    <cellStyle name="Comma 10 2 2 3 3" xfId="2762" xr:uid="{8AE2515D-7003-400B-87E3-DAE0ADDFDD5E}"/>
    <cellStyle name="Comma 10 2 2 3 3 2" xfId="3163" xr:uid="{0215182B-1AF0-441E-B04C-4E8D6F59CCE6}"/>
    <cellStyle name="Comma 10 2 2 3 3 2 2" xfId="3935" xr:uid="{028B37A1-1C71-430A-BB83-7D3FFB518BD8}"/>
    <cellStyle name="Comma 10 2 2 3 3 3" xfId="3556" xr:uid="{6A646BBC-F25C-4515-90A7-45E075BB55B6}"/>
    <cellStyle name="Comma 10 2 2 4" xfId="2396" xr:uid="{A8F7F3E4-C115-469D-AA8D-2E2F2237AFEF}"/>
    <cellStyle name="Comma 10 2 2 4 2" xfId="2827" xr:uid="{8555F540-4C19-41E1-9C0E-0A36365384FD}"/>
    <cellStyle name="Comma 10 2 2 4 2 2" xfId="3228" xr:uid="{C2EE1B59-1A16-40CB-A30E-95AD3E938013}"/>
    <cellStyle name="Comma 10 2 2 4 2 2 2" xfId="4000" xr:uid="{9ACEEE53-4AE3-42C6-A9AB-E53224E82D15}"/>
    <cellStyle name="Comma 10 2 2 4 2 3" xfId="3621" xr:uid="{0B9ED836-201D-4220-985D-1C3ABF8258B5}"/>
    <cellStyle name="Comma 10 2 2 5" xfId="2671" xr:uid="{A03FDE0F-E3F2-4B1F-9541-2E158D4479C9}"/>
    <cellStyle name="Comma 10 2 2 5 2" xfId="3072" xr:uid="{8A87F474-8F7D-4844-90F9-473FD0E6983D}"/>
    <cellStyle name="Comma 10 2 2 5 2 2" xfId="3844" xr:uid="{3039AE7E-1981-4AFC-BEA8-1620178B86D9}"/>
    <cellStyle name="Comma 10 2 2 5 3" xfId="3465" xr:uid="{4D859FF3-1D76-438C-B44F-1AE3165787E7}"/>
    <cellStyle name="Comma 10 2 3" xfId="2153" xr:uid="{3A666292-7B07-44AB-9FB9-25952D2A738E}"/>
    <cellStyle name="Comma 10 2 3 2" xfId="2295" xr:uid="{49CA696E-5F98-4E11-9EF3-E2DD71E93F8E}"/>
    <cellStyle name="Comma 10 2 3 2 2" xfId="2574" xr:uid="{4321E707-83FD-435B-81E1-765DC8365A7F}"/>
    <cellStyle name="Comma 10 2 3 2 2 2" xfId="2906" xr:uid="{D7853399-CED4-4C55-B593-DDE7BAAA6A1C}"/>
    <cellStyle name="Comma 10 2 3 2 2 2 2" xfId="3307" xr:uid="{6C368F6A-18B1-4189-9766-25EEA60F501E}"/>
    <cellStyle name="Comma 10 2 3 2 2 2 2 2" xfId="4079" xr:uid="{6C3CD26F-4A06-421C-B4C6-5C22634B52CA}"/>
    <cellStyle name="Comma 10 2 3 2 2 2 3" xfId="3700" xr:uid="{B0E08814-ACAB-49E7-A5E1-989EC318F226}"/>
    <cellStyle name="Comma 10 2 3 2 3" xfId="2781" xr:uid="{5A649804-786A-4149-9F6E-0727DDC8D78F}"/>
    <cellStyle name="Comma 10 2 3 2 3 2" xfId="3182" xr:uid="{C647D299-F2A2-48BC-A80C-8DF367FBA2D3}"/>
    <cellStyle name="Comma 10 2 3 2 3 2 2" xfId="3954" xr:uid="{1D648401-EEA4-45E9-8071-F9D56BFA7854}"/>
    <cellStyle name="Comma 10 2 3 2 3 3" xfId="3575" xr:uid="{1CDAF30D-D964-4D5C-AEAB-A264FCB8F294}"/>
    <cellStyle name="Comma 10 2 3 3" xfId="2442" xr:uid="{D048A63A-C7FB-4640-A268-5DD12BE8E1CF}"/>
    <cellStyle name="Comma 10 2 3 3 2" xfId="2846" xr:uid="{B7DB5989-A3F1-498D-B9AF-4542937DA0C8}"/>
    <cellStyle name="Comma 10 2 3 3 2 2" xfId="3247" xr:uid="{B4BF201A-2105-4963-8ABA-E523950755E2}"/>
    <cellStyle name="Comma 10 2 3 3 2 2 2" xfId="4019" xr:uid="{5DFAAED3-26D5-4B2F-8996-C0646EA00031}"/>
    <cellStyle name="Comma 10 2 3 3 2 3" xfId="3640" xr:uid="{C9432340-A6EF-485A-83A3-815F599654FA}"/>
    <cellStyle name="Comma 10 2 3 4" xfId="2715" xr:uid="{1FCE2B9F-7A4C-458B-9566-D79DD9F05760}"/>
    <cellStyle name="Comma 10 2 3 4 2" xfId="3116" xr:uid="{4F527598-A54E-4CD0-854B-36A376A66817}"/>
    <cellStyle name="Comma 10 2 3 4 2 2" xfId="3888" xr:uid="{0577D9D7-4532-4613-BC5C-A507C991C1D6}"/>
    <cellStyle name="Comma 10 2 3 4 3" xfId="3509" xr:uid="{BFC5F01E-77DB-4FEB-92FF-6069400E8AE6}"/>
    <cellStyle name="Comma 10 2 4" xfId="2229" xr:uid="{F72FEB23-6143-4194-8650-50E552E1D177}"/>
    <cellStyle name="Comma 10 2 4 2" xfId="2508" xr:uid="{BB95991D-68BB-4698-8076-B3D6086B32E6}"/>
    <cellStyle name="Comma 10 2 4 2 2" xfId="2877" xr:uid="{2DCE7986-1D64-4EF5-8984-5377B196B051}"/>
    <cellStyle name="Comma 10 2 4 2 2 2" xfId="3278" xr:uid="{F4B240F7-4EFC-4ED8-B1ED-A3AA5BCD0DBF}"/>
    <cellStyle name="Comma 10 2 4 2 2 2 2" xfId="4050" xr:uid="{08D3FD59-76A3-4A8D-B36E-BD38BD610486}"/>
    <cellStyle name="Comma 10 2 4 2 2 3" xfId="3671" xr:uid="{D29202D1-7900-4B10-ADFE-73DDBB05554E}"/>
    <cellStyle name="Comma 10 2 4 3" xfId="2752" xr:uid="{980BE083-B386-4C0C-A86B-484AC2A836EE}"/>
    <cellStyle name="Comma 10 2 4 3 2" xfId="3153" xr:uid="{03084FDD-3955-4E73-9ADF-1B2996A11D75}"/>
    <cellStyle name="Comma 10 2 4 3 2 2" xfId="3925" xr:uid="{DD4F1C9D-1401-4B47-9CFA-4D9940693BCC}"/>
    <cellStyle name="Comma 10 2 4 3 3" xfId="3546" xr:uid="{60FD60B2-74EA-4870-B192-EFE9A3962220}"/>
    <cellStyle name="Comma 10 2 5" xfId="2377" xr:uid="{DDB80672-0C25-419A-B4AE-7AE9AE387B89}"/>
    <cellStyle name="Comma 10 2 5 2" xfId="2818" xr:uid="{58E38C68-9EE9-48FD-ADA2-CA1E5575490A}"/>
    <cellStyle name="Comma 10 2 5 2 2" xfId="3219" xr:uid="{EC3BE80A-0367-4A9B-92B7-F3AE0006577D}"/>
    <cellStyle name="Comma 10 2 5 2 2 2" xfId="3991" xr:uid="{2AF97C62-02D2-4D4A-93CB-A2A7611FB15F}"/>
    <cellStyle name="Comma 10 2 5 2 3" xfId="3612" xr:uid="{57B75695-8754-4C94-B69D-347D1D251EFA}"/>
    <cellStyle name="Comma 10 2 6" xfId="2657" xr:uid="{8E5B3FC3-BFE2-4D1E-BC09-19398711AFE9}"/>
    <cellStyle name="Comma 10 2 6 2" xfId="3058" xr:uid="{778095BF-B7CB-45E7-B825-4A42175FCCDA}"/>
    <cellStyle name="Comma 10 2 6 2 2" xfId="3830" xr:uid="{30F045C5-9297-4F65-A4A4-5EF346CD913B}"/>
    <cellStyle name="Comma 10 2 6 3" xfId="3451" xr:uid="{DDFC3CEC-2B8E-411A-89E8-70E88A0D34F1}"/>
    <cellStyle name="Comma 10 2 7" xfId="4189" xr:uid="{F945268F-826C-4621-A294-3346079E9DA1}"/>
    <cellStyle name="Comma 10 2 8" xfId="2035" xr:uid="{05659CB6-0A3F-48A9-841F-FA2FECA6C34F}"/>
    <cellStyle name="Comma 10 3" xfId="2148" xr:uid="{AE0B7A99-69FD-4A83-B44A-E0EFFE27FC66}"/>
    <cellStyle name="Comma 10 3 2" xfId="2187" xr:uid="{9C12934A-2077-4793-8AE7-5279AF7FC3A7}"/>
    <cellStyle name="Comma 10 3 2 2" xfId="2732" xr:uid="{7D2B0B63-4EA8-481B-8E5F-5D463EC8619A}"/>
    <cellStyle name="Comma 10 3 2 2 2" xfId="3133" xr:uid="{9189C687-6E9D-4773-A769-27C828C849A6}"/>
    <cellStyle name="Comma 10 3 2 2 2 2" xfId="3905" xr:uid="{D4CF4D6F-BD93-43D1-9416-7DA6C887F532}"/>
    <cellStyle name="Comma 10 3 2 2 3" xfId="3526" xr:uid="{4BB4B225-A75F-474B-AD22-D0363AC590DB}"/>
    <cellStyle name="Comma 10 3 3" xfId="2291" xr:uid="{EC9885B7-7A43-47D6-9AB9-00206549970C}"/>
    <cellStyle name="Comma 10 3 3 2" xfId="2570" xr:uid="{FCBB4FFB-AED6-4D5E-9EB3-6C1146CE8B1F}"/>
    <cellStyle name="Comma 10 3 3 2 2" xfId="2904" xr:uid="{7EC518B4-8F22-4389-9111-DA027453504B}"/>
    <cellStyle name="Comma 10 3 3 2 2 2" xfId="3305" xr:uid="{49FD66B4-FFD1-49C5-B1AC-BACD7D7D13A9}"/>
    <cellStyle name="Comma 10 3 3 2 2 2 2" xfId="4077" xr:uid="{B47BA62D-4ED0-4223-AB13-C44F6DD8AB55}"/>
    <cellStyle name="Comma 10 3 3 2 2 3" xfId="3698" xr:uid="{03C91C79-5168-4ED8-8A32-A581909EE15E}"/>
    <cellStyle name="Comma 10 3 3 3" xfId="2779" xr:uid="{0EB0296A-3611-4392-A728-0C95F571E002}"/>
    <cellStyle name="Comma 10 3 3 3 2" xfId="3180" xr:uid="{283D98DA-0D70-422C-BB5E-E7FC6DF63694}"/>
    <cellStyle name="Comma 10 3 3 3 2 2" xfId="3952" xr:uid="{3252772A-EE42-4561-9DB8-D6BE51D2C77E}"/>
    <cellStyle name="Comma 10 3 3 3 3" xfId="3573" xr:uid="{69D42D71-6067-4259-AF7B-22E94EA55B25}"/>
    <cellStyle name="Comma 10 3 4" xfId="2438" xr:uid="{DA9A928A-2B74-4AD6-9E5B-BEEF280AE998}"/>
    <cellStyle name="Comma 10 3 4 2" xfId="2844" xr:uid="{C2B379A8-A22F-46D7-9F62-8648DF6094E7}"/>
    <cellStyle name="Comma 10 3 4 2 2" xfId="3245" xr:uid="{80CE2012-F2D8-487E-818D-887E85D35581}"/>
    <cellStyle name="Comma 10 3 4 2 2 2" xfId="4017" xr:uid="{A2B73F1A-F6EF-40F8-ADE0-FA09BBB5E259}"/>
    <cellStyle name="Comma 10 3 4 2 3" xfId="3638" xr:uid="{CCD0FD06-A5ED-45D6-8E62-00427EB6EEA0}"/>
    <cellStyle name="Comma 10 3 5" xfId="2712" xr:uid="{6B0FDBE2-BDB7-44BE-BC21-DB920C3F2CF7}"/>
    <cellStyle name="Comma 10 3 5 2" xfId="3113" xr:uid="{EE3EA172-9010-4BD6-A222-6436BDD05176}"/>
    <cellStyle name="Comma 10 3 5 2 2" xfId="3885" xr:uid="{9F3484C0-7352-4DC2-8187-5E947991BF35}"/>
    <cellStyle name="Comma 10 3 5 3" xfId="3506" xr:uid="{4D0EF1E3-036E-47F5-86DB-64BF17C23C62}"/>
    <cellStyle name="Comma 10 4" xfId="2225" xr:uid="{91947E7A-FFE8-4FD3-BFCB-31F15943CC88}"/>
    <cellStyle name="Comma 10 4 2" xfId="2504" xr:uid="{58B4D482-2477-453A-9353-829714E43A21}"/>
    <cellStyle name="Comma 10 4 2 2" xfId="2875" xr:uid="{735FBABC-CE82-4682-8B46-9C24D4790C06}"/>
    <cellStyle name="Comma 10 4 2 2 2" xfId="3276" xr:uid="{AA182A7E-6CD6-4A2F-9D66-CDCC51E042DC}"/>
    <cellStyle name="Comma 10 4 2 2 2 2" xfId="4048" xr:uid="{B871BBE8-0577-4D69-A8D5-F257B177A337}"/>
    <cellStyle name="Comma 10 4 2 2 3" xfId="3669" xr:uid="{185C2AC7-640A-4CDB-AA4E-BCDBA078CFCB}"/>
    <cellStyle name="Comma 10 4 3" xfId="2750" xr:uid="{AAF69BD3-3DD7-4FDE-88C1-3CFD9109D699}"/>
    <cellStyle name="Comma 10 4 3 2" xfId="3151" xr:uid="{89856398-434A-439A-B98A-2B75EDBAB4F9}"/>
    <cellStyle name="Comma 10 4 3 2 2" xfId="3923" xr:uid="{E1239093-E71A-4620-888F-C3B96D7A1FCD}"/>
    <cellStyle name="Comma 10 4 3 3" xfId="3544" xr:uid="{FE3F442D-A030-43D7-BED8-341B615A1528}"/>
    <cellStyle name="Comma 10 5" xfId="2184" xr:uid="{51777081-2A7B-42FE-ABCD-6349DD2FACA9}"/>
    <cellStyle name="Comma 10 5 2" xfId="2731" xr:uid="{6935A9ED-BB61-44A2-8A10-2A08EBBC4B36}"/>
    <cellStyle name="Comma 10 5 2 2" xfId="3132" xr:uid="{DB38F93C-4A90-4573-8D57-403189E040DC}"/>
    <cellStyle name="Comma 10 5 2 2 2" xfId="3904" xr:uid="{0246B29C-52BB-4CFD-B1EF-7A5140B1EFEE}"/>
    <cellStyle name="Comma 10 5 2 3" xfId="3525" xr:uid="{38F181B6-6DF8-4F75-9435-C72B8A51436E}"/>
    <cellStyle name="Comma 10 5 3" xfId="3020" xr:uid="{EBA6951E-92FA-45F8-AA33-E41364616395}"/>
    <cellStyle name="Comma 10 5 3 2" xfId="3792" xr:uid="{B14E039A-8A0C-4F4E-AF42-60DFF3B4DC33}"/>
    <cellStyle name="Comma 10 5 4" xfId="3412" xr:uid="{C2B17F1A-9250-49CB-82B4-6FE52CD75897}"/>
    <cellStyle name="Comma 10 6" xfId="25" xr:uid="{ACBF5269-69C8-415B-A9CA-33C13C3827BF}"/>
    <cellStyle name="Comma 10 6 2" xfId="2635" xr:uid="{7AB4BB76-D707-4BDC-BAF4-4BA6BDA25EE4}"/>
    <cellStyle name="Comma 10 6 2 2" xfId="2936" xr:uid="{FC59E431-653F-4B2A-938C-805882DD307A}"/>
    <cellStyle name="Comma 10 6 2 2 2" xfId="3337" xr:uid="{C466B942-F699-48CD-86B7-96493EF942E0}"/>
    <cellStyle name="Comma 10 6 2 2 2 2" xfId="4109" xr:uid="{4E1E5519-48BE-4C72-B907-F6017747C492}"/>
    <cellStyle name="Comma 10 6 2 2 3" xfId="3730" xr:uid="{4C0E86F5-1E6D-4A1F-AA1F-FF4E2CC90EBB}"/>
    <cellStyle name="Comma 10 6 2 3" xfId="3036" xr:uid="{EBB080A8-E669-479E-9E51-E7D05E1EBC29}"/>
    <cellStyle name="Comma 10 6 2 3 2" xfId="3808" xr:uid="{A0754CB8-0E01-462D-A2C6-2F747533B114}"/>
    <cellStyle name="Comma 10 6 2 4" xfId="3429" xr:uid="{593BACA8-CC53-48D0-ADEB-A696156789A9}"/>
    <cellStyle name="Comma 10 6 3" xfId="2816" xr:uid="{858B568B-3E3F-4736-AA7D-1575E2AFC1D4}"/>
    <cellStyle name="Comma 10 6 3 2" xfId="3217" xr:uid="{4382DE75-1A7A-4DB0-86A4-53705C0F1B28}"/>
    <cellStyle name="Comma 10 6 3 2 2" xfId="3989" xr:uid="{0F1D7E47-B423-4C85-8B5C-DC047FBBD112}"/>
    <cellStyle name="Comma 10 6 3 3" xfId="3610" xr:uid="{64179F91-2164-459B-B3AB-E98172CF4842}"/>
    <cellStyle name="Comma 10 6 4" xfId="2373" xr:uid="{B57A4375-FE2C-467D-A526-558F13CDBF81}"/>
    <cellStyle name="Comma 10 7" xfId="2628" xr:uid="{AC58F390-B2E3-4E49-9A57-8C8F8CEE728D}"/>
    <cellStyle name="Comma 10 7 2" xfId="2930" xr:uid="{79087210-4643-47FC-9E6B-39FF2C3FE86D}"/>
    <cellStyle name="Comma 10 7 2 2" xfId="3331" xr:uid="{343CAEA4-8752-46FD-8891-B80D6144233B}"/>
    <cellStyle name="Comma 10 7 2 2 2" xfId="4103" xr:uid="{E3FFCFF6-65DB-4D30-A449-C0B974901FF1}"/>
    <cellStyle name="Comma 10 7 2 3" xfId="3724" xr:uid="{C5BF648F-1FDC-49CE-A713-EAB7E6D8F565}"/>
    <cellStyle name="Comma 10 7 3" xfId="3032" xr:uid="{DED1FEA5-20E3-48B4-8FE8-3489C1902F90}"/>
    <cellStyle name="Comma 10 7 3 2" xfId="3804" xr:uid="{8127D14F-1AC7-4B39-B988-3688BB693079}"/>
    <cellStyle name="Comma 10 7 4" xfId="3425" xr:uid="{E0339E39-9235-4312-A8F7-087B9679C07C}"/>
    <cellStyle name="Comma 10 8" xfId="2652" xr:uid="{9D50A8DF-F6FE-41D2-AA7F-57F32D8C4D7E}"/>
    <cellStyle name="Comma 10 8 2" xfId="3053" xr:uid="{6FCEB776-BA05-41C2-A24E-32262297CE92}"/>
    <cellStyle name="Comma 10 8 2 2" xfId="3825" xr:uid="{95CA81C8-9417-405E-9278-1A56B8EF9BA5}"/>
    <cellStyle name="Comma 10 8 3" xfId="3446" xr:uid="{C16E3BBC-73B4-4BEC-9F42-45F403C6AA7B}"/>
    <cellStyle name="Comma 10 9" xfId="4179" xr:uid="{C6EC5A41-F28E-406C-811B-5AF4A1404977}"/>
    <cellStyle name="Comma 100" xfId="4281" xr:uid="{6CC3A67D-BE50-4BDD-8B6F-4974B075B5D7}"/>
    <cellStyle name="Comma 101" xfId="4290" xr:uid="{E2D10F29-76C0-45C3-8FDD-D558975DD882}"/>
    <cellStyle name="Comma 102" xfId="1990" xr:uid="{29AB0526-91BF-4310-B090-A57480DBD9CC}"/>
    <cellStyle name="Comma 11" xfId="15" xr:uid="{00000000-0005-0000-0000-000002000000}"/>
    <cellStyle name="Comma 11 2" xfId="1443" xr:uid="{67462DC1-D742-4CD5-8B9B-D2019EDDABA6}"/>
    <cellStyle name="Comma 11 2 2" xfId="2692" xr:uid="{33CF0C8C-840B-477D-A4B1-62218F386FAC}"/>
    <cellStyle name="Comma 11 2 2 2" xfId="3093" xr:uid="{A26BFD5D-8534-47F4-9AFC-671A5D49D690}"/>
    <cellStyle name="Comma 11 2 2 2 2" xfId="3865" xr:uid="{02ABCDC3-165B-4592-9CC1-B010FD0C2D3C}"/>
    <cellStyle name="Comma 11 2 2 2 2 2" xfId="4167" xr:uid="{B331E8DA-6195-4F70-87B1-EF65CE77A5A6}"/>
    <cellStyle name="Comma 11 2 2 3" xfId="3486" xr:uid="{C8A78A4B-FEFC-4D89-82EE-2A1344CF82A7}"/>
    <cellStyle name="Comma 11 2 3" xfId="3012" xr:uid="{5FCFCC00-D36B-46E9-B807-C8596D57C53D}"/>
    <cellStyle name="Comma 11 2 3 2" xfId="3784" xr:uid="{06A318C4-BCF1-4B86-BEA0-6E211C4D8C56}"/>
    <cellStyle name="Comma 11 2 4" xfId="3403" xr:uid="{211B6A7A-F8EE-4459-B033-79B19912E157}"/>
    <cellStyle name="Comma 11 2 5" xfId="2102" xr:uid="{C3C2D516-1F3C-461D-9184-8ADBF5FEDE43}"/>
    <cellStyle name="Comma 11 3" xfId="31" xr:uid="{0CF94C66-D03A-4AB7-AE0C-A5CBF3549F60}"/>
    <cellStyle name="Comma 11 4" xfId="2653" xr:uid="{9CDFD496-C691-4FB2-9CAF-4610E2827D01}"/>
    <cellStyle name="Comma 11 4 2" xfId="3054" xr:uid="{723A0FC8-F297-4A4C-BB29-360BE05647EB}"/>
    <cellStyle name="Comma 11 4 2 2" xfId="3826" xr:uid="{BE8FC525-3F39-4FD0-B3A0-4166312F59CE}"/>
    <cellStyle name="Comma 11 4 3" xfId="3447" xr:uid="{3744DAB6-3093-45C2-A161-18D595AA558C}"/>
    <cellStyle name="Comma 11 5" xfId="2026" xr:uid="{0797F5F1-D364-45DB-81D1-1F3CA1ED27E4}"/>
    <cellStyle name="Comma 12" xfId="1444" xr:uid="{3C1174AD-9063-4FFD-9A79-4342E8C06690}"/>
    <cellStyle name="Comma 12 2" xfId="2030" xr:uid="{7C6C1608-F143-47F8-8786-84F5641F00DB}"/>
    <cellStyle name="Comma 13" xfId="1445" xr:uid="{2D25A29C-7136-4B58-9B9F-9CBDF3EDFE5E}"/>
    <cellStyle name="Comma 13 2" xfId="2067" xr:uid="{AA80302B-DF58-4913-A234-AA9E423D16A8}"/>
    <cellStyle name="Comma 13 2 2" xfId="2174" xr:uid="{D351EE7E-28A8-4BE9-ACF7-C0FB26AA4CE8}"/>
    <cellStyle name="Comma 13 2 2 2" xfId="2314" xr:uid="{705A8BFA-2002-4B0A-A0B5-E3A8B15F4748}"/>
    <cellStyle name="Comma 13 2 2 2 2" xfId="2593" xr:uid="{3CB8A1DF-31FF-4900-A8AA-DE6A46C31A79}"/>
    <cellStyle name="Comma 13 2 2 2 2 2" xfId="2915" xr:uid="{736C2067-6DCB-4BF8-BF85-07EF263514B0}"/>
    <cellStyle name="Comma 13 2 2 2 2 2 2" xfId="3316" xr:uid="{B6B64E3E-D212-4A4C-B371-4D6F79215F6A}"/>
    <cellStyle name="Comma 13 2 2 2 2 2 2 2" xfId="4088" xr:uid="{7BF01ACA-FEBE-4123-9C5E-0A9897ACB38E}"/>
    <cellStyle name="Comma 13 2 2 2 2 2 3" xfId="3709" xr:uid="{43D3308D-2A65-487F-9E6E-C4B66FCBFE45}"/>
    <cellStyle name="Comma 13 2 2 2 3" xfId="2791" xr:uid="{4EEE70BA-C675-40C1-A095-E2DF63AF5485}"/>
    <cellStyle name="Comma 13 2 2 2 3 2" xfId="3192" xr:uid="{B2ADC55D-A795-4C76-83C1-A209C52EF752}"/>
    <cellStyle name="Comma 13 2 2 2 3 2 2" xfId="3964" xr:uid="{DED66D6A-24CD-4D9D-A603-C1E3B27AF6F1}"/>
    <cellStyle name="Comma 13 2 2 2 3 3" xfId="3585" xr:uid="{6E2E8221-B412-4D1C-A42A-8975D70A1BA7}"/>
    <cellStyle name="Comma 13 2 2 3" xfId="2461" xr:uid="{D0C3823F-DCE1-4B1D-81CB-C36287F92F54}"/>
    <cellStyle name="Comma 13 2 2 3 2" xfId="2855" xr:uid="{8B011FE9-F896-4B11-9BA1-E9D6413F5644}"/>
    <cellStyle name="Comma 13 2 2 3 2 2" xfId="3256" xr:uid="{9145E3DC-770B-46EC-BB92-81D4CD128550}"/>
    <cellStyle name="Comma 13 2 2 3 2 2 2" xfId="4028" xr:uid="{89AC9BDF-C8A2-40C6-9B23-BFD4410E3B69}"/>
    <cellStyle name="Comma 13 2 2 3 2 3" xfId="3649" xr:uid="{3FC9B856-3452-465A-842B-9753EBE636F7}"/>
    <cellStyle name="Comma 13 2 2 4" xfId="2725" xr:uid="{A1052725-7252-46C1-9BF1-40BCE0CD78E7}"/>
    <cellStyle name="Comma 13 2 2 4 2" xfId="3126" xr:uid="{1313C14F-FBE6-4623-9284-1D9218F97250}"/>
    <cellStyle name="Comma 13 2 2 4 2 2" xfId="3898" xr:uid="{2D1654F4-240A-437A-A466-50A182A6FE4C}"/>
    <cellStyle name="Comma 13 2 2 4 3" xfId="3519" xr:uid="{FE97EC26-1909-4F86-AE5D-6BC086979E68}"/>
    <cellStyle name="Comma 13 2 3" xfId="2250" xr:uid="{AE52289D-1FEC-4269-A888-1A166A9C963B}"/>
    <cellStyle name="Comma 13 2 3 2" xfId="2529" xr:uid="{CEAB13D0-AD0F-4E79-8E29-C2245CD2AC1B}"/>
    <cellStyle name="Comma 13 2 3 2 2" xfId="2888" xr:uid="{062106C6-7732-478B-B6A9-3380CB03910A}"/>
    <cellStyle name="Comma 13 2 3 2 2 2" xfId="3289" xr:uid="{98721093-21F4-4AD7-9D79-9A41C403EAE0}"/>
    <cellStyle name="Comma 13 2 3 2 2 2 2" xfId="4061" xr:uid="{114A4412-DD5E-4671-B3E4-0D9B98DC0363}"/>
    <cellStyle name="Comma 13 2 3 2 2 3" xfId="3682" xr:uid="{8B48D66E-E32A-4E00-B115-8ABE3B39325A}"/>
    <cellStyle name="Comma 13 2 3 3" xfId="2763" xr:uid="{F04DCE8C-F29B-43F6-875F-E9245AE07C35}"/>
    <cellStyle name="Comma 13 2 3 3 2" xfId="3164" xr:uid="{1D49C9B3-0B06-4064-B8B7-033F10339FD4}"/>
    <cellStyle name="Comma 13 2 3 3 2 2" xfId="3936" xr:uid="{3588A774-CF3E-4F31-AE64-429921EC471C}"/>
    <cellStyle name="Comma 13 2 3 3 3" xfId="3557" xr:uid="{CCF3AEEE-B196-4D89-8749-5450AE5F33AE}"/>
    <cellStyle name="Comma 13 2 4" xfId="2397" xr:uid="{5CB2C655-B2EE-456A-A008-0F292D4A8AA6}"/>
    <cellStyle name="Comma 13 2 4 2" xfId="2828" xr:uid="{606B593A-DE57-4778-9318-0605AE9B27EB}"/>
    <cellStyle name="Comma 13 2 4 2 2" xfId="3229" xr:uid="{11AE2862-6DC4-42ED-A1A8-353A295A0026}"/>
    <cellStyle name="Comma 13 2 4 2 2 2" xfId="4001" xr:uid="{78BEFCA9-B8EC-45D9-B0D5-96B6A7A0CD4A}"/>
    <cellStyle name="Comma 13 2 4 2 3" xfId="3622" xr:uid="{EC1622A7-58AA-4180-961D-987283C49548}"/>
    <cellStyle name="Comma 13 2 5" xfId="2672" xr:uid="{819C7FEF-751B-496A-8F46-DF98F6673859}"/>
    <cellStyle name="Comma 13 2 5 2" xfId="3073" xr:uid="{170294B7-2956-45DE-9EBD-9A78E41B4748}"/>
    <cellStyle name="Comma 13 2 5 2 2" xfId="3845" xr:uid="{84896C00-10F8-4759-82F2-9D07655251F2}"/>
    <cellStyle name="Comma 13 2 5 3" xfId="3466" xr:uid="{194E195F-4DB5-40E1-AD23-0ADF44B4B8A6}"/>
    <cellStyle name="Comma 13 3" xfId="2152" xr:uid="{82E9AC88-6678-4C6C-A7DC-D565241ACCC3}"/>
    <cellStyle name="Comma 13 3 2" xfId="2294" xr:uid="{50FB111E-EFEB-4156-B1EC-F4BFE76F7878}"/>
    <cellStyle name="Comma 13 3 2 2" xfId="2573" xr:uid="{DE2E6E68-EB5F-45BA-9212-4A7A4034B2E1}"/>
    <cellStyle name="Comma 13 3 2 2 2" xfId="2905" xr:uid="{C93D2579-52BF-4613-9A1D-F574FE63EA82}"/>
    <cellStyle name="Comma 13 3 2 2 2 2" xfId="3306" xr:uid="{BF2F0EB1-1B07-489F-88C0-68AB9B802CE5}"/>
    <cellStyle name="Comma 13 3 2 2 2 2 2" xfId="4078" xr:uid="{6796F86E-3B61-4D1A-BFE0-44F8B19366B1}"/>
    <cellStyle name="Comma 13 3 2 2 2 3" xfId="3699" xr:uid="{61329CBA-40A2-4FC6-86CA-7D3AFC04BF34}"/>
    <cellStyle name="Comma 13 3 2 3" xfId="2780" xr:uid="{82ED7825-7368-4FF4-B291-35AF862F85AF}"/>
    <cellStyle name="Comma 13 3 2 3 2" xfId="3181" xr:uid="{C639200E-41D5-4EE5-97C8-1AAAA8BCB5F4}"/>
    <cellStyle name="Comma 13 3 2 3 2 2" xfId="3953" xr:uid="{FFD8E25D-B805-4379-8065-043B0D77E8D9}"/>
    <cellStyle name="Comma 13 3 2 3 3" xfId="3574" xr:uid="{53036BF3-742A-4561-B6A8-B60D7F927366}"/>
    <cellStyle name="Comma 13 3 3" xfId="2441" xr:uid="{C8D3B28D-9365-469F-A762-9F4FA2C86967}"/>
    <cellStyle name="Comma 13 3 3 2" xfId="2845" xr:uid="{136A19D4-6813-4518-A300-7F8FA2B51823}"/>
    <cellStyle name="Comma 13 3 3 2 2" xfId="3246" xr:uid="{2992B33E-2F39-4B01-B1D2-8E9278961025}"/>
    <cellStyle name="Comma 13 3 3 2 2 2" xfId="4018" xr:uid="{3F1444DA-627A-411A-850D-01793DDAF36D}"/>
    <cellStyle name="Comma 13 3 3 2 3" xfId="3639" xr:uid="{7B6CC199-4F21-4654-8D1B-FB03ABE8A819}"/>
    <cellStyle name="Comma 13 3 4" xfId="2714" xr:uid="{927CCF87-1F32-422B-B123-B0B054917D57}"/>
    <cellStyle name="Comma 13 3 4 2" xfId="3115" xr:uid="{B10686B4-7887-42A4-9984-E785E7F3CD80}"/>
    <cellStyle name="Comma 13 3 4 2 2" xfId="3887" xr:uid="{DF99371E-6C16-4250-B4E8-445A353C8E7E}"/>
    <cellStyle name="Comma 13 3 4 3" xfId="3508" xr:uid="{8608E7AB-0C9C-4552-833F-F48FC38BBCD1}"/>
    <cellStyle name="Comma 13 4" xfId="2228" xr:uid="{0545F989-B735-4BF9-B67E-20B2C20DC897}"/>
    <cellStyle name="Comma 13 4 2" xfId="2507" xr:uid="{B26DB723-37C2-48E1-9634-7144529DE10E}"/>
    <cellStyle name="Comma 13 4 2 2" xfId="2876" xr:uid="{BF77F251-EC40-4485-921E-675CF33484B2}"/>
    <cellStyle name="Comma 13 4 2 2 2" xfId="3277" xr:uid="{CD6D7BC5-44E0-47EF-9820-56139F290176}"/>
    <cellStyle name="Comma 13 4 2 2 2 2" xfId="4049" xr:uid="{A635603C-771D-4E5D-BA8E-75A9EBE2AD8A}"/>
    <cellStyle name="Comma 13 4 2 2 3" xfId="3670" xr:uid="{636FFEFC-2870-48CB-B84D-9D6BC2A728AE}"/>
    <cellStyle name="Comma 13 4 3" xfId="2751" xr:uid="{9DCB148C-0292-414C-9463-34E4E914EF83}"/>
    <cellStyle name="Comma 13 4 3 2" xfId="3152" xr:uid="{BC8EDD22-FB74-4943-B61E-FD2CF0AD099B}"/>
    <cellStyle name="Comma 13 4 3 2 2" xfId="3924" xr:uid="{D3A3A3C5-7C52-44E8-A9A4-092AAB88C4E1}"/>
    <cellStyle name="Comma 13 4 3 3" xfId="3545" xr:uid="{A446D6C4-1DBA-4D74-8BC6-9FE72FA900C2}"/>
    <cellStyle name="Comma 13 5" xfId="2376" xr:uid="{AD6BEFAC-3F83-4AA7-ACA4-1D12C89A37D7}"/>
    <cellStyle name="Comma 13 5 2" xfId="2817" xr:uid="{DFB53C94-6212-4575-8273-34F68468D93A}"/>
    <cellStyle name="Comma 13 5 2 2" xfId="3218" xr:uid="{17DC7FE1-2D38-493E-B5B2-5412D8D2D879}"/>
    <cellStyle name="Comma 13 5 2 2 2" xfId="3990" xr:uid="{FD5CB141-A5AF-4F21-81EC-114DB35D22E1}"/>
    <cellStyle name="Comma 13 5 2 3" xfId="3611" xr:uid="{04224E03-B834-4413-B6B0-941E93A3DB07}"/>
    <cellStyle name="Comma 13 6" xfId="2656" xr:uid="{C9B34F0B-2985-4AE9-B5CC-13034430E509}"/>
    <cellStyle name="Comma 13 6 2" xfId="3057" xr:uid="{5619CAB3-77AD-4AD8-A2D9-546A27349B92}"/>
    <cellStyle name="Comma 13 6 2 2" xfId="3829" xr:uid="{A492B1E7-AEBB-4C25-AE4E-D1069E34DB0D}"/>
    <cellStyle name="Comma 13 6 3" xfId="3450" xr:uid="{E6732964-059E-4FEB-8DDB-FED17EF87E0B}"/>
    <cellStyle name="Comma 13 7" xfId="2034" xr:uid="{807614FA-1EF9-4A42-9EBD-B73111F56F2B}"/>
    <cellStyle name="Comma 14" xfId="1446" xr:uid="{88B1E185-5DCC-42DB-A283-59183C8982EE}"/>
    <cellStyle name="Comma 14 2" xfId="2158" xr:uid="{A85B99D5-53F5-4755-BA6B-B0BB44B8922C}"/>
    <cellStyle name="Comma 14 2 2" xfId="2300" xr:uid="{91DDBAEF-222D-4C13-94C2-FBDE4A12973D}"/>
    <cellStyle name="Comma 14 2 2 2" xfId="2579" xr:uid="{5BF4FB5D-3C4D-47A1-8F74-933CBB1AB909}"/>
    <cellStyle name="Comma 14 2 2 2 2" xfId="2908" xr:uid="{8A413CEC-EE12-4135-B637-6F1A8EC820EF}"/>
    <cellStyle name="Comma 14 2 2 2 2 2" xfId="3309" xr:uid="{2D584536-1CEF-4C40-8B64-133E8F7F6DCA}"/>
    <cellStyle name="Comma 14 2 2 2 2 2 2" xfId="4081" xr:uid="{19433944-A695-4BF9-B7A4-1E45E307E768}"/>
    <cellStyle name="Comma 14 2 2 2 2 3" xfId="3702" xr:uid="{FC03ACE9-0D0B-41B1-B719-47583E2A1434}"/>
    <cellStyle name="Comma 14 2 2 3" xfId="2784" xr:uid="{63D7F1BF-E25A-4C80-AA01-3D530E4B2758}"/>
    <cellStyle name="Comma 14 2 2 3 2" xfId="3185" xr:uid="{D76AA45F-C6ED-4D16-8B32-CA33D168CA85}"/>
    <cellStyle name="Comma 14 2 2 3 2 2" xfId="3957" xr:uid="{A4F8D1C3-50D0-44E2-8667-89503897158F}"/>
    <cellStyle name="Comma 14 2 2 3 3" xfId="3578" xr:uid="{B6DBA094-D1D4-4A6B-9ED5-CF180DB42E9E}"/>
    <cellStyle name="Comma 14 2 3" xfId="2447" xr:uid="{BA9641EE-618C-468F-9F4A-DE64E7B8055D}"/>
    <cellStyle name="Comma 14 2 3 2" xfId="2848" xr:uid="{C21B0AED-B2A5-494E-99E1-0FA8AE6AA8E5}"/>
    <cellStyle name="Comma 14 2 3 2 2" xfId="3249" xr:uid="{E1BBE1C2-D6DC-40DA-BFC3-061B4C3BBDF0}"/>
    <cellStyle name="Comma 14 2 3 2 2 2" xfId="4021" xr:uid="{F7B3796E-16B0-4F79-8FC6-CF6DD539F260}"/>
    <cellStyle name="Comma 14 2 3 2 3" xfId="3642" xr:uid="{62CF6199-F07D-42CD-950A-DD76D04C31CF}"/>
    <cellStyle name="Comma 14 2 4" xfId="2717" xr:uid="{B550BD55-C41A-4A8B-A494-493774E146CD}"/>
    <cellStyle name="Comma 14 2 4 2" xfId="3118" xr:uid="{88D0CEDA-949A-41E2-B61D-7BB8502E0EBE}"/>
    <cellStyle name="Comma 14 2 4 2 2" xfId="3890" xr:uid="{FFBFF677-068F-4633-BEA6-0E4263D74C38}"/>
    <cellStyle name="Comma 14 2 4 3" xfId="3511" xr:uid="{AF621F0C-AB54-483A-A248-DCFE8F589BCB}"/>
    <cellStyle name="Comma 14 3" xfId="2234" xr:uid="{2C08E2A6-200C-46FE-A2D8-3519A410210B}"/>
    <cellStyle name="Comma 14 3 2" xfId="2513" xr:uid="{A3FF2939-001A-48F7-8324-E3CC07BBAB1F}"/>
    <cellStyle name="Comma 14 3 2 2" xfId="2879" xr:uid="{0793FCA5-F26E-49F7-A730-623285A8580F}"/>
    <cellStyle name="Comma 14 3 2 2 2" xfId="3280" xr:uid="{041AD97A-9949-4DA2-A26A-1E3B707887C3}"/>
    <cellStyle name="Comma 14 3 2 2 2 2" xfId="4052" xr:uid="{945721CF-4255-437B-B040-08B7B972BB3A}"/>
    <cellStyle name="Comma 14 3 2 2 3" xfId="3673" xr:uid="{076E3D5E-1F83-4E16-A0A8-F632809861EB}"/>
    <cellStyle name="Comma 14 3 3" xfId="2754" xr:uid="{C6776C19-1293-46D3-ABDE-F29B79856A98}"/>
    <cellStyle name="Comma 14 3 3 2" xfId="3155" xr:uid="{30749D09-6D6F-4D9B-A5E9-7AC341091432}"/>
    <cellStyle name="Comma 14 3 3 2 2" xfId="3927" xr:uid="{ECC6214E-F86F-440D-91F5-5414B6357A26}"/>
    <cellStyle name="Comma 14 3 3 3" xfId="3548" xr:uid="{C28DBDE4-FBBE-4EFC-AF0D-271F5CD0783A}"/>
    <cellStyle name="Comma 14 4" xfId="2382" xr:uid="{E46A5D42-2BAE-4838-ADC0-BAEF10A95527}"/>
    <cellStyle name="Comma 14 4 2" xfId="2820" xr:uid="{853FB92D-09E3-4A10-8F35-4EDC0F910F95}"/>
    <cellStyle name="Comma 14 4 2 2" xfId="3221" xr:uid="{18C2C1CD-86B3-41D2-A5EC-FA4497395319}"/>
    <cellStyle name="Comma 14 4 2 2 2" xfId="3993" xr:uid="{ADCF6EBE-AE41-496C-A6AE-DD1B6965CECA}"/>
    <cellStyle name="Comma 14 4 2 3" xfId="3614" xr:uid="{AD781C16-C6C7-496A-A0F4-2F6334A3BB02}"/>
    <cellStyle name="Comma 14 5" xfId="2659" xr:uid="{92AC5B0A-AC0F-44EC-979A-3E6B2D969424}"/>
    <cellStyle name="Comma 14 5 2" xfId="3060" xr:uid="{91BD1648-296E-4EF1-9843-1EE0C74F12A9}"/>
    <cellStyle name="Comma 14 5 2 2" xfId="3832" xr:uid="{65DFE64F-E38A-4E25-B372-DA31C5FE109A}"/>
    <cellStyle name="Comma 14 5 3" xfId="3453" xr:uid="{303FF911-03A0-4327-9717-749A0A8C9731}"/>
    <cellStyle name="Comma 14 6" xfId="2040" xr:uid="{1DB42AAB-779B-4104-AE24-A539D2EF19E3}"/>
    <cellStyle name="Comma 15" xfId="1447" xr:uid="{F6DADFD2-462B-4519-BD0C-38D0EDC88E99}"/>
    <cellStyle name="Comma 15 2" xfId="2063" xr:uid="{4717C10F-FF1D-469C-8183-C047AC3E6C56}"/>
    <cellStyle name="Comma 15 2 2" xfId="2170" xr:uid="{E60A0515-465A-4038-9F99-0B1D3A64D95A}"/>
    <cellStyle name="Comma 15 2 2 2" xfId="2310" xr:uid="{61B5E823-7950-4479-AF69-D7717761CE51}"/>
    <cellStyle name="Comma 15 2 2 2 2" xfId="2589" xr:uid="{22390B11-5D80-4327-921B-EF5924C42E49}"/>
    <cellStyle name="Comma 15 2 2 2 2 2" xfId="2913" xr:uid="{1D8EDD54-E353-4463-967D-B71FD7C65E94}"/>
    <cellStyle name="Comma 15 2 2 2 2 2 2" xfId="3314" xr:uid="{AA24CDE3-756D-4A42-AC4C-CA5500B2BA33}"/>
    <cellStyle name="Comma 15 2 2 2 2 2 2 2" xfId="4086" xr:uid="{303199AF-C110-41A9-B4D6-6FCA13F19AF1}"/>
    <cellStyle name="Comma 15 2 2 2 2 2 3" xfId="3707" xr:uid="{668C89A8-23E0-40E5-9D7A-6447613A0CDA}"/>
    <cellStyle name="Comma 15 2 2 2 3" xfId="2789" xr:uid="{515B7DE4-9739-41DA-9559-3B2E621182BC}"/>
    <cellStyle name="Comma 15 2 2 2 3 2" xfId="3190" xr:uid="{2DFF98C4-3120-4015-B160-9AFC0B9B8277}"/>
    <cellStyle name="Comma 15 2 2 2 3 2 2" xfId="3962" xr:uid="{15B24BBC-8D44-41E4-B5A8-7942CF03E393}"/>
    <cellStyle name="Comma 15 2 2 2 3 3" xfId="3583" xr:uid="{8DF7879D-54DF-4BCD-AC9A-63C9ADD11CDA}"/>
    <cellStyle name="Comma 15 2 2 3" xfId="2457" xr:uid="{78181DE4-FA5A-4646-82DB-3E3F1A4628B5}"/>
    <cellStyle name="Comma 15 2 2 3 2" xfId="2853" xr:uid="{9A0D229B-02AF-4D1C-9EF6-3ABDCBF95134}"/>
    <cellStyle name="Comma 15 2 2 3 2 2" xfId="3254" xr:uid="{A6E5E7A1-2CA7-497B-901A-E6DF3CAE3835}"/>
    <cellStyle name="Comma 15 2 2 3 2 2 2" xfId="4026" xr:uid="{EA29AF23-C9C5-419A-82E2-16A85E7213AA}"/>
    <cellStyle name="Comma 15 2 2 3 2 3" xfId="3647" xr:uid="{F2B25A4A-5330-4F0E-80B0-B924AEB54952}"/>
    <cellStyle name="Comma 15 2 2 4" xfId="2723" xr:uid="{087BEA8F-D65B-414E-BC8C-7F598D511AF0}"/>
    <cellStyle name="Comma 15 2 2 4 2" xfId="3124" xr:uid="{038D8F50-9A7B-4F35-B833-400E442FA3D1}"/>
    <cellStyle name="Comma 15 2 2 4 2 2" xfId="3896" xr:uid="{16961C20-1078-4E75-ABBE-F2D8BECC6D2A}"/>
    <cellStyle name="Comma 15 2 2 4 3" xfId="3517" xr:uid="{BDE7FDF5-E24B-43AA-8B74-76576094E238}"/>
    <cellStyle name="Comma 15 2 3" xfId="2246" xr:uid="{80478EA6-D111-43AA-B569-0D88E1BD5EA2}"/>
    <cellStyle name="Comma 15 2 3 2" xfId="2525" xr:uid="{7CFEA432-28E1-487F-B3ED-AAFA5EF6604F}"/>
    <cellStyle name="Comma 15 2 3 2 2" xfId="2886" xr:uid="{EF9D216C-3E73-4230-A116-A55740776265}"/>
    <cellStyle name="Comma 15 2 3 2 2 2" xfId="3287" xr:uid="{647231C1-A430-4EEA-B1AA-A09BE47159D7}"/>
    <cellStyle name="Comma 15 2 3 2 2 2 2" xfId="4059" xr:uid="{DBD814A3-D82B-4343-8E86-826F78B58902}"/>
    <cellStyle name="Comma 15 2 3 2 2 3" xfId="3680" xr:uid="{B1659F3B-8C68-4A64-81A1-020694CA5B3B}"/>
    <cellStyle name="Comma 15 2 3 3" xfId="2761" xr:uid="{1E784730-4CAD-4784-A302-B13287DEF386}"/>
    <cellStyle name="Comma 15 2 3 3 2" xfId="3162" xr:uid="{4A778109-31E3-4E3B-B95D-68EC8618345F}"/>
    <cellStyle name="Comma 15 2 3 3 2 2" xfId="3934" xr:uid="{B8745434-C9E0-484D-B701-1E7CDFBA439F}"/>
    <cellStyle name="Comma 15 2 3 3 3" xfId="3555" xr:uid="{5002502F-26FA-45CE-AD65-663240FE9343}"/>
    <cellStyle name="Comma 15 2 4" xfId="2393" xr:uid="{426A7ED1-9171-48DB-8A62-82AF34F97CE2}"/>
    <cellStyle name="Comma 15 2 4 2" xfId="2826" xr:uid="{09C60283-ACDA-4B72-ACA3-7061EB951BE5}"/>
    <cellStyle name="Comma 15 2 4 2 2" xfId="3227" xr:uid="{C2CB3445-8FE1-4A03-ABC9-43B569143137}"/>
    <cellStyle name="Comma 15 2 4 2 2 2" xfId="3999" xr:uid="{8445329B-7D26-4153-84AD-BE85531445BE}"/>
    <cellStyle name="Comma 15 2 4 2 3" xfId="3620" xr:uid="{094FC070-14F2-4DA4-87E4-CFF73CC3F748}"/>
    <cellStyle name="Comma 15 2 5" xfId="2670" xr:uid="{2FFC8CA1-5BE3-4F76-BD9E-D71461539E4C}"/>
    <cellStyle name="Comma 15 2 5 2" xfId="3071" xr:uid="{0672B661-130C-4833-AC90-FD5EB6F217A3}"/>
    <cellStyle name="Comma 15 2 5 2 2" xfId="3843" xr:uid="{8F7F336C-CFF2-41BB-87D6-3A67A0D13A19}"/>
    <cellStyle name="Comma 15 2 5 3" xfId="3464" xr:uid="{6CC52488-5B8A-492D-943A-68876DB1E405}"/>
    <cellStyle name="Comma 15 3" xfId="2168" xr:uid="{B953F439-03B4-4284-8345-C3DC9DFC408E}"/>
    <cellStyle name="Comma 15 3 2" xfId="2308" xr:uid="{74071C7C-9A3B-4922-9A83-4C0A579FA303}"/>
    <cellStyle name="Comma 15 3 2 2" xfId="2587" xr:uid="{969FABC2-A761-4708-90AA-EAAFB9412712}"/>
    <cellStyle name="Comma 15 3 2 2 2" xfId="2912" xr:uid="{89152A33-86D6-40F7-8FA5-EB83BBC4738E}"/>
    <cellStyle name="Comma 15 3 2 2 2 2" xfId="3313" xr:uid="{81C5830C-CB1D-48AD-9BBA-E59A2950C0AE}"/>
    <cellStyle name="Comma 15 3 2 2 2 2 2" xfId="4085" xr:uid="{825F2485-8617-48DF-B3E5-B003947C1F35}"/>
    <cellStyle name="Comma 15 3 2 2 2 3" xfId="3706" xr:uid="{876F7ED4-3B41-4738-9FB1-7DA180DAD688}"/>
    <cellStyle name="Comma 15 3 2 3" xfId="2788" xr:uid="{EF828FFB-CF17-4A39-8D9F-713E8F6FEB50}"/>
    <cellStyle name="Comma 15 3 2 3 2" xfId="3189" xr:uid="{ABC5D7AF-6872-4297-B2A4-875F7CCEC154}"/>
    <cellStyle name="Comma 15 3 2 3 2 2" xfId="3961" xr:uid="{9C77D87A-1BE9-447D-8D46-5CF78EB691B8}"/>
    <cellStyle name="Comma 15 3 2 3 3" xfId="3582" xr:uid="{8ED01953-C259-457F-BB4E-509AC5FDB976}"/>
    <cellStyle name="Comma 15 3 3" xfId="2455" xr:uid="{5F13F0A0-7080-4786-AF42-C1081AB58F43}"/>
    <cellStyle name="Comma 15 3 3 2" xfId="2852" xr:uid="{FCDD236B-848D-4E2E-82B0-E666A0F4B417}"/>
    <cellStyle name="Comma 15 3 3 2 2" xfId="3253" xr:uid="{60B0BA69-501B-4B19-A32D-E32250DC14F8}"/>
    <cellStyle name="Comma 15 3 3 2 2 2" xfId="4025" xr:uid="{A2A7DB58-142B-4C4E-BF8F-E2040521A021}"/>
    <cellStyle name="Comma 15 3 3 2 3" xfId="3646" xr:uid="{13E4B797-CD00-449C-98C3-BADEE5D722DF}"/>
    <cellStyle name="Comma 15 3 4" xfId="2722" xr:uid="{D929918B-B738-433E-92E0-4C2B60757A02}"/>
    <cellStyle name="Comma 15 3 4 2" xfId="3123" xr:uid="{70FE41EF-572C-49D4-93B7-AFBFAD3A87C2}"/>
    <cellStyle name="Comma 15 3 4 2 2" xfId="3895" xr:uid="{F125ACD9-8158-4DE3-A35C-590ACB96332A}"/>
    <cellStyle name="Comma 15 3 4 3" xfId="3516" xr:uid="{8042EF24-5CF5-4E4A-8CBF-E69F4869D3AB}"/>
    <cellStyle name="Comma 15 4" xfId="2244" xr:uid="{34C5BBA2-5288-481C-A8AC-B81FF6D04A42}"/>
    <cellStyle name="Comma 15 4 2" xfId="2523" xr:uid="{3453C364-C25A-4DC9-B522-D61354B2872C}"/>
    <cellStyle name="Comma 15 4 2 2" xfId="2885" xr:uid="{B030BD64-C753-465D-A771-9733F3F61FEA}"/>
    <cellStyle name="Comma 15 4 2 2 2" xfId="3286" xr:uid="{B90A2D3E-5463-40EA-91D5-7B9A36CC3C8F}"/>
    <cellStyle name="Comma 15 4 2 2 2 2" xfId="4058" xr:uid="{50F265BE-734C-4ACE-A2B9-DF565593DF94}"/>
    <cellStyle name="Comma 15 4 2 2 3" xfId="3679" xr:uid="{B9954F67-B903-490B-AAB4-0999A2F30DFC}"/>
    <cellStyle name="Comma 15 4 3" xfId="2760" xr:uid="{39254A19-732B-4E9D-A6EA-032D642B9378}"/>
    <cellStyle name="Comma 15 4 3 2" xfId="3161" xr:uid="{E8B94732-ACF5-4B87-B05C-074C796303FD}"/>
    <cellStyle name="Comma 15 4 3 2 2" xfId="3933" xr:uid="{990CBCCA-29D0-4A48-B38B-454A9C3DAF66}"/>
    <cellStyle name="Comma 15 4 3 3" xfId="3554" xr:uid="{5808D676-0443-4CE2-835D-063C62E5DBB2}"/>
    <cellStyle name="Comma 15 5" xfId="2391" xr:uid="{210E69D3-DEC5-44CB-9E6B-3DA1D50F43E2}"/>
    <cellStyle name="Comma 15 5 2" xfId="2825" xr:uid="{570E1EA5-211A-42CE-893B-B3C3D96EE042}"/>
    <cellStyle name="Comma 15 5 2 2" xfId="3226" xr:uid="{4DF51333-D0EB-4E33-A4EB-EEA4FF85BDF3}"/>
    <cellStyle name="Comma 15 5 2 2 2" xfId="3998" xr:uid="{F64D8DE1-7D4D-4C71-8BAD-8264E9081BB8}"/>
    <cellStyle name="Comma 15 5 2 3" xfId="3619" xr:uid="{008010F4-2029-4B7E-991A-AFF93AB4B11F}"/>
    <cellStyle name="Comma 15 6" xfId="2669" xr:uid="{2232C1F2-9700-4FBB-A2ED-7395F35C070B}"/>
    <cellStyle name="Comma 15 6 2" xfId="3070" xr:uid="{375621A4-0D84-4CAB-AB53-DF2D6374F70D}"/>
    <cellStyle name="Comma 15 6 2 2" xfId="3842" xr:uid="{F529673D-4D0B-448B-908D-DEA8DD066D94}"/>
    <cellStyle name="Comma 15 6 3" xfId="3463" xr:uid="{556BBB82-39D8-4B06-ADE7-4402736B63B1}"/>
    <cellStyle name="Comma 15 7" xfId="2061" xr:uid="{B0D1299E-71B7-4AFF-8473-A0D9D5BBEAF2}"/>
    <cellStyle name="Comma 16" xfId="1448" xr:uid="{4CE50A01-C1FA-4B9C-91EA-F38E97D4C94A}"/>
    <cellStyle name="Comma 16 2" xfId="2177" xr:uid="{A16FB957-8FE3-4F3E-8E6B-2429F491879A}"/>
    <cellStyle name="Comma 16 2 2" xfId="2317" xr:uid="{563A09DF-1491-4539-A508-B06A27DEB149}"/>
    <cellStyle name="Comma 16 2 2 2" xfId="2596" xr:uid="{B7AA4046-4A5F-45E2-856E-2BB60872E60F}"/>
    <cellStyle name="Comma 16 2 2 2 2" xfId="2917" xr:uid="{AF77F2DF-7A9F-4537-ACA6-AF02C66EC34A}"/>
    <cellStyle name="Comma 16 2 2 2 2 2" xfId="3318" xr:uid="{8A9C7ADC-C78A-4DB9-A796-1199E4379DDF}"/>
    <cellStyle name="Comma 16 2 2 2 2 2 2" xfId="4090" xr:uid="{ED63318F-BBB7-459B-9C87-E88A884FD2D1}"/>
    <cellStyle name="Comma 16 2 2 2 2 3" xfId="3711" xr:uid="{8E5D1184-E403-491D-9D06-BE3A1445B253}"/>
    <cellStyle name="Comma 16 2 2 3" xfId="2793" xr:uid="{F438CF06-9B8A-46EE-A6D2-57ED59C47247}"/>
    <cellStyle name="Comma 16 2 2 3 2" xfId="3194" xr:uid="{6C168FF8-A0A7-457A-BBCA-09BDFDEB3F32}"/>
    <cellStyle name="Comma 16 2 2 3 2 2" xfId="3966" xr:uid="{E659B84F-57DD-4BE5-A2A4-2DE77D659529}"/>
    <cellStyle name="Comma 16 2 2 3 3" xfId="3587" xr:uid="{98FF4AED-4A9E-4F8C-9392-51EA23E6E39B}"/>
    <cellStyle name="Comma 16 2 3" xfId="2464" xr:uid="{C79CBD11-7447-47BF-8DBE-A6B543F16F58}"/>
    <cellStyle name="Comma 16 2 3 2" xfId="2857" xr:uid="{28198B37-2FE7-45B8-B2F5-3507BF208F2B}"/>
    <cellStyle name="Comma 16 2 3 2 2" xfId="3258" xr:uid="{68EB746C-3771-4E92-8F0C-DC98B3BCA212}"/>
    <cellStyle name="Comma 16 2 3 2 2 2" xfId="4030" xr:uid="{4C3DC8D1-0435-4639-99BF-26DD018B9C3F}"/>
    <cellStyle name="Comma 16 2 3 2 3" xfId="3651" xr:uid="{625E53AF-DAB3-4429-98C6-AA0F82CB8153}"/>
    <cellStyle name="Comma 16 2 4" xfId="2727" xr:uid="{55D76A1F-069D-42BA-949D-97EC91AECF04}"/>
    <cellStyle name="Comma 16 2 4 2" xfId="3128" xr:uid="{91AEF6D1-2535-407E-AFCA-B880FD9660C0}"/>
    <cellStyle name="Comma 16 2 4 2 2" xfId="3900" xr:uid="{E816A808-E5F2-4BDC-A487-0F8653267BC9}"/>
    <cellStyle name="Comma 16 2 4 3" xfId="3521" xr:uid="{26F3DFEC-989F-4028-84D7-8791073B034E}"/>
    <cellStyle name="Comma 16 3" xfId="2253" xr:uid="{EFF97ADB-CF45-4D0A-A63F-70FE5067E556}"/>
    <cellStyle name="Comma 16 3 2" xfId="2532" xr:uid="{CACAC703-B217-43B5-81F4-A4E5D83C342A}"/>
    <cellStyle name="Comma 16 3 2 2" xfId="2890" xr:uid="{63588F3C-7087-49CD-B05A-21DD18DC9F1D}"/>
    <cellStyle name="Comma 16 3 2 2 2" xfId="3291" xr:uid="{A1B369FE-D01D-43F6-9123-BDFEEE7682E4}"/>
    <cellStyle name="Comma 16 3 2 2 2 2" xfId="4063" xr:uid="{787282D9-E12F-4687-91AB-4352EC487C39}"/>
    <cellStyle name="Comma 16 3 2 2 3" xfId="3684" xr:uid="{10BBE03A-59D7-4299-A3B0-6474550B188C}"/>
    <cellStyle name="Comma 16 3 3" xfId="2765" xr:uid="{01A7301F-90EA-4EDA-AB8D-8B1878537F9C}"/>
    <cellStyle name="Comma 16 3 3 2" xfId="3166" xr:uid="{A67167C6-CA8F-424B-B8DE-4E59BE3F49D5}"/>
    <cellStyle name="Comma 16 3 3 2 2" xfId="3938" xr:uid="{6FE9A5ED-C4E8-49B1-A7FE-782156DC58D1}"/>
    <cellStyle name="Comma 16 3 3 3" xfId="3559" xr:uid="{97E4A025-26FE-44F0-9FC4-155C70A9E993}"/>
    <cellStyle name="Comma 16 4" xfId="2400" xr:uid="{60F25EDB-6383-4008-9508-508465B28145}"/>
    <cellStyle name="Comma 16 4 2" xfId="2830" xr:uid="{5D996162-A76D-42B9-B962-8C58A52B0928}"/>
    <cellStyle name="Comma 16 4 2 2" xfId="3231" xr:uid="{F91CF83E-9706-46CD-BAFE-46895640EECE}"/>
    <cellStyle name="Comma 16 4 2 2 2" xfId="4003" xr:uid="{18BB7C84-5D6C-42AD-A9FB-1CA224D2FFBC}"/>
    <cellStyle name="Comma 16 4 2 3" xfId="3624" xr:uid="{F79AB1F2-597A-486B-A063-2CEDE0E12415}"/>
    <cellStyle name="Comma 16 5" xfId="2674" xr:uid="{4BFAF831-5575-4711-8D77-32CFEA9A9E70}"/>
    <cellStyle name="Comma 16 5 2" xfId="3075" xr:uid="{3D284132-0514-4587-8A8F-F6772EC33092}"/>
    <cellStyle name="Comma 16 5 2 2" xfId="3847" xr:uid="{D70A9252-742D-4DC6-B518-CAC56E8287D7}"/>
    <cellStyle name="Comma 16 5 3" xfId="3468" xr:uid="{059DE2B1-C707-4A76-A02A-C6CA669A1AA1}"/>
    <cellStyle name="Comma 16 6" xfId="2070" xr:uid="{31F241AF-EAA1-4F96-A007-BAE7BA1B4712}"/>
    <cellStyle name="Comma 17" xfId="1449" xr:uid="{255AF321-9CDE-4EB4-956F-290FDE3BE4D1}"/>
    <cellStyle name="Comma 17 2" xfId="2255" xr:uid="{DDACB683-9168-4BE5-8B32-D58E7447FF46}"/>
    <cellStyle name="Comma 17 2 2" xfId="2534" xr:uid="{55268556-BA8D-4E52-BCDB-1433F4D812DC}"/>
    <cellStyle name="Comma 17 2 2 2" xfId="2891" xr:uid="{52504939-8E84-4DBE-90EB-2483D016F20F}"/>
    <cellStyle name="Comma 17 2 2 2 2" xfId="3292" xr:uid="{EC505D4F-82AD-48F1-9FA9-C4484C465C4D}"/>
    <cellStyle name="Comma 17 2 2 2 2 2" xfId="4064" xr:uid="{EDC061A4-6395-4303-8CFC-40898882FA07}"/>
    <cellStyle name="Comma 17 2 2 2 3" xfId="3685" xr:uid="{C6AE0BF8-D0DA-401C-B84F-801AE15261A5}"/>
    <cellStyle name="Comma 17 2 3" xfId="2766" xr:uid="{B5D97D69-5708-4A62-9EA3-66165D68FC52}"/>
    <cellStyle name="Comma 17 2 3 2" xfId="3167" xr:uid="{94FE136D-4A1D-4242-9987-944568E40338}"/>
    <cellStyle name="Comma 17 2 3 2 2" xfId="3939" xr:uid="{D03D6E6B-4029-4B4C-9EFA-55D1706BFA1A}"/>
    <cellStyle name="Comma 17 2 3 3" xfId="3560" xr:uid="{8830C7AE-23BA-4212-99D8-9055F8263E8C}"/>
    <cellStyle name="Comma 17 3" xfId="2402" xr:uid="{1C1EBC0C-BBAB-4B49-BD57-995B2F945DA4}"/>
    <cellStyle name="Comma 17 3 2" xfId="2831" xr:uid="{022B4559-D7EF-4096-8214-EE9875DD9AA7}"/>
    <cellStyle name="Comma 17 3 2 2" xfId="3232" xr:uid="{FC38EADB-633D-4A15-8CDE-019E35B12B87}"/>
    <cellStyle name="Comma 17 3 2 2 2" xfId="4004" xr:uid="{E48ED490-485A-4079-B629-7725C44E02DE}"/>
    <cellStyle name="Comma 17 3 2 3" xfId="3625" xr:uid="{45131F04-59BB-4117-A0F8-E0E378E40A16}"/>
    <cellStyle name="Comma 17 4" xfId="2675" xr:uid="{FCDC0FDA-D9F4-42C9-AAC6-9282178EA810}"/>
    <cellStyle name="Comma 17 4 2" xfId="3076" xr:uid="{81C3F18D-3421-486A-8478-B3DA6F544CB8}"/>
    <cellStyle name="Comma 17 4 2 2" xfId="3848" xr:uid="{53F4798E-53BD-4C06-8AAA-33E839377C06}"/>
    <cellStyle name="Comma 17 4 3" xfId="3469" xr:uid="{0A8FDE36-AD37-4A04-BFFB-91237D422E33}"/>
    <cellStyle name="Comma 17 5" xfId="2072" xr:uid="{D18499DA-836A-43D7-81D2-4994E5CB1AB6}"/>
    <cellStyle name="Comma 18" xfId="1450" xr:uid="{8C2CF9D7-5D26-443F-B386-A8B7AAB6AA07}"/>
    <cellStyle name="Comma 18 2" xfId="2701" xr:uid="{15E3ADC8-C854-406D-B2E1-D7D989B97CD5}"/>
    <cellStyle name="Comma 18 2 2" xfId="3102" xr:uid="{C8FD1F04-7490-4268-B7DD-D25437779CC8}"/>
    <cellStyle name="Comma 18 2 2 2" xfId="3874" xr:uid="{F6C4A1F0-DB98-4727-90F4-895F2FD63EFD}"/>
    <cellStyle name="Comma 18 2 3" xfId="3495" xr:uid="{AD6FF530-D111-4E81-AE08-779AD537CFE9}"/>
    <cellStyle name="Comma 18 3" xfId="2117" xr:uid="{24616FDC-C407-4292-AD53-5CA4BCF6EF10}"/>
    <cellStyle name="Comma 19" xfId="1451" xr:uid="{3A8F1E6D-1322-49DC-9979-417FADF2BF14}"/>
    <cellStyle name="Comma 19 2" xfId="2304" xr:uid="{69F19F04-BAB3-43A3-A978-8D8C8B08B9DD}"/>
    <cellStyle name="Comma 19 2 2" xfId="2583" xr:uid="{636902E8-0066-4E3C-8378-7A44F9D7EF17}"/>
    <cellStyle name="Comma 19 2 2 2" xfId="2911" xr:uid="{7A1EEE1B-6EAE-486B-B671-5282B0477010}"/>
    <cellStyle name="Comma 19 2 2 2 2" xfId="3312" xr:uid="{72A9D301-57A6-45C2-8320-EDE1D54F2EEF}"/>
    <cellStyle name="Comma 19 2 2 2 2 2" xfId="4084" xr:uid="{23BB867F-091F-422A-81CB-CB2FF9B50965}"/>
    <cellStyle name="Comma 19 2 2 2 3" xfId="3705" xr:uid="{AF33653C-2DFF-4667-BE13-C7808E33C99B}"/>
    <cellStyle name="Comma 19 2 3" xfId="2787" xr:uid="{84AFD9B9-3A40-41D0-BD9A-71BCDD905E46}"/>
    <cellStyle name="Comma 19 2 3 2" xfId="3188" xr:uid="{E741466D-AE45-4BF6-B529-1961EFA38D81}"/>
    <cellStyle name="Comma 19 2 3 2 2" xfId="3960" xr:uid="{8A6976B7-4AB0-4446-9459-2828176CC5FC}"/>
    <cellStyle name="Comma 19 2 3 3" xfId="3581" xr:uid="{A408763D-0A38-49E2-A253-162A3ADB9FC1}"/>
    <cellStyle name="Comma 19 3" xfId="2451" xr:uid="{3D365721-8F24-4CAD-A7F7-222D84D69615}"/>
    <cellStyle name="Comma 19 3 2" xfId="2851" xr:uid="{9F348D21-40EB-4261-A1E8-E7EC17136EC9}"/>
    <cellStyle name="Comma 19 3 2 2" xfId="3252" xr:uid="{EAFFC2B7-4EC0-41BB-859B-41B154C96A3A}"/>
    <cellStyle name="Comma 19 3 2 2 2" xfId="4024" xr:uid="{D48ED089-7EDA-45FF-92F5-7FEF06C23685}"/>
    <cellStyle name="Comma 19 3 2 3" xfId="3645" xr:uid="{2776B0A6-6D5E-4D1A-9716-6E04C96C2DF9}"/>
    <cellStyle name="Comma 19 4" xfId="2721" xr:uid="{B9EC6D94-3E05-4024-B4F6-71AF5434E376}"/>
    <cellStyle name="Comma 19 4 2" xfId="3122" xr:uid="{F4BC8F4A-AC70-4CBB-AC0C-CE7EAFBF5599}"/>
    <cellStyle name="Comma 19 4 2 2" xfId="3894" xr:uid="{D8364912-09BF-4A26-9241-E860D577609A}"/>
    <cellStyle name="Comma 19 4 3" xfId="3515" xr:uid="{8FA5BA57-7975-4BF3-82D4-615EF6BD51F2}"/>
    <cellStyle name="Comma 19 5" xfId="2164" xr:uid="{BDAFF15A-E0CA-4A05-8359-A3E4EF24FB5D}"/>
    <cellStyle name="Comma 2" xfId="28" xr:uid="{F22949C8-80F2-4CAA-9254-AB3CC75C9AB5}"/>
    <cellStyle name="Comma 2 10" xfId="2101" xr:uid="{C11A786F-49F0-4873-9EED-CB4C9CFFB40E}"/>
    <cellStyle name="Comma 2 10 2" xfId="2691" xr:uid="{924FE1FE-48F8-48D6-A321-2DD9A9D92552}"/>
    <cellStyle name="Comma 2 10 2 2" xfId="3092" xr:uid="{FDFD77BA-B4BE-476D-AF07-0D2E1F3134F2}"/>
    <cellStyle name="Comma 2 10 2 2 2" xfId="3864" xr:uid="{D09CB254-1C07-4A63-9425-5E1694B017D1}"/>
    <cellStyle name="Comma 2 10 2 3" xfId="3485" xr:uid="{F07D3403-5423-4756-AA58-0C03A0F66EDD}"/>
    <cellStyle name="Comma 2 10 3" xfId="3011" xr:uid="{551E1BE6-AE66-4E69-A1C4-4467EDE12375}"/>
    <cellStyle name="Comma 2 10 3 2" xfId="3783" xr:uid="{262828A8-5453-417A-A21C-BBE1EDC53D00}"/>
    <cellStyle name="Comma 2 10 4" xfId="3402" xr:uid="{E3A1528B-612F-4D8D-B5A7-636A00C2C66D}"/>
    <cellStyle name="Comma 2 11" xfId="2350" xr:uid="{9AB08DA9-6A37-4D6C-AEF4-703DFE021129}"/>
    <cellStyle name="Comma 2 11 2" xfId="2624" xr:uid="{E9746BF1-E506-4D8F-925D-DD26612104A5}"/>
    <cellStyle name="Comma 2 11 2 2" xfId="2929" xr:uid="{C276EFCD-E5AE-4A5D-A21E-FC523D8E11F3}"/>
    <cellStyle name="Comma 2 11 2 2 2" xfId="3330" xr:uid="{0E654FE7-98E5-48F1-9A3F-C51F74344F9E}"/>
    <cellStyle name="Comma 2 11 2 2 2 2" xfId="4102" xr:uid="{EB7AAA4F-A358-41EF-8C97-5192476A9237}"/>
    <cellStyle name="Comma 2 11 2 2 3" xfId="3723" xr:uid="{3BBD221C-D969-462D-8B2F-2B3AA5A28BDA}"/>
    <cellStyle name="Comma 2 11 3" xfId="2807" xr:uid="{8B44CE0E-4F17-402D-B8F7-D1E005E2B7B4}"/>
    <cellStyle name="Comma 2 11 3 2" xfId="3208" xr:uid="{8EDE99A1-553F-4DB9-856F-84E0848F29BD}"/>
    <cellStyle name="Comma 2 11 3 2 2" xfId="3980" xr:uid="{70D0AEDD-9E6D-470D-AEDD-87A0DFA0139B}"/>
    <cellStyle name="Comma 2 11 3 3" xfId="3601" xr:uid="{B8F2B3ED-4CD5-4090-8996-264835B42A77}"/>
    <cellStyle name="Comma 2 12" xfId="2108" xr:uid="{0856682D-A05E-4D31-960D-5F455D9EF804}"/>
    <cellStyle name="Comma 2 12 2" xfId="2695" xr:uid="{78784AD3-E619-4586-9490-9E468D710A92}"/>
    <cellStyle name="Comma 2 12 2 2" xfId="3096" xr:uid="{204999FE-8CCB-4879-BADB-74BFD4925741}"/>
    <cellStyle name="Comma 2 12 2 2 2" xfId="3868" xr:uid="{67579A91-19B8-4D73-AD65-36607E33CB7E}"/>
    <cellStyle name="Comma 2 12 2 3" xfId="3489" xr:uid="{DFEF6B6F-06BC-4349-8AD4-2A226EAC8B9F}"/>
    <cellStyle name="Comma 2 12 3" xfId="3014" xr:uid="{46D0851B-2A1A-4662-96F7-0CA19ABE22AF}"/>
    <cellStyle name="Comma 2 12 3 2" xfId="3786" xr:uid="{561B4BA3-A426-44A7-BE61-9242D6936712}"/>
    <cellStyle name="Comma 2 12 4" xfId="3406" xr:uid="{964B9A07-DD2B-4A22-B04C-53C204CB03D3}"/>
    <cellStyle name="Comma 2 13" xfId="2352" xr:uid="{2F214D02-0F0A-48EE-AF28-C354EEAFBD2E}"/>
    <cellStyle name="Comma 2 13 2" xfId="2808" xr:uid="{05B365E8-F50F-432E-8399-E9E4B7B44633}"/>
    <cellStyle name="Comma 2 13 2 2" xfId="3209" xr:uid="{161281FE-DA3C-490C-90D6-07FA7BB00E25}"/>
    <cellStyle name="Comma 2 13 2 2 2" xfId="3981" xr:uid="{0EE1BE66-6E45-4736-85EE-36B3547E99DB}"/>
    <cellStyle name="Comma 2 13 2 3" xfId="3602" xr:uid="{876679F6-2855-46C4-A2C8-58EBF88BE006}"/>
    <cellStyle name="Comma 2 14" xfId="3373" xr:uid="{CC1001B2-3AE7-4FD4-B027-B18236BA0DA7}"/>
    <cellStyle name="Comma 2 15" xfId="4159" xr:uid="{2768097C-0491-47F2-BE76-DF3036A573B9}"/>
    <cellStyle name="Comma 2 16" xfId="2180" xr:uid="{02864247-8396-4CB2-A3CE-DC9E170B4BCD}"/>
    <cellStyle name="Comma 2 16 2" xfId="2729" xr:uid="{EA808BDF-043F-4BA1-A2F7-BF46F46722ED}"/>
    <cellStyle name="Comma 2 16 2 2" xfId="3130" xr:uid="{6614A0B9-6228-419A-96D7-587243713545}"/>
    <cellStyle name="Comma 2 16 2 2 2" xfId="3902" xr:uid="{5F64B648-BF3F-4480-9DFC-69492D8F6302}"/>
    <cellStyle name="Comma 2 16 2 3" xfId="3523" xr:uid="{93628A1E-9530-4142-8D81-0CECA13A7999}"/>
    <cellStyle name="Comma 2 16 3" xfId="3019" xr:uid="{8767D9D3-D0B5-4A3A-A49D-E082E1E86A95}"/>
    <cellStyle name="Comma 2 16 3 2" xfId="3791" xr:uid="{868B8EAA-2A0F-4433-AAC5-FA75A510413E}"/>
    <cellStyle name="Comma 2 16 4" xfId="3411" xr:uid="{41BE3902-57C3-440A-8D89-74CBC9EFA7B2}"/>
    <cellStyle name="Comma 2 17" xfId="4199" xr:uid="{8B5CF5A8-C290-4719-971C-6B3276F5D44A}"/>
    <cellStyle name="Comma 2 18" xfId="4289" xr:uid="{203C0C46-A670-48C6-9B2B-B95C314CB7AC}"/>
    <cellStyle name="Comma 2 19" xfId="1992" xr:uid="{4F9248C1-6FD8-4716-80F6-9B6F324CD737}"/>
    <cellStyle name="Comma 2 2" xfId="1452" xr:uid="{90B1598E-8937-4F0A-B366-A02F715130DC}"/>
    <cellStyle name="Comma 2 2 2" xfId="2049" xr:uid="{13567319-B6DB-456D-BF5B-65C97DFCE0E9}"/>
    <cellStyle name="Comma 2 2 2 2" xfId="2048" xr:uid="{FE72079A-9058-43FD-B395-9047D769CFD8}"/>
    <cellStyle name="Comma 2 2 2 2 2" xfId="2110" xr:uid="{38BEFB03-7821-40BE-BA5E-C11713FC3714}"/>
    <cellStyle name="Comma 2 2 2 2 2 2" xfId="2265" xr:uid="{ACB5187A-3462-469E-9CC7-DB0898008581}"/>
    <cellStyle name="Comma 2 2 2 2 2 2 2" xfId="2544" xr:uid="{C54B9A7E-5802-44F6-8F41-B1EB8D6D6CFB}"/>
    <cellStyle name="Comma 2 2 2 2 2 2 2 2" xfId="2894" xr:uid="{7AAD0001-E7A1-4BCE-892B-228C5298E943}"/>
    <cellStyle name="Comma 2 2 2 2 2 2 2 2 2" xfId="3295" xr:uid="{F0782E91-BCCA-4D6F-9829-1AF50E750FCF}"/>
    <cellStyle name="Comma 2 2 2 2 2 2 2 2 2 2" xfId="4067" xr:uid="{0118D775-B224-4454-A7ED-5A3D605D2E69}"/>
    <cellStyle name="Comma 2 2 2 2 2 2 2 2 3" xfId="3688" xr:uid="{D28683D1-4B39-4BB3-804A-38B6DBD7720D}"/>
    <cellStyle name="Comma 2 2 2 2 2 2 2 3" xfId="3031" xr:uid="{EE4847D4-6E27-4A92-896C-CE230D6B2785}"/>
    <cellStyle name="Comma 2 2 2 2 2 2 2 3 2" xfId="3803" xr:uid="{9A02F66A-C89B-41C3-9592-710003AAE10E}"/>
    <cellStyle name="Comma 2 2 2 2 2 2 2 4" xfId="3424" xr:uid="{40B2899F-4BA0-4D25-A22B-82DD3C07ABFF}"/>
    <cellStyle name="Comma 2 2 2 2 2 2 3" xfId="2769" xr:uid="{4C5FFB13-2EDA-4939-AB16-C30CFDB7FA95}"/>
    <cellStyle name="Comma 2 2 2 2 2 2 3 2" xfId="3170" xr:uid="{87C5EA5A-FC31-4151-934D-E395BC4D9CB4}"/>
    <cellStyle name="Comma 2 2 2 2 2 2 3 2 2" xfId="3942" xr:uid="{516491A9-AF41-4EAD-BFF9-41F25AD30A2A}"/>
    <cellStyle name="Comma 2 2 2 2 2 2 3 3" xfId="3563" xr:uid="{AB04CE6A-D14A-4155-814B-1B34A68AEE3F}"/>
    <cellStyle name="Comma 2 2 2 2 2 2 4" xfId="3024" xr:uid="{474CADBD-3ECF-4E05-B9BF-CE07F4361C77}"/>
    <cellStyle name="Comma 2 2 2 2 2 2 4 2" xfId="3796" xr:uid="{3559FBE0-D355-401D-B3F2-C392201092EA}"/>
    <cellStyle name="Comma 2 2 2 2 2 2 5" xfId="3416" xr:uid="{E70D3E46-B666-4DC5-AFDC-E298E0F8AE1D}"/>
    <cellStyle name="Comma 2 2 2 2 2 3" xfId="2412" xr:uid="{3544D0DD-2AE5-48CC-8BFC-1B519E476C1B}"/>
    <cellStyle name="Comma 2 2 2 2 2 3 2" xfId="2834" xr:uid="{10ADA173-4135-4387-B8F6-301AC82A607D}"/>
    <cellStyle name="Comma 2 2 2 2 2 3 2 2" xfId="3235" xr:uid="{0CFD0CE0-F684-45AF-B344-297588F6BC32}"/>
    <cellStyle name="Comma 2 2 2 2 2 3 2 2 2" xfId="4007" xr:uid="{1B631CC9-8749-49EB-AEDA-17BB8C77B446}"/>
    <cellStyle name="Comma 2 2 2 2 2 3 2 3" xfId="3628" xr:uid="{96D3FE9C-FFB9-4E8A-A599-63DE0B2209D3}"/>
    <cellStyle name="Comma 2 2 2 2 2 3 3" xfId="3028" xr:uid="{736B6DBE-89BA-4D5E-8DCC-D11FD0421AAC}"/>
    <cellStyle name="Comma 2 2 2 2 2 3 3 2" xfId="3800" xr:uid="{A01A9996-25B1-4C42-AF86-4F06905451F5}"/>
    <cellStyle name="Comma 2 2 2 2 2 3 4" xfId="3420" xr:uid="{5C0D0B56-BAC8-4AB0-9820-D038A4D70D17}"/>
    <cellStyle name="Comma 2 2 2 2 2 4" xfId="2697" xr:uid="{DE2A91C3-F1A1-4EBC-8496-99F5CCCAB119}"/>
    <cellStyle name="Comma 2 2 2 2 2 4 2" xfId="3098" xr:uid="{4A42139C-226E-4052-93A7-F8E33B7CCB45}"/>
    <cellStyle name="Comma 2 2 2 2 2 4 2 2" xfId="3870" xr:uid="{C439DCD3-3EDD-41A4-A71B-033264802F67}"/>
    <cellStyle name="Comma 2 2 2 2 2 4 3" xfId="3491" xr:uid="{15510E38-AEE0-40A0-9324-6FDB9252B7AA}"/>
    <cellStyle name="Comma 2 2 2 2 2 5" xfId="3015" xr:uid="{DDE8809E-8236-403E-AE8B-876BFC9CE0E6}"/>
    <cellStyle name="Comma 2 2 2 2 2 5 2" xfId="3787" xr:uid="{E49FF9A8-4EE9-4EFB-AD5B-5DB71B499430}"/>
    <cellStyle name="Comma 2 2 2 2 2 6" xfId="3407" xr:uid="{1E5FD98B-65A7-4C2E-BE3E-84423588768E}"/>
    <cellStyle name="Comma 2 2 2 2 3" xfId="2238" xr:uid="{3445D3AE-6928-4741-A5D3-38ADC5BC5EE7}"/>
    <cellStyle name="Comma 2 2 2 2 3 2" xfId="2517" xr:uid="{29549609-ADF6-49DA-AEBE-61B22AC2AD59}"/>
    <cellStyle name="Comma 2 2 2 2 3 2 2" xfId="2882" xr:uid="{5C23A6A2-7C67-4E4F-8077-4012B8E311B0}"/>
    <cellStyle name="Comma 2 2 2 2 3 2 2 2" xfId="3283" xr:uid="{45557B3C-1B36-45F4-AC16-D8F34846BB6F}"/>
    <cellStyle name="Comma 2 2 2 2 3 2 2 2 2" xfId="4055" xr:uid="{F65E7E81-9003-4550-8AAF-FA1F154A85D6}"/>
    <cellStyle name="Comma 2 2 2 2 3 2 2 3" xfId="3676" xr:uid="{034D5308-9298-42F6-879E-5E88AF365CC6}"/>
    <cellStyle name="Comma 2 2 2 2 3 2 3" xfId="3029" xr:uid="{F39E2EC8-63A9-4A48-94AF-11A643E437A2}"/>
    <cellStyle name="Comma 2 2 2 2 3 2 3 2" xfId="3801" xr:uid="{EF180635-2F1C-4515-A461-C2A10BEEA795}"/>
    <cellStyle name="Comma 2 2 2 2 3 2 4" xfId="3421" xr:uid="{B93288A6-0471-4922-88D2-8036C746FF9D}"/>
    <cellStyle name="Comma 2 2 2 2 3 3" xfId="2757" xr:uid="{D547131A-110F-4C2B-B992-BCF8C3683BAF}"/>
    <cellStyle name="Comma 2 2 2 2 3 3 2" xfId="3158" xr:uid="{00702174-FC1F-4AE8-B778-B8D666082B9A}"/>
    <cellStyle name="Comma 2 2 2 2 3 3 2 2" xfId="3930" xr:uid="{E31E1B4F-D475-4CCF-BAED-03ED0759C807}"/>
    <cellStyle name="Comma 2 2 2 2 3 3 3" xfId="3551" xr:uid="{AA4C4E75-C717-4A09-B3C9-3EE4221EFC0D}"/>
    <cellStyle name="Comma 2 2 2 2 3 4" xfId="3022" xr:uid="{5A0891FD-FC95-4CEE-BDA4-5F74FB9D129A}"/>
    <cellStyle name="Comma 2 2 2 2 3 4 2" xfId="3794" xr:uid="{F8DB3CB5-AC32-4205-B8D7-D96BFB79B173}"/>
    <cellStyle name="Comma 2 2 2 2 3 5" xfId="3414" xr:uid="{3E7CFA6F-8BE1-48D0-8EC0-E21531DE2513}"/>
    <cellStyle name="Comma 2 2 2 2 4" xfId="2386" xr:uid="{151B6E0D-FE52-424B-B6BD-D7AC6E47F0DD}"/>
    <cellStyle name="Comma 2 2 2 2 4 2" xfId="2823" xr:uid="{789E4199-2200-485E-AE6F-F1E94A0B551C}"/>
    <cellStyle name="Comma 2 2 2 2 4 2 2" xfId="3224" xr:uid="{9EEC3A54-7F30-4F41-8AFC-1254E3DB3062}"/>
    <cellStyle name="Comma 2 2 2 2 4 2 2 2" xfId="3996" xr:uid="{AB057786-672C-40B5-877F-00C6D800445A}"/>
    <cellStyle name="Comma 2 2 2 2 4 2 3" xfId="3617" xr:uid="{1BA00DD0-C31D-4D53-9597-17C31DC5FC74}"/>
    <cellStyle name="Comma 2 2 2 2 4 3" xfId="3026" xr:uid="{598B72D8-C5A0-4BD0-89E5-0BC77F8B4F59}"/>
    <cellStyle name="Comma 2 2 2 2 4 3 2" xfId="3798" xr:uid="{DA69D0A0-E036-474F-B355-E3AE8C846DB6}"/>
    <cellStyle name="Comma 2 2 2 2 4 4" xfId="3418" xr:uid="{24AF1431-67B5-452A-9B5A-7836231DAF9A}"/>
    <cellStyle name="Comma 2 2 2 2 5" xfId="2665" xr:uid="{DC041157-E9EA-4AC9-B953-D46101EB6FAE}"/>
    <cellStyle name="Comma 2 2 2 2 5 2" xfId="3066" xr:uid="{20C0C1C8-EF77-458C-A86D-5A2976462931}"/>
    <cellStyle name="Comma 2 2 2 2 5 2 2" xfId="3838" xr:uid="{AAEA4AF7-3674-4FF4-9425-9A4D8EB9DCCC}"/>
    <cellStyle name="Comma 2 2 2 2 5 3" xfId="3459" xr:uid="{172DCE84-2A7C-4DEA-80FA-6A80C52109EC}"/>
    <cellStyle name="Comma 2 2 2 2 6" xfId="2997" xr:uid="{2EFE7674-B380-40FA-8F0A-A816541203F3}"/>
    <cellStyle name="Comma 2 2 2 2 6 2" xfId="3769" xr:uid="{FB4B15CD-2810-410A-89C1-A025F43701C4}"/>
    <cellStyle name="Comma 2 2 2 2 7" xfId="3388" xr:uid="{CB1E2C25-EC00-4819-84D8-79ED5FE28974}"/>
    <cellStyle name="Comma 2 2 2 3" xfId="2087" xr:uid="{2E92CEB4-6753-4F30-A087-DC18B300FC68}"/>
    <cellStyle name="Comma 2 2 2 3 2" xfId="2260" xr:uid="{8F981535-7C66-4BF9-B6FE-F553974E8F93}"/>
    <cellStyle name="Comma 2 2 2 3 2 2" xfId="2539" xr:uid="{C9FB6798-EFA2-4B94-8316-D07D586AB9A1}"/>
    <cellStyle name="Comma 2 2 2 3 2 2 2" xfId="2892" xr:uid="{D808D16C-BB30-40F2-AEEE-826B844F1B06}"/>
    <cellStyle name="Comma 2 2 2 3 2 2 2 2" xfId="3293" xr:uid="{8377EC9A-D3F4-4E1D-BB37-D12409CEC9A7}"/>
    <cellStyle name="Comma 2 2 2 3 2 2 2 2 2" xfId="4065" xr:uid="{64D9C5E3-DEEA-4100-9E99-4DC2B3CDF78B}"/>
    <cellStyle name="Comma 2 2 2 3 2 2 2 3" xfId="3686" xr:uid="{617DB472-0C80-435B-8574-7C7638278431}"/>
    <cellStyle name="Comma 2 2 2 3 2 2 3" xfId="3030" xr:uid="{DB880AD1-4B4F-4DCA-84E0-DB4CC50BD273}"/>
    <cellStyle name="Comma 2 2 2 3 2 2 3 2" xfId="3802" xr:uid="{209A8690-FC11-44BE-A648-BC91B3378129}"/>
    <cellStyle name="Comma 2 2 2 3 2 2 4" xfId="3423" xr:uid="{1047998D-1AE0-45D2-9DBC-B02A41E5CF49}"/>
    <cellStyle name="Comma 2 2 2 3 2 3" xfId="2767" xr:uid="{721975B7-E73A-4323-9E28-3C155389FAE1}"/>
    <cellStyle name="Comma 2 2 2 3 2 3 2" xfId="3168" xr:uid="{079A5ECA-A693-4A1A-917B-6D7F2EB8AC4E}"/>
    <cellStyle name="Comma 2 2 2 3 2 3 2 2" xfId="3940" xr:uid="{FDFB4DF2-A209-4615-A594-D387DA597A0E}"/>
    <cellStyle name="Comma 2 2 2 3 2 3 3" xfId="3561" xr:uid="{1D00E45B-F4FD-47FF-963C-0F3E01359725}"/>
    <cellStyle name="Comma 2 2 2 3 2 4" xfId="3023" xr:uid="{63D25369-9249-4F05-9F71-7F7D34CA2A91}"/>
    <cellStyle name="Comma 2 2 2 3 2 4 2" xfId="3795" xr:uid="{9C923BEB-9BB5-49AD-82B8-F44B95B85E16}"/>
    <cellStyle name="Comma 2 2 2 3 2 5" xfId="3415" xr:uid="{EEDC1235-D53D-4946-9A80-489D6FBA8073}"/>
    <cellStyle name="Comma 2 2 2 3 3" xfId="2407" xr:uid="{BDA72693-CE29-4F13-B3E3-5361036AAACF}"/>
    <cellStyle name="Comma 2 2 2 3 3 2" xfId="2832" xr:uid="{882247A1-69D8-4A15-9FC7-A1C5BB36AC01}"/>
    <cellStyle name="Comma 2 2 2 3 3 2 2" xfId="3233" xr:uid="{573D4D5E-82AD-458F-BEC7-606F4DC827FD}"/>
    <cellStyle name="Comma 2 2 2 3 3 2 2 2" xfId="4005" xr:uid="{35FAEB10-707F-4E07-9D65-835C3BA0AEEE}"/>
    <cellStyle name="Comma 2 2 2 3 3 2 3" xfId="3626" xr:uid="{CCFC302D-FDC6-4982-BD06-D5157B4511A8}"/>
    <cellStyle name="Comma 2 2 2 3 3 3" xfId="3027" xr:uid="{C9F28F2A-2FB8-44A5-ACCF-A39E8FA137EE}"/>
    <cellStyle name="Comma 2 2 2 3 3 3 2" xfId="3799" xr:uid="{45DFCA45-3A69-47DA-9355-1748991D2C7D}"/>
    <cellStyle name="Comma 2 2 2 3 3 4" xfId="3419" xr:uid="{9A85999E-799F-4FD1-81EA-F77082F453AC}"/>
    <cellStyle name="Comma 2 2 2 3 4" xfId="2683" xr:uid="{E649B290-3E79-4F8D-BB7A-1645F03B7FDC}"/>
    <cellStyle name="Comma 2 2 2 3 4 2" xfId="3084" xr:uid="{8488D9AC-A2BD-4D8C-9C01-E2827154940E}"/>
    <cellStyle name="Comma 2 2 2 3 4 2 2" xfId="3856" xr:uid="{4B8147F4-B13A-4E5A-BB20-747A8AF6C553}"/>
    <cellStyle name="Comma 2 2 2 3 4 3" xfId="3477" xr:uid="{C0747A0A-87B3-4260-94DA-0F948A130DF5}"/>
    <cellStyle name="Comma 2 2 2 3 5" xfId="3005" xr:uid="{B17E7BFB-7CF4-464C-B059-11C857E2D86F}"/>
    <cellStyle name="Comma 2 2 2 3 5 2" xfId="3777" xr:uid="{34005456-9510-439D-81C8-0FB804FF278F}"/>
    <cellStyle name="Comma 2 2 2 3 6" xfId="3396" xr:uid="{BC9E5A28-7928-421A-85E2-85EAB1B8FF84}"/>
    <cellStyle name="Comma 2 2 2 4" xfId="2162" xr:uid="{095407A4-6BB0-4139-9828-546C7E22004F}"/>
    <cellStyle name="Comma 2 2 2 4 2" xfId="2720" xr:uid="{17173B0F-AF82-400F-9406-1EEDBD642961}"/>
    <cellStyle name="Comma 2 2 2 4 2 2" xfId="3121" xr:uid="{3B6C1BE5-D999-429C-B282-080E8AFC39C4}"/>
    <cellStyle name="Comma 2 2 2 4 2 2 2" xfId="3893" xr:uid="{8B3F2B31-042E-4101-A2AC-2BE29869A0EA}"/>
    <cellStyle name="Comma 2 2 2 4 2 3" xfId="3514" xr:uid="{588A72BE-53D8-4334-8B92-504E32CA7DE3}"/>
    <cellStyle name="Comma 2 2 2 4 3" xfId="3018" xr:uid="{7170FD7A-CB8D-4898-AAE4-083E0CBA63EE}"/>
    <cellStyle name="Comma 2 2 2 4 3 2" xfId="3790" xr:uid="{30C512F4-B1D6-42F2-8A45-40A024ACB515}"/>
    <cellStyle name="Comma 2 2 2 4 4" xfId="3410" xr:uid="{FFB18D5C-CE9F-4F5D-A9BE-AC4C84C0D4F1}"/>
    <cellStyle name="Comma 2 2 2 5" xfId="2181" xr:uid="{C3ABFD93-7AB6-4CFE-9F1A-2E3C792D358A}"/>
    <cellStyle name="Comma 2 2 2 5 2" xfId="2730" xr:uid="{A1D08196-2F2D-4011-864E-80A8F5BAE306}"/>
    <cellStyle name="Comma 2 2 2 5 2 2" xfId="3131" xr:uid="{BDDEAEE2-10BF-43AA-94CE-D160C351E4BC}"/>
    <cellStyle name="Comma 2 2 2 5 2 2 2" xfId="3903" xr:uid="{67E30C10-67B5-4423-A66E-D7717D549D49}"/>
    <cellStyle name="Comma 2 2 2 5 2 3" xfId="3524" xr:uid="{58070F41-839C-4072-B1C2-992EBE1A6CFE}"/>
    <cellStyle name="Comma 2 2 2 6" xfId="2666" xr:uid="{5F2EA8C6-2A9B-4836-8184-08AA89BDEEDF}"/>
    <cellStyle name="Comma 2 2 2 6 2" xfId="3067" xr:uid="{63838C88-DD08-423D-A01B-C9096BB002D3}"/>
    <cellStyle name="Comma 2 2 2 6 2 2" xfId="3839" xr:uid="{81F93ECE-F0F6-4DD0-838D-32E4E0ED1CE9}"/>
    <cellStyle name="Comma 2 2 2 6 3" xfId="3460" xr:uid="{13D916CF-52A5-4BFC-8C00-70D6EA23386A}"/>
    <cellStyle name="Comma 2 2 2 7" xfId="2998" xr:uid="{8967A748-3B3D-44AB-956A-E269E8DD630A}"/>
    <cellStyle name="Comma 2 2 2 7 2" xfId="3770" xr:uid="{F3DFE673-33A5-4065-8C3C-4895767219C0}"/>
    <cellStyle name="Comma 2 2 2 8" xfId="3389" xr:uid="{52A7F3A7-B7B2-4510-838E-E80A1CF781EB}"/>
    <cellStyle name="Comma 2 2 3" xfId="2094" xr:uid="{C7F34595-9D38-48E4-8635-D7FA41A62EEA}"/>
    <cellStyle name="Comma 2 2 3 2" xfId="2688" xr:uid="{24F05940-E9A7-45B1-A405-FA71A104C1DC}"/>
    <cellStyle name="Comma 2 2 3 2 2" xfId="3089" xr:uid="{56DE4187-CFBF-4530-98A6-08AF0BA05E5B}"/>
    <cellStyle name="Comma 2 2 3 2 2 2" xfId="3861" xr:uid="{4F337816-D388-4481-BEA7-18AB59F8ADA4}"/>
    <cellStyle name="Comma 2 2 3 2 3" xfId="3482" xr:uid="{55047730-0F0F-4985-80F2-DB6EC7D1931D}"/>
    <cellStyle name="Comma 2 2 3 3" xfId="3008" xr:uid="{A1DAD3F2-2129-417E-B492-C83C50F5BFA0}"/>
    <cellStyle name="Comma 2 2 3 3 2" xfId="3780" xr:uid="{8FEA4A96-34CE-4427-8E7D-69E747388E86}"/>
    <cellStyle name="Comma 2 2 3 4" xfId="3399" xr:uid="{399D3FC8-0C6A-4403-853D-D80E9DD50D68}"/>
    <cellStyle name="Comma 2 2 4" xfId="2093" xr:uid="{29E32943-9338-4E93-9AA9-495371ECFD47}"/>
    <cellStyle name="Comma 2 2 4 2" xfId="2687" xr:uid="{397EEEA2-FD7F-4B3D-A7B7-2F7D870D560C}"/>
    <cellStyle name="Comma 2 2 4 2 2" xfId="3088" xr:uid="{C55525AD-48C8-4E0A-95D6-F12B67161229}"/>
    <cellStyle name="Comma 2 2 4 2 2 2" xfId="3860" xr:uid="{1396B5E4-78FE-490A-9916-F12E45CDCE59}"/>
    <cellStyle name="Comma 2 2 4 2 3" xfId="3481" xr:uid="{3E1EBF5B-593E-4758-9E9C-BDD7B363D85E}"/>
    <cellStyle name="Comma 2 2 4 3" xfId="3007" xr:uid="{92B6EC90-3B4D-46D3-AA15-259DA2A1F45D}"/>
    <cellStyle name="Comma 2 2 4 3 2" xfId="3779" xr:uid="{90321B86-02F3-4C06-8F84-3A39D9E7CB74}"/>
    <cellStyle name="Comma 2 2 4 4" xfId="3398" xr:uid="{8165F6DF-9FD7-4E07-B20D-8D5F1C64E2F2}"/>
    <cellStyle name="Comma 2 2 5" xfId="2113" xr:uid="{603D9CAC-294B-464A-BB52-009AA525E239}"/>
    <cellStyle name="Comma 2 2 5 2" xfId="2268" xr:uid="{1ECBABF7-8F19-45A8-8AC3-6900C9FB92B2}"/>
    <cellStyle name="Comma 2 2 5 2 2" xfId="2547" xr:uid="{129909FA-0ACC-494E-A0B0-CAFC1C6E5496}"/>
    <cellStyle name="Comma 2 2 5 2 2 2" xfId="2896" xr:uid="{1104BF7D-748D-4B5F-B902-DCF3190B8774}"/>
    <cellStyle name="Comma 2 2 5 2 2 2 2" xfId="3297" xr:uid="{CEFC212F-4866-4EC5-9A3E-D9C85DBC4C06}"/>
    <cellStyle name="Comma 2 2 5 2 2 2 2 2" xfId="4069" xr:uid="{56564AB7-D709-40F4-9145-5A6D8D95960F}"/>
    <cellStyle name="Comma 2 2 5 2 2 2 3" xfId="3690" xr:uid="{ECFDDD19-AA5C-48D9-82CE-E3067C21E80E}"/>
    <cellStyle name="Comma 2 2 5 2 3" xfId="2771" xr:uid="{DD6681DD-676A-4295-97AC-3B9818B94072}"/>
    <cellStyle name="Comma 2 2 5 2 3 2" xfId="3172" xr:uid="{1CB8571A-0E0B-44F9-BFB9-79E119BB3C73}"/>
    <cellStyle name="Comma 2 2 5 2 3 2 2" xfId="3944" xr:uid="{6E973E79-4B8B-42D8-A1BB-1B25CCA23252}"/>
    <cellStyle name="Comma 2 2 5 2 3 3" xfId="3565" xr:uid="{8F0EBEEE-50FC-4050-AD63-882224EF6BC6}"/>
    <cellStyle name="Comma 2 2 5 3" xfId="2415" xr:uid="{BC8C0144-0C82-461E-8153-2E0F06736FBA}"/>
    <cellStyle name="Comma 2 2 5 3 2" xfId="2836" xr:uid="{39EFAE93-8058-4DBA-9F85-AB1F5CBBF9AC}"/>
    <cellStyle name="Comma 2 2 5 3 2 2" xfId="3237" xr:uid="{8D866857-C5D7-4B5D-ABD3-AEFE326B000F}"/>
    <cellStyle name="Comma 2 2 5 3 2 2 2" xfId="4009" xr:uid="{2C54CBCB-CAF0-44D3-B855-064F6AF9E8A6}"/>
    <cellStyle name="Comma 2 2 5 3 2 3" xfId="3630" xr:uid="{962C16FF-FBC9-42BA-9060-CE5BA321CFFE}"/>
    <cellStyle name="Comma 2 2 5 4" xfId="2699" xr:uid="{4583C3AA-E166-4D83-ADC2-9D2C154F0BD7}"/>
    <cellStyle name="Comma 2 2 5 4 2" xfId="3100" xr:uid="{281026BE-1760-4F6C-82DF-7302159E4476}"/>
    <cellStyle name="Comma 2 2 5 4 2 2" xfId="3872" xr:uid="{C9FC396D-3D3E-408A-AC8A-D2E916FEF5CE}"/>
    <cellStyle name="Comma 2 2 5 4 3" xfId="3493" xr:uid="{F7C1D789-B71D-4308-9E9C-43F2DACD5E51}"/>
    <cellStyle name="Comma 2 2 6" xfId="2118" xr:uid="{A478E1BB-00A9-4D12-BC6B-BC9BA8ECA037}"/>
    <cellStyle name="Comma 2 2 6 2" xfId="2702" xr:uid="{A9EB0A33-8EFB-4767-A7F5-7D388729A7B8}"/>
    <cellStyle name="Comma 2 2 6 2 2" xfId="3103" xr:uid="{6ADEF56A-9EB4-4568-B147-B0764ED3FDED}"/>
    <cellStyle name="Comma 2 2 6 2 2 2" xfId="3875" xr:uid="{8AC8C9CA-B13B-493E-A425-5DC570DAEF1D}"/>
    <cellStyle name="Comma 2 2 6 2 3" xfId="3496" xr:uid="{367BBFE3-197F-4892-AA9F-96D6A744DEC2}"/>
    <cellStyle name="Comma 2 2 7" xfId="2206" xr:uid="{2A6553F2-A2D4-406E-9AC3-20A37DA815CD}"/>
    <cellStyle name="Comma 2 2 7 2" xfId="2485" xr:uid="{EC5D18D9-7776-4C3C-9626-68A1F204DB14}"/>
    <cellStyle name="Comma 2 2 7 2 2" xfId="2868" xr:uid="{6EC0228C-5DAB-4654-BF2E-0EA0787617B3}"/>
    <cellStyle name="Comma 2 2 7 2 2 2" xfId="3269" xr:uid="{427F3F0E-5399-46F8-9784-2D87110FA22F}"/>
    <cellStyle name="Comma 2 2 7 2 2 2 2" xfId="4041" xr:uid="{D162BD23-58EB-4777-BB88-B6A986BCDA4E}"/>
    <cellStyle name="Comma 2 2 7 2 2 3" xfId="3662" xr:uid="{015C2C38-48F8-4644-A526-95D4890699B6}"/>
    <cellStyle name="Comma 2 2 7 3" xfId="2743" xr:uid="{DA18BCCC-643A-4479-9CAE-29CC0088FFC8}"/>
    <cellStyle name="Comma 2 2 7 3 2" xfId="3144" xr:uid="{24C7B624-898E-466C-B24F-7958DF95F80E}"/>
    <cellStyle name="Comma 2 2 7 3 2 2" xfId="3916" xr:uid="{456AAE6B-535B-4B64-A950-F8B5D58BC7C3}"/>
    <cellStyle name="Comma 2 2 7 3 3" xfId="3537" xr:uid="{F70AEEEF-6E10-4F27-8FA1-32D3D037B274}"/>
    <cellStyle name="Comma 2 2 8" xfId="2354" xr:uid="{C2BB8A89-3826-4A82-90EE-A773B03A510E}"/>
    <cellStyle name="Comma 2 2 8 2" xfId="2809" xr:uid="{B4906533-BB0F-4B05-B2F8-4D0AF2CB8095}"/>
    <cellStyle name="Comma 2 2 8 2 2" xfId="3210" xr:uid="{FA179526-A14D-49B2-8339-FD414C867602}"/>
    <cellStyle name="Comma 2 2 8 2 2 2" xfId="3982" xr:uid="{09B355A2-D42D-481F-878B-AE0C96E1DD5B}"/>
    <cellStyle name="Comma 2 2 8 2 3" xfId="3603" xr:uid="{E33BE5CD-AB2C-4A04-A7AA-7DDAAC21998D}"/>
    <cellStyle name="Comma 2 2 8 3" xfId="2192" xr:uid="{70637973-BBF6-4B3D-9930-1898CBC33F9F}"/>
    <cellStyle name="Comma 2 2 8 3 2" xfId="2734" xr:uid="{159C3442-BAEE-4B82-9FE8-998DD20FD35C}"/>
    <cellStyle name="Comma 2 2 8 3 2 2" xfId="3135" xr:uid="{D129DA9F-ACBB-4632-927C-51F9B892AD1F}"/>
    <cellStyle name="Comma 2 2 8 3 2 2 2" xfId="3907" xr:uid="{9AD6292F-7FBA-4E35-9A72-5A249BA44319}"/>
    <cellStyle name="Comma 2 2 8 3 2 3" xfId="3528" xr:uid="{9E30B7ED-45DF-415B-ABF9-F80AC337E3DF}"/>
    <cellStyle name="Comma 2 2 8 3 3" xfId="3021" xr:uid="{C9A2946D-8729-4362-A55A-3CC435FD6CB8}"/>
    <cellStyle name="Comma 2 2 8 3 3 2" xfId="3793" xr:uid="{E191862C-6F5F-4DC0-88D1-455CDBF84B04}"/>
    <cellStyle name="Comma 2 2 8 3 4" xfId="3413" xr:uid="{25943C13-F22B-4982-8D48-AD41AE828DA2}"/>
    <cellStyle name="Comma 2 2 9" xfId="1995" xr:uid="{704CE4DD-C94A-4B9D-801E-CE4ACB78FF0D}"/>
    <cellStyle name="Comma 2 3" xfId="6" xr:uid="{00000000-0005-0000-0000-000003000000}"/>
    <cellStyle name="Comma 2 3 10" xfId="23" xr:uid="{7B49FC87-0046-4E03-A6DE-0D1E00CBDA03}"/>
    <cellStyle name="Comma 2 3 11" xfId="4211" xr:uid="{A83E65BC-8CE1-40C5-B6B5-3A6889ABB4CC}"/>
    <cellStyle name="Comma 2 3 12" xfId="4251" xr:uid="{078C65BD-1D57-4404-BEB1-E15EA1C65082}"/>
    <cellStyle name="Comma 2 3 13" xfId="2005" xr:uid="{294B2B1F-35F8-430F-88E9-29186E165112}"/>
    <cellStyle name="Comma 2 3 2" xfId="1453" xr:uid="{0CB93596-2448-422E-ABBD-3352279A21BD}"/>
    <cellStyle name="Comma 2 3 2 2" xfId="2161" xr:uid="{074E751E-D860-495C-80C9-A49D56E82720}"/>
    <cellStyle name="Comma 2 3 2 2 2" xfId="2303" xr:uid="{5DB63A7A-378F-4FCB-AA51-B22B9172822C}"/>
    <cellStyle name="Comma 2 3 2 2 2 2" xfId="2582" xr:uid="{DEC67DC6-9095-476C-9E34-EA5D9A6D3269}"/>
    <cellStyle name="Comma 2 3 2 2 2 2 2" xfId="2910" xr:uid="{5ADD5ABF-C050-4663-884E-CB21C6041FC7}"/>
    <cellStyle name="Comma 2 3 2 2 2 2 2 2" xfId="3311" xr:uid="{488B4BB6-AFD9-4008-902B-1D4BA8C4A64C}"/>
    <cellStyle name="Comma 2 3 2 2 2 2 2 2 2" xfId="4083" xr:uid="{18E73E31-0C5E-4B84-A251-5D5A9DC6B6C0}"/>
    <cellStyle name="Comma 2 3 2 2 2 2 2 3" xfId="3704" xr:uid="{29BDE2DF-D8EB-4BE0-AD7B-EC2DF2F83A1C}"/>
    <cellStyle name="Comma 2 3 2 2 2 3" xfId="2786" xr:uid="{39841F7E-9E08-48A2-9B4F-1EA55841FCA4}"/>
    <cellStyle name="Comma 2 3 2 2 2 3 2" xfId="3187" xr:uid="{D6530E37-DB95-46FF-AC0D-E7559E584FF0}"/>
    <cellStyle name="Comma 2 3 2 2 2 3 2 2" xfId="3959" xr:uid="{33B44D28-3382-49D5-9306-F349D7BFB48D}"/>
    <cellStyle name="Comma 2 3 2 2 2 3 3" xfId="3580" xr:uid="{FB16E6E7-DA95-4BE1-93CF-EA05516FC25B}"/>
    <cellStyle name="Comma 2 3 2 2 3" xfId="2450" xr:uid="{1B5261B3-180F-4FB0-B45C-EB8DDE225E07}"/>
    <cellStyle name="Comma 2 3 2 2 3 2" xfId="2850" xr:uid="{964BCAC3-1574-46D2-B90C-2837B502D41B}"/>
    <cellStyle name="Comma 2 3 2 2 3 2 2" xfId="3251" xr:uid="{3793DD28-2CB3-4210-81BE-D52E1B1E6736}"/>
    <cellStyle name="Comma 2 3 2 2 3 2 2 2" xfId="4023" xr:uid="{6237A0C9-FF54-40E3-ADDD-623B6E94403E}"/>
    <cellStyle name="Comma 2 3 2 2 3 2 3" xfId="3644" xr:uid="{168ABD2C-3CE8-4400-AF91-A3FE49C79EF5}"/>
    <cellStyle name="Comma 2 3 2 2 4" xfId="2719" xr:uid="{15BDF758-87A3-408F-8ECC-B955DF098420}"/>
    <cellStyle name="Comma 2 3 2 2 4 2" xfId="3120" xr:uid="{B2B7F7D5-ADFD-41FA-9BCA-B5DD42E44290}"/>
    <cellStyle name="Comma 2 3 2 2 4 2 2" xfId="3892" xr:uid="{93E8E458-557C-4081-881C-78C8E23C17BA}"/>
    <cellStyle name="Comma 2 3 2 2 4 3" xfId="3513" xr:uid="{DB8717BE-2F61-4C79-AF17-2A5638CED5DD}"/>
    <cellStyle name="Comma 2 3 2 3" xfId="2237" xr:uid="{44B6BB61-1885-4D61-A6D3-C3CBCE22D453}"/>
    <cellStyle name="Comma 2 3 2 3 2" xfId="2516" xr:uid="{2671C27A-772D-4967-89CA-AB3EB1974380}"/>
    <cellStyle name="Comma 2 3 2 3 2 2" xfId="2881" xr:uid="{E12C4A43-6386-4B9C-A172-EC524DD16D4B}"/>
    <cellStyle name="Comma 2 3 2 3 2 2 2" xfId="3282" xr:uid="{CDDBACF8-FFDF-4150-BD38-E36FE40EBE98}"/>
    <cellStyle name="Comma 2 3 2 3 2 2 2 2" xfId="4054" xr:uid="{05CD3EDD-5B3B-499C-BC0C-96B330E2096B}"/>
    <cellStyle name="Comma 2 3 2 3 2 2 3" xfId="3675" xr:uid="{61B13B9C-252F-4018-BB29-0AD31663C76E}"/>
    <cellStyle name="Comma 2 3 2 3 3" xfId="2756" xr:uid="{61491C24-5AB2-4F19-AC21-7C0695D31FA1}"/>
    <cellStyle name="Comma 2 3 2 3 3 2" xfId="3157" xr:uid="{008CA24C-2632-4AEE-89CD-4589130B839A}"/>
    <cellStyle name="Comma 2 3 2 3 3 2 2" xfId="3929" xr:uid="{20195F74-3040-45D3-98E4-EA68F5EAA34F}"/>
    <cellStyle name="Comma 2 3 2 3 3 3" xfId="3550" xr:uid="{A4B4A26A-32B9-4E06-9F8D-B540E95A0163}"/>
    <cellStyle name="Comma 2 3 2 4" xfId="2385" xr:uid="{08C96F04-43D3-440E-83D0-61422B907E2C}"/>
    <cellStyle name="Comma 2 3 2 4 2" xfId="2822" xr:uid="{D057EE1E-281E-4DCC-AF6B-503B13C6A517}"/>
    <cellStyle name="Comma 2 3 2 4 2 2" xfId="3223" xr:uid="{39C3C463-18AF-478E-AA5C-0DBBD5493CD6}"/>
    <cellStyle name="Comma 2 3 2 4 2 2 2" xfId="3995" xr:uid="{237F7C96-F9BF-4D48-9C6A-ADAC3F229C7F}"/>
    <cellStyle name="Comma 2 3 2 4 2 3" xfId="3616" xr:uid="{644AFBF9-B259-4151-9D6E-AC818C68210A}"/>
    <cellStyle name="Comma 2 3 2 5" xfId="2664" xr:uid="{DB23FA70-458F-42D2-9016-FECB094D7F2E}"/>
    <cellStyle name="Comma 2 3 2 5 2" xfId="3065" xr:uid="{F1B6CA79-D54E-41CA-8E4C-40874541600A}"/>
    <cellStyle name="Comma 2 3 2 5 2 2" xfId="3837" xr:uid="{E9D570E5-D450-4DF8-A03A-7B92CA1712D4}"/>
    <cellStyle name="Comma 2 3 2 5 3" xfId="3458" xr:uid="{E31D338A-C5F2-41BB-AC4E-7732007F0ADE}"/>
    <cellStyle name="Comma 2 3 2 6" xfId="4150" xr:uid="{2F278E20-7626-405D-B366-9D8DF0187AE7}"/>
    <cellStyle name="Comma 2 3 2 7" xfId="2047" xr:uid="{AD1D0F15-30A3-41C2-BC9C-370B297248F7}"/>
    <cellStyle name="Comma 2 3 3" xfId="2139" xr:uid="{C34F92B5-E4D9-4324-B148-ED01E83F1EDB}"/>
    <cellStyle name="Comma 2 3 3 2" xfId="2283" xr:uid="{FF1463FB-262C-4ACE-86D4-9005B4D4A036}"/>
    <cellStyle name="Comma 2 3 3 2 2" xfId="2562" xr:uid="{C7964FA6-38C7-4BD2-AB25-ACA3F462EE1B}"/>
    <cellStyle name="Comma 2 3 3 2 2 2" xfId="2901" xr:uid="{EC2A2D3A-C710-44E6-AAE5-F1B48076C611}"/>
    <cellStyle name="Comma 2 3 3 2 2 2 2" xfId="3302" xr:uid="{20C8DB29-F8D8-44C7-99A5-005D7982911B}"/>
    <cellStyle name="Comma 2 3 3 2 2 2 2 2" xfId="4074" xr:uid="{F3DEB98A-72A3-44B2-A479-392BA1D641A7}"/>
    <cellStyle name="Comma 2 3 3 2 2 2 3" xfId="3695" xr:uid="{A9294F74-0CF5-4D8B-AD03-BC614E672A8B}"/>
    <cellStyle name="Comma 2 3 3 2 3" xfId="2776" xr:uid="{7222BE54-E313-4940-92BC-F7C3B33C2E0D}"/>
    <cellStyle name="Comma 2 3 3 2 3 2" xfId="3177" xr:uid="{BEF203F3-C03A-444C-9092-B847F0602AEB}"/>
    <cellStyle name="Comma 2 3 3 2 3 2 2" xfId="3949" xr:uid="{B39E392D-F280-493A-8C97-DEE1FFA1AE75}"/>
    <cellStyle name="Comma 2 3 3 2 3 3" xfId="3570" xr:uid="{37155328-6775-47D5-B8EC-96C2EC466711}"/>
    <cellStyle name="Comma 2 3 3 3" xfId="2430" xr:uid="{3311786E-7981-4A75-B561-E4B0E0E22B18}"/>
    <cellStyle name="Comma 2 3 3 3 2" xfId="2841" xr:uid="{E1DFD327-BE91-47B9-ADC5-45B63CE56C4F}"/>
    <cellStyle name="Comma 2 3 3 3 2 2" xfId="3242" xr:uid="{D61E6A34-87E8-4B26-BABA-59E1F2A6B921}"/>
    <cellStyle name="Comma 2 3 3 3 2 2 2" xfId="4014" xr:uid="{872EB941-DA3F-46C9-A23B-2B9260D7675C}"/>
    <cellStyle name="Comma 2 3 3 3 2 3" xfId="3635" xr:uid="{A0BDA9E2-0517-4795-AD32-C24B724379A6}"/>
    <cellStyle name="Comma 2 3 3 4" xfId="2709" xr:uid="{8C07AC07-3410-4B02-9956-B2A973FE0137}"/>
    <cellStyle name="Comma 2 3 3 4 2" xfId="3110" xr:uid="{C53CDE57-61F5-4AF8-B494-45AFC1336DD6}"/>
    <cellStyle name="Comma 2 3 3 4 2 2" xfId="3882" xr:uid="{56B99BBD-1AE2-4623-ABBF-9EE20BBDD708}"/>
    <cellStyle name="Comma 2 3 3 4 3" xfId="3503" xr:uid="{BB8309A6-E316-4F51-9862-A1F7DF489733}"/>
    <cellStyle name="Comma 2 3 4" xfId="2189" xr:uid="{F5BC4759-169A-4121-817E-4EE65616DF65}"/>
    <cellStyle name="Comma 2 3 4 2" xfId="2323" xr:uid="{DC54FDBA-9F79-4B66-AB15-908DBEC45488}"/>
    <cellStyle name="Comma 2 3 4 2 2" xfId="2602" xr:uid="{F090E3D0-8DDB-46D3-9CC1-208C4886CECB}"/>
    <cellStyle name="Comma 2 3 4 2 2 2" xfId="2919" xr:uid="{FCD60A41-6B04-4C59-BBF6-7F892C65246F}"/>
    <cellStyle name="Comma 2 3 4 2 2 2 2" xfId="3320" xr:uid="{7855B093-B9E3-4E88-88A3-85A2983F422D}"/>
    <cellStyle name="Comma 2 3 4 2 2 2 2 2" xfId="4092" xr:uid="{46F150B0-B1B8-4F40-9A08-0BA1EF5A2357}"/>
    <cellStyle name="Comma 2 3 4 2 2 2 3" xfId="3713" xr:uid="{0F277A18-ED8F-48B8-9A83-398677748F91}"/>
    <cellStyle name="Comma 2 3 4 2 3" xfId="2795" xr:uid="{C1C4E0B0-4E1C-4699-B801-C2D2C817D6CC}"/>
    <cellStyle name="Comma 2 3 4 2 3 2" xfId="3196" xr:uid="{2B87B061-416D-4CC6-86AC-3A8B8AC012EA}"/>
    <cellStyle name="Comma 2 3 4 2 3 2 2" xfId="3968" xr:uid="{2D357F5E-FBEC-4591-A9BB-DFC1C68619D2}"/>
    <cellStyle name="Comma 2 3 4 2 3 3" xfId="3589" xr:uid="{175BEABB-DA52-4A6D-9143-6DD3C7519956}"/>
    <cellStyle name="Comma 2 3 4 3" xfId="2470" xr:uid="{66E2DCCA-60B1-44D4-AE0A-4A5F49DF7F0E}"/>
    <cellStyle name="Comma 2 3 4 3 2" xfId="2859" xr:uid="{6AAD2F52-2AE0-4CAB-8153-15D00F1EF8AF}"/>
    <cellStyle name="Comma 2 3 4 3 2 2" xfId="3260" xr:uid="{3E287FE8-FF77-49BA-9D99-EE3F3BE0B12B}"/>
    <cellStyle name="Comma 2 3 4 3 2 2 2" xfId="4032" xr:uid="{DA629DD5-6EFD-4F46-8630-72148EA0E3DC}"/>
    <cellStyle name="Comma 2 3 4 3 2 3" xfId="3653" xr:uid="{08EF5BAF-A637-4D68-97E3-840EB475EDCA}"/>
    <cellStyle name="Comma 2 3 4 4" xfId="2733" xr:uid="{DFD312A6-42B2-4D12-9A12-91E982C9D411}"/>
    <cellStyle name="Comma 2 3 4 4 2" xfId="3134" xr:uid="{83C4C920-E237-4515-8A31-99782DD47F13}"/>
    <cellStyle name="Comma 2 3 4 4 2 2" xfId="3906" xr:uid="{FF406E44-62DF-4A7C-A3DC-A7082DD6A7C8}"/>
    <cellStyle name="Comma 2 3 4 4 3" xfId="3527" xr:uid="{D16701FA-B112-45FD-A520-8287EFBA8064}"/>
    <cellStyle name="Comma 2 3 5" xfId="2213" xr:uid="{B17ACFD6-2405-4C1E-8744-4D57FCAFAF7C}"/>
    <cellStyle name="Comma 2 3 5 2" xfId="2492" xr:uid="{1A0DA5BF-1689-46CB-9E6E-563028E9714F}"/>
    <cellStyle name="Comma 2 3 5 2 2" xfId="2870" xr:uid="{5238F0B2-074E-4E56-8BF3-56D6CE8C0D8C}"/>
    <cellStyle name="Comma 2 3 5 2 2 2" xfId="3271" xr:uid="{0D49092D-5FC0-495B-A025-7995BF817631}"/>
    <cellStyle name="Comma 2 3 5 2 2 2 2" xfId="4043" xr:uid="{A73998D0-6C1B-4C2C-BFCD-4616A8734EEF}"/>
    <cellStyle name="Comma 2 3 5 2 2 3" xfId="3664" xr:uid="{CAB3593E-F109-4D77-BACB-6CEEC7E90A82}"/>
    <cellStyle name="Comma 2 3 5 3" xfId="2745" xr:uid="{B1190E16-2DE3-4B15-BA11-04ED61AEE45C}"/>
    <cellStyle name="Comma 2 3 5 3 2" xfId="3146" xr:uid="{7E14543C-780A-486C-96C1-7F28D4B0F0D5}"/>
    <cellStyle name="Comma 2 3 5 3 2 2" xfId="3918" xr:uid="{6D4E5ACD-FEC0-4692-8B6C-5BBC5320F7C8}"/>
    <cellStyle name="Comma 2 3 5 3 3" xfId="3539" xr:uid="{01B9D29F-844B-4876-B6A8-8968EF43DEE7}"/>
    <cellStyle name="Comma 2 3 6" xfId="2361" xr:uid="{FB3027D2-9F3A-4CF8-BB8A-CA5A1CF3D771}"/>
    <cellStyle name="Comma 2 3 6 2" xfId="2811" xr:uid="{87101BE1-3D3C-41CC-8E6E-6D53C7EFABF2}"/>
    <cellStyle name="Comma 2 3 6 2 2" xfId="3212" xr:uid="{7721D0EF-A13C-495C-8A11-1979232533A6}"/>
    <cellStyle name="Comma 2 3 6 2 2 2" xfId="3984" xr:uid="{6ECC5794-09B5-4FED-BE77-152AA2836B99}"/>
    <cellStyle name="Comma 2 3 6 2 3" xfId="3605" xr:uid="{05E6FAD1-111C-4FF8-841B-B4FC72E1D218}"/>
    <cellStyle name="Comma 2 3 7" xfId="2629" xr:uid="{1FF5E2B6-05EF-4A9F-AD67-5080C83F8183}"/>
    <cellStyle name="Comma 2 3 7 2" xfId="2932" xr:uid="{32E6E6AB-6693-47B0-9EAE-B9637B11D9E1}"/>
    <cellStyle name="Comma 2 3 7 2 2" xfId="3333" xr:uid="{7A68555C-04A7-4024-A624-2681AA920007}"/>
    <cellStyle name="Comma 2 3 7 2 2 2" xfId="4105" xr:uid="{7E215AB9-E54A-4811-A4D4-89EDED5F3F6D}"/>
    <cellStyle name="Comma 2 3 7 2 3" xfId="3726" xr:uid="{934FB6C9-4010-4FC3-BA8F-275867154B4F}"/>
    <cellStyle name="Comma 2 3 7 3" xfId="3034" xr:uid="{AA9A4A54-59F1-4011-A7B1-3A6355030CB8}"/>
    <cellStyle name="Comma 2 3 7 3 2" xfId="3806" xr:uid="{EC0D756A-3BAF-43CA-AE25-668218890775}"/>
    <cellStyle name="Comma 2 3 7 4" xfId="3427" xr:uid="{DF183CEF-7CAB-476E-87F5-B67F9C363C49}"/>
    <cellStyle name="Comma 2 3 8" xfId="2642" xr:uid="{E957C9AF-F13B-4210-9904-2AB0852DD8E8}"/>
    <cellStyle name="Comma 2 3 8 2" xfId="3043" xr:uid="{AAFB3417-3320-453B-B7D2-3748FC0801CB}"/>
    <cellStyle name="Comma 2 3 8 2 2" xfId="3815" xr:uid="{275779DB-0283-488D-A71B-256C33993E45}"/>
    <cellStyle name="Comma 2 3 8 3" xfId="3436" xr:uid="{B2176A2F-76BE-4CFA-AFBF-9C0D9AAE4EE6}"/>
    <cellStyle name="Comma 2 3 9" xfId="4153" xr:uid="{C95CAE47-720C-4092-9CFF-EBAF94011E93}"/>
    <cellStyle name="Comma 2 4" xfId="1454" xr:uid="{8D0BF5F0-3D9B-4ED4-B84D-FBA4DF52C77F}"/>
    <cellStyle name="Comma 2 4 2" xfId="2068" xr:uid="{2F2676E6-85FE-43FE-9513-F53B7CA2299A}"/>
    <cellStyle name="Comma 2 4 2 2" xfId="2175" xr:uid="{2F3E8647-F412-48AE-8281-92E0A4FDE262}"/>
    <cellStyle name="Comma 2 4 2 2 2" xfId="2315" xr:uid="{D3FB7325-0C60-42F7-895A-82038180FB33}"/>
    <cellStyle name="Comma 2 4 2 2 2 2" xfId="2594" xr:uid="{94944700-C257-4CFB-B914-70646A18BF6D}"/>
    <cellStyle name="Comma 2 4 2 2 2 2 2" xfId="2916" xr:uid="{470BB977-9B55-4CBC-A996-04FD15B8BAEE}"/>
    <cellStyle name="Comma 2 4 2 2 2 2 2 2" xfId="3317" xr:uid="{E160C705-4D21-44C7-A32B-A49D2968BB02}"/>
    <cellStyle name="Comma 2 4 2 2 2 2 2 2 2" xfId="4089" xr:uid="{C2D53E82-D1C1-4669-B59F-6520C6969CA8}"/>
    <cellStyle name="Comma 2 4 2 2 2 2 2 3" xfId="3710" xr:uid="{B9E47ACF-661A-458C-88D8-EF8520AD7C98}"/>
    <cellStyle name="Comma 2 4 2 2 2 3" xfId="2792" xr:uid="{99BF12C0-C794-4EB9-A68F-25F09A244FA2}"/>
    <cellStyle name="Comma 2 4 2 2 2 3 2" xfId="3193" xr:uid="{AE75DE5C-85BE-46BA-8D77-9221AE8AC631}"/>
    <cellStyle name="Comma 2 4 2 2 2 3 2 2" xfId="3965" xr:uid="{75B5E08B-3BC3-45C5-A6FD-C0431F6392DE}"/>
    <cellStyle name="Comma 2 4 2 2 2 3 3" xfId="3586" xr:uid="{83EF1420-C3E3-4BD2-85F5-B99C858020BF}"/>
    <cellStyle name="Comma 2 4 2 2 3" xfId="2462" xr:uid="{684AD621-C4AF-4B85-B63C-A06ACFCC861C}"/>
    <cellStyle name="Comma 2 4 2 2 3 2" xfId="2856" xr:uid="{810CAF48-93B8-4207-87D1-36CE71A439FD}"/>
    <cellStyle name="Comma 2 4 2 2 3 2 2" xfId="3257" xr:uid="{C6FE768E-DE72-47D1-A31B-89FBCAE92598}"/>
    <cellStyle name="Comma 2 4 2 2 3 2 2 2" xfId="4029" xr:uid="{706D828B-433B-4B52-B5B8-F670BC415515}"/>
    <cellStyle name="Comma 2 4 2 2 3 2 3" xfId="3650" xr:uid="{63AF5B40-7096-4176-A8D5-6E3D2B2E4911}"/>
    <cellStyle name="Comma 2 4 2 2 4" xfId="2726" xr:uid="{ED90171F-5770-45F7-929C-8E7E130A54FB}"/>
    <cellStyle name="Comma 2 4 2 2 4 2" xfId="3127" xr:uid="{D617275C-872E-4C68-9D78-08AC751F2D56}"/>
    <cellStyle name="Comma 2 4 2 2 4 2 2" xfId="3899" xr:uid="{AECCDCC3-069C-4CC8-B42A-28EABA5459A2}"/>
    <cellStyle name="Comma 2 4 2 2 4 3" xfId="3520" xr:uid="{A1593B19-357F-4968-A245-BACB7A3D98E7}"/>
    <cellStyle name="Comma 2 4 2 3" xfId="2251" xr:uid="{A70B90C2-BBBE-4213-B139-FC59AB8F7F9B}"/>
    <cellStyle name="Comma 2 4 2 3 2" xfId="2530" xr:uid="{8B8A35B8-FB44-4A83-8172-E7A060F9189C}"/>
    <cellStyle name="Comma 2 4 2 3 2 2" xfId="2889" xr:uid="{A30B72CC-B22C-4E59-96B2-77A3310ECB65}"/>
    <cellStyle name="Comma 2 4 2 3 2 2 2" xfId="3290" xr:uid="{ED1A951A-DEE1-468A-A8CB-92F1012089B3}"/>
    <cellStyle name="Comma 2 4 2 3 2 2 2 2" xfId="4062" xr:uid="{08798809-482C-463C-8B32-942730A6CEBD}"/>
    <cellStyle name="Comma 2 4 2 3 2 2 3" xfId="3683" xr:uid="{877232AC-56F1-40F1-8152-C07D4F416C27}"/>
    <cellStyle name="Comma 2 4 2 3 3" xfId="2764" xr:uid="{C54705B5-13EE-4C2E-AD97-32328B49B9EA}"/>
    <cellStyle name="Comma 2 4 2 3 3 2" xfId="3165" xr:uid="{1C3AC4E2-819E-4858-B6A9-C47D165F48C3}"/>
    <cellStyle name="Comma 2 4 2 3 3 2 2" xfId="3937" xr:uid="{35EADAC8-497C-4DB8-9488-8E0DCD46A88F}"/>
    <cellStyle name="Comma 2 4 2 3 3 3" xfId="3558" xr:uid="{98E39BD3-BA1E-48F2-86D0-4376795C7CBD}"/>
    <cellStyle name="Comma 2 4 2 4" xfId="2398" xr:uid="{FB964FCF-A73D-458A-BC9A-5DBACB934C23}"/>
    <cellStyle name="Comma 2 4 2 4 2" xfId="2829" xr:uid="{FA76B457-E988-408C-A70E-0018841F0740}"/>
    <cellStyle name="Comma 2 4 2 4 2 2" xfId="3230" xr:uid="{F5E1CAA8-A8EE-492E-B605-3151D05A99D9}"/>
    <cellStyle name="Comma 2 4 2 4 2 2 2" xfId="4002" xr:uid="{C14A48DB-8437-4A6B-B526-AA3ABACDD252}"/>
    <cellStyle name="Comma 2 4 2 4 2 3" xfId="3623" xr:uid="{0A1A524F-7CEA-43B2-89DB-D98E0EF923C8}"/>
    <cellStyle name="Comma 2 4 2 5" xfId="2673" xr:uid="{9ACB9A2A-7E24-4FD3-B126-69DBE817BFC2}"/>
    <cellStyle name="Comma 2 4 2 5 2" xfId="3074" xr:uid="{77CDF661-BD53-4746-86DC-ACECEEC59A7A}"/>
    <cellStyle name="Comma 2 4 2 5 2 2" xfId="3846" xr:uid="{A069990E-ADD1-4553-B751-56F449656E52}"/>
    <cellStyle name="Comma 2 4 2 5 3" xfId="3467" xr:uid="{9A8C0D22-C922-4F9F-B876-E3FEF93BE004}"/>
    <cellStyle name="Comma 2 4 3" xfId="2156" xr:uid="{86395346-6521-49E7-9572-F48618507272}"/>
    <cellStyle name="Comma 2 4 3 2" xfId="2298" xr:uid="{B60B05C4-7FAA-4253-AD6F-A39DB97869D8}"/>
    <cellStyle name="Comma 2 4 3 2 2" xfId="2577" xr:uid="{AD772877-0A7E-4E96-A91F-C49F3810122D}"/>
    <cellStyle name="Comma 2 4 3 2 2 2" xfId="2907" xr:uid="{EAD6E9EB-A798-45F8-B317-648868B9B296}"/>
    <cellStyle name="Comma 2 4 3 2 2 2 2" xfId="3308" xr:uid="{D4DEAA50-1D46-458A-BECA-01B4DE00118F}"/>
    <cellStyle name="Comma 2 4 3 2 2 2 2 2" xfId="4080" xr:uid="{F6E63638-3B94-4DF7-B803-236B7BF031FF}"/>
    <cellStyle name="Comma 2 4 3 2 2 2 3" xfId="3701" xr:uid="{217179BF-E0E6-42EB-AD92-81AB1758521C}"/>
    <cellStyle name="Comma 2 4 3 2 3" xfId="2783" xr:uid="{0101508E-F134-4A06-8142-914F0294E62A}"/>
    <cellStyle name="Comma 2 4 3 2 3 2" xfId="3184" xr:uid="{4615D1DE-CA0E-4667-BA9C-FCC582B065A8}"/>
    <cellStyle name="Comma 2 4 3 2 3 2 2" xfId="3956" xr:uid="{7A142270-32EC-4B9F-ABD9-32827846DA35}"/>
    <cellStyle name="Comma 2 4 3 2 3 3" xfId="3577" xr:uid="{5854C20A-B34F-4341-99B7-B37AAD70673F}"/>
    <cellStyle name="Comma 2 4 3 3" xfId="2445" xr:uid="{501AAD2E-DE5B-4060-94C9-971CA77DAFDC}"/>
    <cellStyle name="Comma 2 4 3 3 2" xfId="2847" xr:uid="{1C2C35C6-BE97-41B0-B39E-7155CFEA319E}"/>
    <cellStyle name="Comma 2 4 3 3 2 2" xfId="3248" xr:uid="{BFBCF90F-30AA-439D-B064-D440FED6319C}"/>
    <cellStyle name="Comma 2 4 3 3 2 2 2" xfId="4020" xr:uid="{93401F11-343D-4D7A-800B-9DD0D726EE89}"/>
    <cellStyle name="Comma 2 4 3 3 2 3" xfId="3641" xr:uid="{40D8F251-1069-4B9E-9B93-0E25B8E11CEE}"/>
    <cellStyle name="Comma 2 4 3 4" xfId="2716" xr:uid="{28BF1D3D-1DBA-4E0F-AB89-F1BAD126ECBC}"/>
    <cellStyle name="Comma 2 4 3 4 2" xfId="3117" xr:uid="{6F5EB73F-6F58-423D-BA9A-32CDB2E70F6D}"/>
    <cellStyle name="Comma 2 4 3 4 2 2" xfId="3889" xr:uid="{FE4799CD-0D71-4E02-9388-A50732A7DEB9}"/>
    <cellStyle name="Comma 2 4 3 4 3" xfId="3510" xr:uid="{F31E3AF5-095A-448D-A597-1404E50B746A}"/>
    <cellStyle name="Comma 2 4 4" xfId="2232" xr:uid="{C6BF5088-F10F-4E8C-8EFB-DD6AD2BC20E4}"/>
    <cellStyle name="Comma 2 4 4 2" xfId="2511" xr:uid="{A5500D16-20D3-44AF-B391-2F1CAC9A6A7C}"/>
    <cellStyle name="Comma 2 4 4 2 2" xfId="2878" xr:uid="{33FFFB8D-001E-4F5B-987B-7972CC3F1818}"/>
    <cellStyle name="Comma 2 4 4 2 2 2" xfId="3279" xr:uid="{807416EA-750E-42C8-8CE0-2BB0ED91169B}"/>
    <cellStyle name="Comma 2 4 4 2 2 2 2" xfId="4051" xr:uid="{35249956-4011-4C65-B1FE-A834D1A119C3}"/>
    <cellStyle name="Comma 2 4 4 2 2 3" xfId="3672" xr:uid="{16849C96-3846-4881-8C2A-262E6C789CBA}"/>
    <cellStyle name="Comma 2 4 4 3" xfId="2753" xr:uid="{37209E5C-3B36-4D7E-B569-AF685354D995}"/>
    <cellStyle name="Comma 2 4 4 3 2" xfId="3154" xr:uid="{BE58B18F-AE02-4608-BEB9-EBB65207753A}"/>
    <cellStyle name="Comma 2 4 4 3 2 2" xfId="3926" xr:uid="{5E9838E9-D60E-4804-879D-8664872C5D5A}"/>
    <cellStyle name="Comma 2 4 4 3 3" xfId="3547" xr:uid="{791DA657-940C-4FAB-9EA6-CCFB6B22A22C}"/>
    <cellStyle name="Comma 2 4 5" xfId="2380" xr:uid="{89FAC425-77B6-4C3A-8691-EFC2F2E8882E}"/>
    <cellStyle name="Comma 2 4 5 2" xfId="2819" xr:uid="{D020E377-A2E7-4A06-97CD-42FEE8CA8218}"/>
    <cellStyle name="Comma 2 4 5 2 2" xfId="3220" xr:uid="{86973604-CE8D-4F02-BB19-94C8E6770891}"/>
    <cellStyle name="Comma 2 4 5 2 2 2" xfId="3992" xr:uid="{12A1D2FF-9EB8-40A5-B5EB-E11AC35A2A7C}"/>
    <cellStyle name="Comma 2 4 5 2 3" xfId="3613" xr:uid="{2E85C518-3C2B-43DD-BAF9-F6888364B5DB}"/>
    <cellStyle name="Comma 2 4 6" xfId="2658" xr:uid="{32591262-3F54-4403-8A1C-57066241F190}"/>
    <cellStyle name="Comma 2 4 6 2" xfId="3059" xr:uid="{FB12D49F-EF1C-438C-94D5-C23BFA282075}"/>
    <cellStyle name="Comma 2 4 6 2 2" xfId="3831" xr:uid="{335A9401-F902-4061-8AD5-68BCCA654806}"/>
    <cellStyle name="Comma 2 4 6 3" xfId="3452" xr:uid="{2980E3E8-74D7-4668-86C5-EB07446DEB2B}"/>
    <cellStyle name="Comma 2 4 7" xfId="4145" xr:uid="{B42494DA-B4CC-4F20-8262-AE2E02CF2AFD}"/>
    <cellStyle name="Comma 2 4 8" xfId="2038" xr:uid="{D7F426AC-B611-436B-8C88-DB0E897FA171}"/>
    <cellStyle name="Comma 2 5" xfId="1455" xr:uid="{26F3AC83-EA7C-4794-8572-C293B988934B}"/>
    <cellStyle name="Comma 2 5 2" xfId="2679" xr:uid="{6E9641F6-154D-4B61-949B-BF0CD72FA59D}"/>
    <cellStyle name="Comma 2 5 2 2" xfId="3080" xr:uid="{67B509C1-12A1-475F-9FF3-39B47F767DEE}"/>
    <cellStyle name="Comma 2 5 2 2 2" xfId="3852" xr:uid="{05AF0E8D-BEB2-4093-AEFD-D275113F0A5B}"/>
    <cellStyle name="Comma 2 5 2 3" xfId="3473" xr:uid="{D4929131-CB2F-4129-BC9F-E258A0C3A024}"/>
    <cellStyle name="Comma 2 5 3" xfId="2076" xr:uid="{DCA7B0D5-8286-4D26-9CE9-6FA97EB462CA}"/>
    <cellStyle name="Comma 2 59 2" xfId="2007" xr:uid="{2130489D-2109-4ED9-94FE-7C52D84C7D40}"/>
    <cellStyle name="Comma 2 59 2 2" xfId="2644" xr:uid="{197F52AA-9062-419D-9640-6BD3EF1E9E33}"/>
    <cellStyle name="Comma 2 59 2 2 2" xfId="3045" xr:uid="{EF7EBEC9-B710-4722-966E-64F0E1D60DBA}"/>
    <cellStyle name="Comma 2 59 2 2 2 2" xfId="3817" xr:uid="{6B053D3E-AFB1-4858-B9E2-A7FA83E32421}"/>
    <cellStyle name="Comma 2 59 2 2 3" xfId="3438" xr:uid="{1C788F61-AE4A-44FB-8C49-7ECF98A819A7}"/>
    <cellStyle name="Comma 2 59 2 3" xfId="2990" xr:uid="{5B78FC09-747F-45A4-AFD6-C40BC52AD426}"/>
    <cellStyle name="Comma 2 59 2 3 2" xfId="3762" xr:uid="{D56A9616-87DF-4648-9CA3-8E81F711934C}"/>
    <cellStyle name="Comma 2 59 2 4" xfId="3381" xr:uid="{9B56BD4A-DE0C-4EEB-8207-108A450AE09B}"/>
    <cellStyle name="Comma 2 6" xfId="1456" xr:uid="{3B3E87D0-44D4-4483-A36F-ED4A2F35B7C1}"/>
    <cellStyle name="Comma 2 6 2" xfId="2277" xr:uid="{04EE4C0F-41A0-4993-8CA4-1802E73E3C44}"/>
    <cellStyle name="Comma 2 6 2 2" xfId="2556" xr:uid="{317560BC-2339-40EE-81A9-D6542CED71C6}"/>
    <cellStyle name="Comma 2 6 2 2 2" xfId="2899" xr:uid="{4974B338-9789-4963-96A3-11F06C9EA528}"/>
    <cellStyle name="Comma 2 6 2 2 2 2" xfId="3300" xr:uid="{9B7C2E88-2685-4EFC-84B8-2858FC247FFA}"/>
    <cellStyle name="Comma 2 6 2 2 2 2 2" xfId="4072" xr:uid="{CE8515DC-FFC1-43EE-8EF1-4B79DE454CEC}"/>
    <cellStyle name="Comma 2 6 2 2 2 3" xfId="3693" xr:uid="{F10FF82A-8D8A-41C7-BE50-F9C5EA821AD5}"/>
    <cellStyle name="Comma 2 6 2 3" xfId="2774" xr:uid="{96B6B08C-66B7-41BB-9BFB-0847770ED876}"/>
    <cellStyle name="Comma 2 6 2 3 2" xfId="3175" xr:uid="{B5D4BF3A-36ED-43BA-B374-41EF07028B0D}"/>
    <cellStyle name="Comma 2 6 2 3 2 2" xfId="3947" xr:uid="{42C148AC-F3AF-4B0C-886C-796E62B4644E}"/>
    <cellStyle name="Comma 2 6 2 3 3" xfId="3568" xr:uid="{EEFE2D95-CB64-4649-AF72-CC2CF92494B9}"/>
    <cellStyle name="Comma 2 6 3" xfId="2424" xr:uid="{55E3DF4C-5E0B-4243-94B3-54795A2CDEE1}"/>
    <cellStyle name="Comma 2 6 3 2" xfId="2839" xr:uid="{4BDDD4CF-F14C-4416-A8A4-3F6F78906C49}"/>
    <cellStyle name="Comma 2 6 3 2 2" xfId="3240" xr:uid="{159809D7-B6A2-47C3-B9F3-B9E6DEEC8457}"/>
    <cellStyle name="Comma 2 6 3 2 2 2" xfId="4012" xr:uid="{42CA987A-4D1D-4D5C-A081-876973C3E543}"/>
    <cellStyle name="Comma 2 6 3 2 3" xfId="3633" xr:uid="{75531C2B-1C5D-43D2-B91F-5A7BEFD4D895}"/>
    <cellStyle name="Comma 2 6 4" xfId="2707" xr:uid="{854CB79F-00F8-4B79-95DA-934EFA1DC959}"/>
    <cellStyle name="Comma 2 6 4 2" xfId="3108" xr:uid="{CA50F432-095E-48F8-BC51-90D5DF9B5C22}"/>
    <cellStyle name="Comma 2 6 4 2 2" xfId="3880" xr:uid="{AEFF038F-177D-4F0B-86FB-99BCEEBA63B6}"/>
    <cellStyle name="Comma 2 6 4 3" xfId="3501" xr:uid="{479C1A56-F65C-4A1D-99AB-FBF018D8970C}"/>
    <cellStyle name="Comma 2 6 5" xfId="2130" xr:uid="{499862FB-7400-4F1C-8FAC-087AA353EB29}"/>
    <cellStyle name="Comma 2 7" xfId="1457" xr:uid="{54227714-A213-46C8-BA5E-E83030F19C48}"/>
    <cellStyle name="Comma 2 7 2" xfId="2700" xr:uid="{4717C394-741A-47B5-B6EA-CD52522A7B78}"/>
    <cellStyle name="Comma 2 7 2 2" xfId="3101" xr:uid="{FB3BACD0-A378-4127-9FD5-BDFD05DFE34E}"/>
    <cellStyle name="Comma 2 7 2 2 2" xfId="3873" xr:uid="{7C3A1750-5B41-4662-B3B4-CD0DE4DF9E3A}"/>
    <cellStyle name="Comma 2 7 2 3" xfId="3494" xr:uid="{D05EC616-5074-4FA9-82A0-6E78D228ED2A}"/>
    <cellStyle name="Comma 2 7 3" xfId="3016" xr:uid="{FFA959BC-D9DB-4C32-85D7-B87D44D8F160}"/>
    <cellStyle name="Comma 2 7 3 2" xfId="3788" xr:uid="{011CBFBC-F8D9-478C-9D9F-447113A882C8}"/>
    <cellStyle name="Comma 2 7 4" xfId="3408" xr:uid="{D43C9179-59CD-49E9-B3AF-A15C22C60F07}"/>
    <cellStyle name="Comma 2 7 5" xfId="2116" xr:uid="{DECF26B7-3672-44E6-A275-5C3C688FCA64}"/>
    <cellStyle name="Comma 2 8" xfId="2204" xr:uid="{8D4D9320-E4EC-4425-92A3-A03D275CD8DE}"/>
    <cellStyle name="Comma 2 8 2" xfId="2483" xr:uid="{2BA2C31A-229E-4E7E-B51E-E4BD1C9F0DF7}"/>
    <cellStyle name="Comma 2 8 2 2" xfId="2867" xr:uid="{7CFC91E7-56D9-45E2-8D21-E208F6FF1774}"/>
    <cellStyle name="Comma 2 8 2 2 2" xfId="3268" xr:uid="{6AAEA5FF-E235-453D-BB5A-848830CDB99A}"/>
    <cellStyle name="Comma 2 8 2 2 2 2" xfId="4040" xr:uid="{19912060-9955-44BB-9078-DCF55CEF61C2}"/>
    <cellStyle name="Comma 2 8 2 2 3" xfId="3661" xr:uid="{69241D7D-B190-4644-8A34-26ADB5AD327D}"/>
    <cellStyle name="Comma 2 8 3" xfId="2742" xr:uid="{4913B68F-7E25-4F1A-BF89-DCA363A37E6D}"/>
    <cellStyle name="Comma 2 8 3 2" xfId="3143" xr:uid="{C15C04C7-143A-441D-8AA5-6F626B880481}"/>
    <cellStyle name="Comma 2 8 3 2 2" xfId="3915" xr:uid="{42DCB9DA-1D0C-4C4A-BBBD-3B6BA44DDE1D}"/>
    <cellStyle name="Comma 2 8 3 3" xfId="3536" xr:uid="{8D8AC650-7A05-451C-B38B-E162A277956E}"/>
    <cellStyle name="Comma 2 9" xfId="2327" xr:uid="{FB9EE050-F0B9-4A9D-A822-D9DCD14B6BEE}"/>
    <cellStyle name="Comma 2 9 2" xfId="2606" xr:uid="{ED839736-19D9-4D81-93D5-E3672F957B16}"/>
    <cellStyle name="Comma 2 9 2 2" xfId="2920" xr:uid="{8555FAB7-BA52-44A9-B6FF-BF0B67FADA89}"/>
    <cellStyle name="Comma 2 9 2 2 2" xfId="3321" xr:uid="{EFF072C0-1D9F-4330-A0A9-F0DD8898DECF}"/>
    <cellStyle name="Comma 2 9 2 2 2 2" xfId="4093" xr:uid="{7308F657-69CB-43FD-96ED-0E66D0342518}"/>
    <cellStyle name="Comma 2 9 2 2 3" xfId="3714" xr:uid="{685375FF-886C-495E-8C16-7306136B79D7}"/>
    <cellStyle name="Comma 2 9 3" xfId="2796" xr:uid="{D32DD147-7C29-46AE-B379-08458130F452}"/>
    <cellStyle name="Comma 2 9 3 2" xfId="3197" xr:uid="{1829E209-D9F8-4654-B345-2FE188551CC0}"/>
    <cellStyle name="Comma 2 9 3 2 2" xfId="3969" xr:uid="{2FFAFEE7-6D61-4DE5-A2F9-AD4BCED73867}"/>
    <cellStyle name="Comma 2 9 3 3" xfId="3590" xr:uid="{7E64F430-7CB2-4F07-AC99-53AB93702994}"/>
    <cellStyle name="Comma 20" xfId="1458" xr:uid="{E936F9D3-CD65-495A-A5DE-FE7BA1F4D230}"/>
    <cellStyle name="Comma 20 2" xfId="2319" xr:uid="{A27D8B69-C708-439B-B5D8-17517E80B960}"/>
    <cellStyle name="Comma 20 2 2" xfId="2598" xr:uid="{05283721-E7CF-4174-8627-F3F8B26A9797}"/>
    <cellStyle name="Comma 20 2 2 2" xfId="2918" xr:uid="{CB087E29-9F6B-4875-8FB8-72877D78BB4E}"/>
    <cellStyle name="Comma 20 2 2 2 2" xfId="3319" xr:uid="{3605B3E1-ADB1-4DC1-98F5-B4E1974D8DF0}"/>
    <cellStyle name="Comma 20 2 2 2 2 2" xfId="4091" xr:uid="{8D6942EB-513D-4475-A00D-7BCFD5152097}"/>
    <cellStyle name="Comma 20 2 2 2 3" xfId="3712" xr:uid="{5D49B954-1791-4293-BABA-DFEE63ADD214}"/>
    <cellStyle name="Comma 20 2 3" xfId="2794" xr:uid="{3BDACCFF-DDB5-4DC6-9E65-3249D29877F2}"/>
    <cellStyle name="Comma 20 2 3 2" xfId="3195" xr:uid="{3711DE18-D590-4F87-A8F3-35AEA27C20A7}"/>
    <cellStyle name="Comma 20 2 3 2 2" xfId="3967" xr:uid="{15ED0AB2-2996-4DC5-9161-5AA44FA93F1D}"/>
    <cellStyle name="Comma 20 2 3 3" xfId="3588" xr:uid="{9EF764DA-3FFB-4DEE-A82B-3272785F6E8A}"/>
    <cellStyle name="Comma 20 3" xfId="2466" xr:uid="{E75E1DB0-3962-435B-B2D7-5B15A47C4AE9}"/>
    <cellStyle name="Comma 20 3 2" xfId="2858" xr:uid="{CC5A03DF-A49E-4C15-A261-78B2DF8B5F73}"/>
    <cellStyle name="Comma 20 3 2 2" xfId="3259" xr:uid="{8F00519E-7F08-46A7-B745-631B8CBB6E5D}"/>
    <cellStyle name="Comma 20 3 2 2 2" xfId="4031" xr:uid="{85E9158B-3D10-4153-B9AD-5C8E32BBB530}"/>
    <cellStyle name="Comma 20 3 2 3" xfId="3652" xr:uid="{6B160585-932B-4B4E-AE44-70F93D94BC61}"/>
    <cellStyle name="Comma 20 4" xfId="2728" xr:uid="{F2A121FF-041A-46C4-8B04-66DB4712DDE5}"/>
    <cellStyle name="Comma 20 4 2" xfId="3129" xr:uid="{E8B25075-FD5C-4D2B-A8EF-358515193206}"/>
    <cellStyle name="Comma 20 4 2 2" xfId="3901" xr:uid="{2B5DF653-6F25-4A7A-9105-F86DA6F7ABCA}"/>
    <cellStyle name="Comma 20 4 3" xfId="3522" xr:uid="{CAB06135-56BE-4E76-943C-137C2685831A}"/>
    <cellStyle name="Comma 20 5" xfId="2179" xr:uid="{F207A741-7256-40CB-8E0E-12B9EF187295}"/>
    <cellStyle name="Comma 21" xfId="1459" xr:uid="{21C48D4C-A0C1-426D-8944-8853CDDDBFF9}"/>
    <cellStyle name="Comma 21 2" xfId="2474" xr:uid="{8F766B53-E004-45E8-8D86-8ED8F4A6FBC8}"/>
    <cellStyle name="Comma 21 2 2" xfId="2860" xr:uid="{AB1F38DA-F4C5-4683-B413-5582379C28B2}"/>
    <cellStyle name="Comma 21 2 2 2" xfId="3261" xr:uid="{FCE60CB8-98E3-4E9B-86B3-442595E4975D}"/>
    <cellStyle name="Comma 21 2 2 2 2" xfId="4033" xr:uid="{E3B393E4-4F4B-4812-94AB-525A29BE7E48}"/>
    <cellStyle name="Comma 21 2 2 3" xfId="3654" xr:uid="{1A217BC2-AB4E-41E3-A4BA-009B560E5396}"/>
    <cellStyle name="Comma 21 3" xfId="2735" xr:uid="{10CFCF5F-F24C-43AA-A744-DB39D7B75BD9}"/>
    <cellStyle name="Comma 21 3 2" xfId="3136" xr:uid="{E5596116-53F7-4B21-A60B-131648296DE7}"/>
    <cellStyle name="Comma 21 3 2 2" xfId="3908" xr:uid="{409794AA-4341-4277-AD57-D14A71E7DACB}"/>
    <cellStyle name="Comma 21 3 3" xfId="3529" xr:uid="{ABDC505E-B332-49D0-8F72-9FFB0F079277}"/>
    <cellStyle name="Comma 21 4" xfId="2195" xr:uid="{48399E19-2EB0-4854-A162-D352B8D5C229}"/>
    <cellStyle name="Comma 22" xfId="1460" xr:uid="{CE020BD5-485D-49D0-BEFF-4197073C52D3}"/>
    <cellStyle name="Comma 22 2" xfId="2477" xr:uid="{C322E5BA-97FF-4C54-B96E-2C047242A963}"/>
    <cellStyle name="Comma 22 2 2" xfId="2862" xr:uid="{BE340E3F-F65F-4BB9-9F5F-62D986F962AD}"/>
    <cellStyle name="Comma 22 2 2 2" xfId="3263" xr:uid="{030B41CC-1BFF-42D4-A88A-16421F2A3123}"/>
    <cellStyle name="Comma 22 2 2 2 2" xfId="4035" xr:uid="{67BDA622-8DD9-4D96-8E6C-307894E0FC81}"/>
    <cellStyle name="Comma 22 2 2 3" xfId="3656" xr:uid="{D72DA10C-9E62-4C1A-B0DB-22A5027D85E6}"/>
    <cellStyle name="Comma 22 3" xfId="2737" xr:uid="{023321EC-2348-4139-AA6A-12061A2861AE}"/>
    <cellStyle name="Comma 22 3 2" xfId="3138" xr:uid="{D50228A4-38E9-460E-AFB6-FFFB387896F3}"/>
    <cellStyle name="Comma 22 3 2 2" xfId="3910" xr:uid="{DC003653-D8EE-4430-978B-C6260702F462}"/>
    <cellStyle name="Comma 22 3 3" xfId="3531" xr:uid="{CC43B89D-0EEE-485A-9649-F89B56458D29}"/>
    <cellStyle name="Comma 22 4" xfId="2198" xr:uid="{795B6A7F-D030-4F72-8A56-4E62B412A776}"/>
    <cellStyle name="Comma 23" xfId="1461" xr:uid="{90D1D841-5728-4D6E-A80C-A192B223902A}"/>
    <cellStyle name="Comma 23 2" xfId="2475" xr:uid="{1F72DD5D-0195-4A10-9523-80F38ABBA4A8}"/>
    <cellStyle name="Comma 23 2 2" xfId="2861" xr:uid="{E5945FC3-E203-4B7D-8D33-E4C420D7E530}"/>
    <cellStyle name="Comma 23 2 2 2" xfId="3262" xr:uid="{CB85DE72-9DFD-4B8D-AA2C-071459EC867A}"/>
    <cellStyle name="Comma 23 2 2 2 2" xfId="4034" xr:uid="{6FF2C991-7B72-426E-81EF-4053300A7B53}"/>
    <cellStyle name="Comma 23 2 2 3" xfId="3655" xr:uid="{7018927A-C3E4-4B50-B820-A2EAD59C32E8}"/>
    <cellStyle name="Comma 23 3" xfId="2736" xr:uid="{DC4D6F04-24CA-4F96-BEA8-0A7424BBB29B}"/>
    <cellStyle name="Comma 23 3 2" xfId="3137" xr:uid="{3518BF40-D13B-4DAB-AF38-56EA37AB85C7}"/>
    <cellStyle name="Comma 23 3 2 2" xfId="3909" xr:uid="{5A53999A-CC26-4F6B-82EE-D7D063EFE312}"/>
    <cellStyle name="Comma 23 3 3" xfId="3530" xr:uid="{D243069F-4FC4-4FA8-BC1E-CE03D8A4C62C}"/>
    <cellStyle name="Comma 23 4" xfId="2196" xr:uid="{57ADFF79-1915-4CEC-A00D-56DD8EAC4BA9}"/>
    <cellStyle name="Comma 24" xfId="1462" xr:uid="{C4868792-C2F5-4D84-8EDD-397DD4B08DB3}"/>
    <cellStyle name="Comma 24 2" xfId="2478" xr:uid="{E0CEB421-69B6-4BB6-AB68-C9C2EDED126C}"/>
    <cellStyle name="Comma 24 2 2" xfId="2863" xr:uid="{6F8AA902-44B5-4FA0-A84A-60FE55FF6497}"/>
    <cellStyle name="Comma 24 2 2 2" xfId="3264" xr:uid="{468F54FE-911E-40E3-924C-0F6061F6EC5C}"/>
    <cellStyle name="Comma 24 2 2 2 2" xfId="4036" xr:uid="{CE8C1CCA-DB13-45AF-98E2-CFB0791CFABE}"/>
    <cellStyle name="Comma 24 2 2 3" xfId="3657" xr:uid="{BAE0D8B2-5618-4234-8D3B-FE5027BF78AA}"/>
    <cellStyle name="Comma 24 3" xfId="2738" xr:uid="{C218F5B0-2229-425B-B484-4B0A4F0A7249}"/>
    <cellStyle name="Comma 24 3 2" xfId="3139" xr:uid="{4EA85982-E281-40BB-BFB7-672E4A18D18E}"/>
    <cellStyle name="Comma 24 3 2 2" xfId="3911" xr:uid="{F9CF14EC-4200-401E-9358-D68451F42435}"/>
    <cellStyle name="Comma 24 3 3" xfId="3532" xr:uid="{21CC7363-9D18-4EFE-A643-87F34ED69836}"/>
    <cellStyle name="Comma 24 4" xfId="2199" xr:uid="{750DD1FD-4BD3-4CA0-9B40-28BAC9E3229C}"/>
    <cellStyle name="Comma 25" xfId="2200" xr:uid="{8CC5025E-5B0C-42AB-9218-EF6B34BC2777}"/>
    <cellStyle name="Comma 25 2" xfId="2479" xr:uid="{1831C919-C609-4D27-B974-0FC249086D8F}"/>
    <cellStyle name="Comma 25 2 2" xfId="2864" xr:uid="{9E2D230E-B851-45B1-99B7-695F74BB76B9}"/>
    <cellStyle name="Comma 25 2 2 2" xfId="3265" xr:uid="{5E3948C6-1BF0-4867-9016-1A5E25BF1EBC}"/>
    <cellStyle name="Comma 25 2 2 2 2" xfId="4037" xr:uid="{919DFE54-8EFD-4674-B079-791E07AE1DA4}"/>
    <cellStyle name="Comma 25 2 2 3" xfId="3658" xr:uid="{6C1365ED-8B9F-491A-B345-1E62528B8F43}"/>
    <cellStyle name="Comma 25 3" xfId="2739" xr:uid="{C41EF2BB-91F9-42EF-9744-573DD87B07DD}"/>
    <cellStyle name="Comma 25 3 2" xfId="3140" xr:uid="{BAF85866-C6D6-4C82-965B-26D4C7613AB3}"/>
    <cellStyle name="Comma 25 3 2 2" xfId="3912" xr:uid="{DC4EFCB6-683E-4F35-9C15-B3D00F136796}"/>
    <cellStyle name="Comma 25 3 3" xfId="3533" xr:uid="{39CC7396-51AC-4E6D-9A79-E0546A5E2498}"/>
    <cellStyle name="Comma 26" xfId="2201" xr:uid="{294FF53C-1BC3-4F95-A1CB-CBFBC54AA5D1}"/>
    <cellStyle name="Comma 26 2" xfId="2480" xr:uid="{BC3C9D05-3BCA-4D22-B01F-C99CA12F7121}"/>
    <cellStyle name="Comma 26 2 2" xfId="2865" xr:uid="{C49DA4EF-CA39-437E-B4EC-6CD5EE6EDAF5}"/>
    <cellStyle name="Comma 26 2 2 2" xfId="3266" xr:uid="{1EDD9B78-2DCC-4605-801F-03B6ED3957A4}"/>
    <cellStyle name="Comma 26 2 2 2 2" xfId="4038" xr:uid="{C744987E-26D7-4C02-9DB8-ED996C359333}"/>
    <cellStyle name="Comma 26 2 2 3" xfId="3659" xr:uid="{BAA8053D-37EC-48D5-B292-F507BCCACB99}"/>
    <cellStyle name="Comma 26 3" xfId="2740" xr:uid="{FBD84907-5464-4050-B3D3-8974D4403910}"/>
    <cellStyle name="Comma 26 3 2" xfId="3141" xr:uid="{7E458BC4-1CD5-4ADD-928D-C5A0E794CC8F}"/>
    <cellStyle name="Comma 26 3 2 2" xfId="3913" xr:uid="{0C1647DB-363A-45A3-9CD0-9873AD92C030}"/>
    <cellStyle name="Comma 26 3 3" xfId="3534" xr:uid="{08C8E89A-6472-4F31-AE3D-12A2F688BCAA}"/>
    <cellStyle name="Comma 27" xfId="2202" xr:uid="{068CD14D-BA9D-4AA3-A391-537B0B314A52}"/>
    <cellStyle name="Comma 27 2" xfId="2481" xr:uid="{D7F3E9D2-E6E5-44A5-8F76-3584333E6C60}"/>
    <cellStyle name="Comma 27 2 2" xfId="2866" xr:uid="{3018E85F-E8CC-44B2-85F3-3CF7606C34C4}"/>
    <cellStyle name="Comma 27 2 2 2" xfId="3267" xr:uid="{3DE88FB1-0DFB-43FD-91C9-75120FFC08B6}"/>
    <cellStyle name="Comma 27 2 2 2 2" xfId="4039" xr:uid="{1DA6B7ED-7287-4FB9-8F08-FEE2CD4EB219}"/>
    <cellStyle name="Comma 27 2 2 3" xfId="3660" xr:uid="{A7320530-5E73-4FDB-B1EA-8FA7CBEE6C74}"/>
    <cellStyle name="Comma 27 3" xfId="2741" xr:uid="{740B2C05-6FF3-4015-8B14-B2D5271718CF}"/>
    <cellStyle name="Comma 27 3 2" xfId="3142" xr:uid="{41785266-DA09-483E-8104-2CA757C69D1E}"/>
    <cellStyle name="Comma 27 3 2 2" xfId="3914" xr:uid="{B2A14675-DCB6-40F7-A024-67A9E751244E}"/>
    <cellStyle name="Comma 27 3 3" xfId="3535" xr:uid="{3E83DE09-4CB1-454E-952B-8DC9DBE2A803}"/>
    <cellStyle name="Comma 28" xfId="2239" xr:uid="{40930420-54B3-407B-AA3D-E620047894D6}"/>
    <cellStyle name="Comma 28 2" xfId="2518" xr:uid="{234E4036-25C0-49FC-A8E5-8DDAD6F0931A}"/>
    <cellStyle name="Comma 28 2 2" xfId="2883" xr:uid="{7F0AD914-283B-4495-89F9-F433BFA770BB}"/>
    <cellStyle name="Comma 28 2 2 2" xfId="3284" xr:uid="{34E2B1C4-FAE4-49B8-9E7B-5A12A6946CAF}"/>
    <cellStyle name="Comma 28 2 2 2 2" xfId="4056" xr:uid="{B5B491E1-8C77-4760-BA76-25AE8B340D29}"/>
    <cellStyle name="Comma 28 2 2 3" xfId="3677" xr:uid="{EBD2C7BA-1E9D-418F-8158-51BDDEBAC9F0}"/>
    <cellStyle name="Comma 28 3" xfId="2758" xr:uid="{A0CFD2BC-83CA-4AE9-A07C-A7CD9A47CF07}"/>
    <cellStyle name="Comma 28 3 2" xfId="3159" xr:uid="{99D31059-F15F-4D45-8971-022677F5FE14}"/>
    <cellStyle name="Comma 28 3 2 2" xfId="3931" xr:uid="{F7AFE685-2E29-4534-A677-921697F0ED0E}"/>
    <cellStyle name="Comma 28 3 3" xfId="3552" xr:uid="{82B2603B-00A7-4924-BCB9-9748E4CDD5F6}"/>
    <cellStyle name="Comma 29" xfId="2337" xr:uid="{3A061530-E4E8-4AA9-A330-6E8D159D55A0}"/>
    <cellStyle name="Comma 29 2" xfId="2611" xr:uid="{B55E1FA6-E918-498E-91A1-B317E8B0567C}"/>
    <cellStyle name="Comma 29 2 2" xfId="2922" xr:uid="{C5938AEA-1B86-4928-9E14-B4CD68C1DE78}"/>
    <cellStyle name="Comma 29 2 2 2" xfId="3323" xr:uid="{FB34F15B-9514-4FC8-B349-0AA411F3036F}"/>
    <cellStyle name="Comma 29 2 2 2 2" xfId="4095" xr:uid="{86248485-317B-4559-8436-8A0B56EC3A0E}"/>
    <cellStyle name="Comma 29 2 2 3" xfId="3716" xr:uid="{318523D8-0B3E-4E66-B849-0F86324DC415}"/>
    <cellStyle name="Comma 29 3" xfId="2800" xr:uid="{BCB37FF1-C766-4595-A384-4A538541BA3C}"/>
    <cellStyle name="Comma 29 3 2" xfId="3201" xr:uid="{BF0D3217-CED0-45D6-A112-6B5A11E5E6C6}"/>
    <cellStyle name="Comma 29 3 2 2" xfId="3973" xr:uid="{F491F1C9-2D7D-4554-91A6-3DE460C85371}"/>
    <cellStyle name="Comma 29 3 3" xfId="3594" xr:uid="{D597C07B-269A-40D8-B874-E94EE03E9E4B}"/>
    <cellStyle name="Comma 3" xfId="1463" xr:uid="{2992F29A-9D88-447E-ABF5-F0F8CC194F6B}"/>
    <cellStyle name="Comma 3 10" xfId="4155" xr:uid="{F67EA744-49B0-4981-AECF-1E1DDA9EC1C5}"/>
    <cellStyle name="Comma 3 11" xfId="4282" xr:uid="{133F1FAD-AB22-40EA-994A-29C037ECC305}"/>
    <cellStyle name="Comma 3 2" xfId="1464" xr:uid="{9731CC32-984D-4F76-BA48-D7AC7B7CD5CD}"/>
    <cellStyle name="Comma 3 2 2" xfId="2109" xr:uid="{73196A7C-8064-43E1-AF17-5E9AAA617A89}"/>
    <cellStyle name="Comma 3 2 2 2" xfId="2131" xr:uid="{2FCA0DCF-92B0-4C7F-BF4B-96414C2B0E7B}"/>
    <cellStyle name="Comma 3 2 2 2 2" xfId="2278" xr:uid="{C0C1B5EF-A33D-4D6B-9A3A-AFC0E945F99D}"/>
    <cellStyle name="Comma 3 2 2 2 2 2" xfId="2557" xr:uid="{0F322E19-855C-4C55-B632-6485ADC93806}"/>
    <cellStyle name="Comma 3 2 2 2 2 2 2" xfId="2900" xr:uid="{ABC8111D-ACC5-4F8E-9C81-9E3BFFE1328D}"/>
    <cellStyle name="Comma 3 2 2 2 2 2 2 2" xfId="3301" xr:uid="{6BB2B252-BF0D-41CE-A754-D6A01B8C7D50}"/>
    <cellStyle name="Comma 3 2 2 2 2 2 2 2 2" xfId="4073" xr:uid="{CF494772-35C2-4593-A49B-31B635B07755}"/>
    <cellStyle name="Comma 3 2 2 2 2 2 2 3" xfId="3694" xr:uid="{99FC93A7-F7B7-4100-A926-60945B0A660B}"/>
    <cellStyle name="Comma 3 2 2 2 2 3" xfId="2775" xr:uid="{37BB79EE-E54A-4753-92B2-E507F0F9164E}"/>
    <cellStyle name="Comma 3 2 2 2 2 3 2" xfId="3176" xr:uid="{46CDB0F5-626B-4A0C-9208-7148657B892F}"/>
    <cellStyle name="Comma 3 2 2 2 2 3 2 2" xfId="3948" xr:uid="{09E3F529-16D5-4AD6-BE78-9BDFF2A8528B}"/>
    <cellStyle name="Comma 3 2 2 2 2 3 3" xfId="3569" xr:uid="{2DF033C4-757B-44D6-8726-6528B6E91084}"/>
    <cellStyle name="Comma 3 2 2 2 3" xfId="2425" xr:uid="{7A0C3C4F-923E-4FE3-A96A-48E896D1AB16}"/>
    <cellStyle name="Comma 3 2 2 2 3 2" xfId="2840" xr:uid="{2B992B54-10CD-4C53-A199-02B189F6D5E0}"/>
    <cellStyle name="Comma 3 2 2 2 3 2 2" xfId="3241" xr:uid="{05B9BF29-CB50-4E37-8CD7-D68CC5D31E1D}"/>
    <cellStyle name="Comma 3 2 2 2 3 2 2 2" xfId="4013" xr:uid="{568EBC5F-752B-460E-BFFC-0167EDA6B3D8}"/>
    <cellStyle name="Comma 3 2 2 2 3 2 3" xfId="3634" xr:uid="{2F4D121D-4AB0-44F7-BDB5-3D2715623AFE}"/>
    <cellStyle name="Comma 3 2 2 2 4" xfId="2708" xr:uid="{13389D2E-409E-4F6D-AFD3-18B90A54E9CC}"/>
    <cellStyle name="Comma 3 2 2 2 4 2" xfId="3109" xr:uid="{0D2ED548-57F6-43AB-BE6A-664BF99801E1}"/>
    <cellStyle name="Comma 3 2 2 2 4 2 2" xfId="3881" xr:uid="{8BFF50DA-5506-440F-851F-568ECD704A7A}"/>
    <cellStyle name="Comma 3 2 2 2 4 3" xfId="3502" xr:uid="{F89A4AF8-9B14-4D1E-AAAB-45AB138DEE1C}"/>
    <cellStyle name="Comma 3 2 2 3" xfId="2696" xr:uid="{5E887BBF-30DB-4625-BB40-DB3D0987EC39}"/>
    <cellStyle name="Comma 3 2 2 3 2" xfId="3097" xr:uid="{9F768B6C-F9E0-46CD-B757-CA6559A157B5}"/>
    <cellStyle name="Comma 3 2 2 3 2 2" xfId="3869" xr:uid="{ED267B9D-427A-4673-865D-5C6A67F1C23B}"/>
    <cellStyle name="Comma 3 2 2 3 3" xfId="3490" xr:uid="{AAB9E46A-2BCB-4C7D-8C06-C12A7B69EC5B}"/>
    <cellStyle name="Comma 3 2 3" xfId="2084" xr:uid="{AEBCE169-9DDD-498F-BD62-717B237EDCFF}"/>
    <cellStyle name="Comma 3 2 3 2" xfId="2682" xr:uid="{34899BC6-FE5F-478A-B5DE-5E0299D93056}"/>
    <cellStyle name="Comma 3 2 3 2 2" xfId="3083" xr:uid="{47EBB969-E587-4EDA-9119-DDE3CCE72DAB}"/>
    <cellStyle name="Comma 3 2 3 2 2 2" xfId="3855" xr:uid="{8C5AA979-C29B-463B-B15C-D15F01850139}"/>
    <cellStyle name="Comma 3 2 3 2 3" xfId="3476" xr:uid="{F24D3231-6A05-4C2C-930F-76FAC13CDBC2}"/>
    <cellStyle name="Comma 3 2 3 3" xfId="3004" xr:uid="{D65BF549-13B2-45CD-A9C8-9CE94B438D94}"/>
    <cellStyle name="Comma 3 2 3 3 2" xfId="3776" xr:uid="{35CC2EE9-4A31-429E-BAA7-C1380C0C4DB9}"/>
    <cellStyle name="Comma 3 2 3 4" xfId="3395" xr:uid="{2DFD86D8-8421-42F3-AED6-3B1AFB336D0C}"/>
    <cellStyle name="Comma 3 2 4" xfId="2119" xr:uid="{21662293-9D1B-428E-8259-5B96F41E39C7}"/>
    <cellStyle name="Comma 3 2 4 2" xfId="2271" xr:uid="{C3329C51-E07B-4F31-90D5-02DA7A2CA133}"/>
    <cellStyle name="Comma 3 2 4 2 2" xfId="2550" xr:uid="{0C96EEAE-CD8D-43E8-821D-3344EC90F510}"/>
    <cellStyle name="Comma 3 2 4 2 2 2" xfId="2897" xr:uid="{98F20AA8-5C44-4F16-891F-BF6BDB65BA7C}"/>
    <cellStyle name="Comma 3 2 4 2 2 2 2" xfId="3298" xr:uid="{5E95E07C-540B-462A-8DA8-7CCA9FF72155}"/>
    <cellStyle name="Comma 3 2 4 2 2 2 2 2" xfId="4070" xr:uid="{1964A2DE-8C4B-423C-A483-D6DE70662C1D}"/>
    <cellStyle name="Comma 3 2 4 2 2 2 3" xfId="3691" xr:uid="{BE5D4B0F-ED19-4389-9B05-A932D46A26D6}"/>
    <cellStyle name="Comma 3 2 4 2 3" xfId="2772" xr:uid="{7FCF412E-1266-4B10-A13E-192E5BABD7FE}"/>
    <cellStyle name="Comma 3 2 4 2 3 2" xfId="3173" xr:uid="{0C5560AD-38E1-4EF8-A46A-5F7AEBF9C0E0}"/>
    <cellStyle name="Comma 3 2 4 2 3 2 2" xfId="3945" xr:uid="{42DED2B8-A5A9-447A-A07B-E397F318BD32}"/>
    <cellStyle name="Comma 3 2 4 2 3 3" xfId="3566" xr:uid="{855D0E17-7D53-4A9F-A242-E22A812FE587}"/>
    <cellStyle name="Comma 3 2 4 3" xfId="2418" xr:uid="{347FAB23-79B1-4AB7-B6C1-A3B3251623A1}"/>
    <cellStyle name="Comma 3 2 4 3 2" xfId="2837" xr:uid="{1C47D482-3654-4CA6-BC01-2228728CFD9F}"/>
    <cellStyle name="Comma 3 2 4 3 2 2" xfId="3238" xr:uid="{34202CE2-9921-4DC9-8ADA-FD1B087C89E6}"/>
    <cellStyle name="Comma 3 2 4 3 2 2 2" xfId="4010" xr:uid="{2DBD650C-8093-41BD-81E3-96D912D399C7}"/>
    <cellStyle name="Comma 3 2 4 3 2 3" xfId="3631" xr:uid="{4FA2D9E0-EEC6-461C-88E4-EF62F0C0F42F}"/>
    <cellStyle name="Comma 3 2 4 4" xfId="2703" xr:uid="{F5DBA6FD-3A06-4232-A43F-6EB67D0C9A4F}"/>
    <cellStyle name="Comma 3 2 4 4 2" xfId="3104" xr:uid="{B7D98792-D5FD-4542-80DF-271729929103}"/>
    <cellStyle name="Comma 3 2 4 4 2 2" xfId="3876" xr:uid="{7A1E4DFC-6206-490B-BDC4-2AE2B8B4890E}"/>
    <cellStyle name="Comma 3 2 4 4 3" xfId="3497" xr:uid="{16E92A7D-57DA-4A12-B8DD-C9E9F60E9B9C}"/>
    <cellStyle name="Comma 3 2 5" xfId="2241" xr:uid="{F994FE05-2833-4820-B622-4D73311012C2}"/>
    <cellStyle name="Comma 3 2 5 2" xfId="2520" xr:uid="{E1274F6C-E541-431E-9FFD-0C36C82B415E}"/>
    <cellStyle name="Comma 3 2 5 2 2" xfId="2884" xr:uid="{7C651B4D-CFAA-4AA4-8367-F5C3B1D83776}"/>
    <cellStyle name="Comma 3 2 5 2 2 2" xfId="3285" xr:uid="{3EC7A627-D391-4000-9387-D734B41F1B2C}"/>
    <cellStyle name="Comma 3 2 5 2 2 2 2" xfId="4057" xr:uid="{2176F22B-0EF8-4B12-8B0A-8598D925EA43}"/>
    <cellStyle name="Comma 3 2 5 2 2 3" xfId="3678" xr:uid="{84598029-95B3-4135-A51C-879D4C410523}"/>
    <cellStyle name="Comma 3 2 5 3" xfId="2759" xr:uid="{8045FFEF-CBCC-4F66-98E0-0BEDB16AECA7}"/>
    <cellStyle name="Comma 3 2 5 3 2" xfId="3160" xr:uid="{B8E9643C-9980-4A80-BE96-FA7729A0AEA1}"/>
    <cellStyle name="Comma 3 2 5 3 2 2" xfId="3932" xr:uid="{27EC369B-8C92-4959-B31A-96306D5CBCB5}"/>
    <cellStyle name="Comma 3 2 5 3 3" xfId="3553" xr:uid="{D21CBF8F-8741-4BCA-A42B-37DE0D980DBC}"/>
    <cellStyle name="Comma 3 2 6" xfId="2388" xr:uid="{36624947-548D-44F5-B5B4-CF55C11993CA}"/>
    <cellStyle name="Comma 3 2 6 2" xfId="2824" xr:uid="{B408321E-4A29-443F-9397-9B2E9AADA457}"/>
    <cellStyle name="Comma 3 2 6 2 2" xfId="3225" xr:uid="{57D47849-8462-4138-A0E6-641D6E57A971}"/>
    <cellStyle name="Comma 3 2 6 2 2 2" xfId="3997" xr:uid="{43F76EEF-7D7C-4E12-AF14-0CF057D1987A}"/>
    <cellStyle name="Comma 3 2 6 2 3" xfId="3618" xr:uid="{52FB11E7-D14A-470E-BFA1-5F908AAC6417}"/>
    <cellStyle name="Comma 3 2 7" xfId="2668" xr:uid="{5072807A-89F6-4881-B0F2-2966CF1DC750}"/>
    <cellStyle name="Comma 3 2 7 2" xfId="3069" xr:uid="{67753F72-4108-45D2-A5F0-7627725E950A}"/>
    <cellStyle name="Comma 3 2 7 2 2" xfId="3841" xr:uid="{BFA9E1F3-36BD-40F3-AFF4-EFBB4C74DEC6}"/>
    <cellStyle name="Comma 3 2 7 3" xfId="3462" xr:uid="{4EFE0CAB-3A10-46D4-8298-C5768501F8B7}"/>
    <cellStyle name="Comma 3 2 8" xfId="4286" xr:uid="{C0E18CD8-3B04-44EC-823A-0E5B3179599C}"/>
    <cellStyle name="Comma 3 2 9" xfId="2058" xr:uid="{FF6631FF-A9B2-4D08-9D0A-A6B4D44724FB}"/>
    <cellStyle name="Comma 3 3" xfId="1465" xr:uid="{4E5EF804-5ED6-46F8-88AD-DE056B201D15}"/>
    <cellStyle name="Comma 3 3 2" xfId="2667" xr:uid="{21EC1531-F277-41C7-95AA-18A04CF90F5F}"/>
    <cellStyle name="Comma 3 3 2 2" xfId="3068" xr:uid="{447021AE-ECCE-40C9-982C-192B733B9417}"/>
    <cellStyle name="Comma 3 3 2 2 2" xfId="3840" xr:uid="{81B960B2-EA87-4BA0-B285-FB9D3CE94D18}"/>
    <cellStyle name="Comma 3 3 2 2 4" xfId="4185" xr:uid="{6B6699DC-3362-4C5B-BE38-F842D641C263}"/>
    <cellStyle name="Comma 3 3 2 2 4 2" xfId="4193" xr:uid="{626099A3-D592-49C1-9686-146D004B0D0F}"/>
    <cellStyle name="Comma 3 3 2 2 4 2 2" xfId="8" xr:uid="{00000000-0005-0000-0000-000004000000}"/>
    <cellStyle name="Comma 3 3 2 2 4 2 2 2" xfId="24" xr:uid="{414B981D-36ED-431C-A2D4-3345E7844258}"/>
    <cellStyle name="Comma 3 3 2 2 4 2 2 2 2" xfId="4245" xr:uid="{21FA91B8-504A-440E-9690-378693E7733B}"/>
    <cellStyle name="Comma 3 3 2 2 4 2 2 3" xfId="4196" xr:uid="{5700E488-69B9-419D-BDFA-B0FCAE078105}"/>
    <cellStyle name="Comma 3 3 2 3" xfId="3461" xr:uid="{5D7B5751-BAD5-43B5-B8E0-23F428893659}"/>
    <cellStyle name="Comma 3 3 3" xfId="3369" xr:uid="{267F0B28-BCED-4D88-AF27-6B6EBA4FD4A6}"/>
    <cellStyle name="Comma 3 3 4" xfId="2055" xr:uid="{B540B252-CB59-49EF-8083-93F4AFB1F252}"/>
    <cellStyle name="Comma 3 4" xfId="1466" xr:uid="{46482740-AD4E-4043-85A4-950D536CCAB9}"/>
    <cellStyle name="Comma 3 4 2" xfId="2662" xr:uid="{F2E1597E-026B-4C97-8911-AFFFD643D32B}"/>
    <cellStyle name="Comma 3 4 2 2" xfId="3063" xr:uid="{14CEC0EB-E48C-488C-B7FA-4397533C634C}"/>
    <cellStyle name="Comma 3 4 2 2 2" xfId="3835" xr:uid="{E03C459B-8085-4674-B75F-3EC07EC9CF20}"/>
    <cellStyle name="Comma 3 4 2 3" xfId="3456" xr:uid="{AB106BDC-73AD-4B32-93E5-F55B46E1D6A1}"/>
    <cellStyle name="Comma 3 4 3" xfId="2995" xr:uid="{B5C96A0C-4B45-4E0E-91D4-A5D43F6512D3}"/>
    <cellStyle name="Comma 3 4 3 2" xfId="3767" xr:uid="{52A4F103-7467-478B-96C3-BC92ECC96CCF}"/>
    <cellStyle name="Comma 3 4 4" xfId="3386" xr:uid="{53F9B2A4-76D4-4DC8-B50A-99E3AEA8D710}"/>
    <cellStyle name="Comma 3 4 5" xfId="2045" xr:uid="{5C615A67-6F88-48B6-BCF9-CD3C57FB6CAE}"/>
    <cellStyle name="Comma 3 5" xfId="1467" xr:uid="{D15F232C-8CE3-46EA-95E9-995CEB3CD891}"/>
    <cellStyle name="Comma 3 5 2" xfId="2684" xr:uid="{A5B67F33-9ECB-4FEB-A47C-4891BB3C6EE9}"/>
    <cellStyle name="Comma 3 5 2 2" xfId="3085" xr:uid="{3C76AD24-55C8-439F-8BC5-ED21EB40A6B0}"/>
    <cellStyle name="Comma 3 5 2 2 2" xfId="3857" xr:uid="{3C64752A-6324-4860-BECD-6C5AC7E1C896}"/>
    <cellStyle name="Comma 3 5 2 3" xfId="3478" xr:uid="{01CBFE15-3A46-4757-9C30-65C2F1EDBD03}"/>
    <cellStyle name="Comma 3 5 3" xfId="2088" xr:uid="{E6DFE6B2-D83A-4C7A-A20D-82F8533BA89C}"/>
    <cellStyle name="Comma 3 6" xfId="1468" xr:uid="{E00000B9-F974-4169-8807-B76E9751458C}"/>
    <cellStyle name="Comma 3 6 2" xfId="1469" xr:uid="{060EC865-640B-4575-85CB-42953BF18EFF}"/>
    <cellStyle name="Comma 3 6 2 2" xfId="3086" xr:uid="{F4D44031-C57D-4720-B7A9-F34EA11319F5}"/>
    <cellStyle name="Comma 3 6 2 2 2" xfId="3858" xr:uid="{7EC3721E-52CE-4611-A9B0-31739AEE1C12}"/>
    <cellStyle name="Comma 3 6 2 3" xfId="3479" xr:uid="{8DFACF50-266A-41D5-AD4A-E45152761594}"/>
    <cellStyle name="Comma 3 6 2 4" xfId="2685" xr:uid="{16820EF0-8D74-47ED-8D9C-15741455C4F6}"/>
    <cellStyle name="Comma 3 7" xfId="1470" xr:uid="{910B5E01-FA41-4ED2-B25A-602D5C111BD5}"/>
    <cellStyle name="Comma 3 7 2" xfId="2706" xr:uid="{E44272C8-E499-4F2C-8B23-E8C11F9CFEA8}"/>
    <cellStyle name="Comma 3 7 2 2" xfId="3107" xr:uid="{812BAF4B-C80F-44CF-BA13-2D330823830F}"/>
    <cellStyle name="Comma 3 7 2 2 2" xfId="3879" xr:uid="{43164086-6C4C-4638-8294-04C6979AA9AE}"/>
    <cellStyle name="Comma 3 7 2 3" xfId="3500" xr:uid="{781A229C-B7CC-45E9-BA18-53D264AEF306}"/>
    <cellStyle name="Comma 3 7 3" xfId="2125" xr:uid="{DD5301F6-7B08-4990-BD78-ACAFA4E1CD09}"/>
    <cellStyle name="Comma 3 8" xfId="2640" xr:uid="{ADCB3B80-C688-43AB-A847-6EBA4AAF6B68}"/>
    <cellStyle name="Comma 3 8 2" xfId="3041" xr:uid="{4D6CB6C5-7505-49DF-846A-B5079882F41A}"/>
    <cellStyle name="Comma 3 8 2 2" xfId="3813" xr:uid="{B5466C7F-1B10-4DA0-AE56-A071A9E72AA8}"/>
    <cellStyle name="Comma 3 8 3" xfId="3434" xr:uid="{F4BCB0C9-5C79-42EF-BEE0-573DA7801B6E}"/>
    <cellStyle name="Comma 3 9" xfId="3377" xr:uid="{E1080920-629C-4D93-9DF5-E72401B75218}"/>
    <cellStyle name="Comma 30" xfId="2339" xr:uid="{D701F8DA-41FB-4496-A4A0-25788C127D53}"/>
    <cellStyle name="Comma 30 2" xfId="2613" xr:uid="{2D229328-C922-42CF-B150-84E8917E84FA}"/>
    <cellStyle name="Comma 30 2 2" xfId="2923" xr:uid="{65A41259-FB71-4EA1-9B69-9FDE890FEB1A}"/>
    <cellStyle name="Comma 30 2 2 2" xfId="3324" xr:uid="{2C90B2D0-426F-4DC0-ACF2-8810947F308A}"/>
    <cellStyle name="Comma 30 2 2 2 2" xfId="4096" xr:uid="{4E2B0714-6924-4C3C-8FD3-D1D9913C3C7A}"/>
    <cellStyle name="Comma 30 2 2 3" xfId="3717" xr:uid="{F2958F43-76D9-43A1-8C4F-75D8B6D14D52}"/>
    <cellStyle name="Comma 30 3" xfId="2801" xr:uid="{9592BD15-8588-4FAC-AC09-1A558522C14E}"/>
    <cellStyle name="Comma 30 3 2" xfId="3202" xr:uid="{8CBA51A3-1C5B-4A71-A442-C246389D0927}"/>
    <cellStyle name="Comma 30 3 2 2" xfId="3974" xr:uid="{71C644C0-461E-4609-8F30-6A73DC90F0C8}"/>
    <cellStyle name="Comma 30 3 3" xfId="3595" xr:uid="{72C9A9CD-D320-4E18-A06A-51023CD982F0}"/>
    <cellStyle name="Comma 31" xfId="2341" xr:uid="{A6373E4E-D280-4227-B7B0-F03229938ECB}"/>
    <cellStyle name="Comma 31 2" xfId="2615" xr:uid="{50E6C113-0435-461F-A5EF-2A82C7F91BF0}"/>
    <cellStyle name="Comma 31 2 2" xfId="2924" xr:uid="{6D879BF2-13FD-4A29-B38D-546C3CD48F34}"/>
    <cellStyle name="Comma 31 2 2 2" xfId="3325" xr:uid="{BBE717AD-12C0-45A1-B796-ADBE201FE107}"/>
    <cellStyle name="Comma 31 2 2 2 2" xfId="4097" xr:uid="{E9C6E656-BA52-4AA1-8363-F5277D622FA1}"/>
    <cellStyle name="Comma 31 2 2 3" xfId="3718" xr:uid="{ECC9418E-8454-4DA3-8250-D1CC509E2184}"/>
    <cellStyle name="Comma 31 3" xfId="2802" xr:uid="{6DBC6F54-FB28-4D6D-8E46-F838504A27D4}"/>
    <cellStyle name="Comma 31 3 2" xfId="3203" xr:uid="{F550A14B-0E8F-4B7E-A4E6-F63A9B933BFF}"/>
    <cellStyle name="Comma 31 3 2 2" xfId="3975" xr:uid="{E79A11CB-A36B-4B24-8733-339BCEBCC8AD}"/>
    <cellStyle name="Comma 31 3 3" xfId="3596" xr:uid="{88226E81-FD3E-48CA-BC92-360B02BC1817}"/>
    <cellStyle name="Comma 32" xfId="2343" xr:uid="{AB7F9D59-C26C-4356-B869-0E6C2B733D13}"/>
    <cellStyle name="Comma 32 2" xfId="2617" xr:uid="{C13C3268-E2E8-454D-9998-FE4550208505}"/>
    <cellStyle name="Comma 32 2 2" xfId="2925" xr:uid="{6AA48903-7947-4A3A-BE47-9A156C0855D9}"/>
    <cellStyle name="Comma 32 2 2 2" xfId="3326" xr:uid="{9AEEBF61-318C-42F3-9B38-01F375340EC0}"/>
    <cellStyle name="Comma 32 2 2 2 2" xfId="4098" xr:uid="{35694DC7-97CC-445D-BB6B-363F0719D928}"/>
    <cellStyle name="Comma 32 2 2 3" xfId="3719" xr:uid="{56C3E437-063B-4ABF-95E1-F3C562C9B547}"/>
    <cellStyle name="Comma 32 3" xfId="2803" xr:uid="{973582CA-B44F-4168-8774-CFECC23383B1}"/>
    <cellStyle name="Comma 32 3 2" xfId="3204" xr:uid="{FAF02E4A-0CF5-496C-A706-7C96A0D75C08}"/>
    <cellStyle name="Comma 32 3 2 2" xfId="3976" xr:uid="{021045F4-7DA4-43AA-BDF3-097752A0E969}"/>
    <cellStyle name="Comma 32 3 3" xfId="3597" xr:uid="{5F8DDBF4-E823-4F20-A63B-8ECAFE43C80F}"/>
    <cellStyle name="Comma 33" xfId="2345" xr:uid="{DC0AC08D-A9C9-4EC8-8828-2A2522C94BD1}"/>
    <cellStyle name="Comma 33 2" xfId="2619" xr:uid="{B153B62F-66C8-4AE9-81E7-81ACE38B6590}"/>
    <cellStyle name="Comma 33 2 2" xfId="2926" xr:uid="{E0E068DA-0F4B-44CD-934F-5A541023F504}"/>
    <cellStyle name="Comma 33 2 2 2" xfId="3327" xr:uid="{6CE537CF-E4EF-45D9-8387-9AAF35316184}"/>
    <cellStyle name="Comma 33 2 2 2 2" xfId="4099" xr:uid="{1271F029-077E-493B-A48C-0A96318C58D0}"/>
    <cellStyle name="Comma 33 2 2 3" xfId="3720" xr:uid="{9952A16D-50DE-4EE6-A645-2304D79ADC0E}"/>
    <cellStyle name="Comma 33 3" xfId="2804" xr:uid="{15B6D7B7-8E56-44E7-AFC7-984BC6488FB8}"/>
    <cellStyle name="Comma 33 3 2" xfId="3205" xr:uid="{48EC106C-91F4-4A9A-AB8E-1C4235AD9349}"/>
    <cellStyle name="Comma 33 3 2 2" xfId="3977" xr:uid="{2C6B019E-430A-44F3-8DBB-2FB5B0AD2114}"/>
    <cellStyle name="Comma 33 3 3" xfId="3598" xr:uid="{8010C700-3ABE-4EB4-BF32-67ACA4D4ED15}"/>
    <cellStyle name="Comma 34" xfId="2348" xr:uid="{1AB6F959-CCA7-4CF1-8B48-0C613BD2B366}"/>
    <cellStyle name="Comma 34 2" xfId="2622" xr:uid="{0AD891AB-A4C1-47E5-B3BE-38E98BE810BF}"/>
    <cellStyle name="Comma 34 2 2" xfId="2928" xr:uid="{07411DC7-1E9D-41FC-8988-1F880A1E755C}"/>
    <cellStyle name="Comma 34 2 2 2" xfId="3329" xr:uid="{89795305-07F2-42A7-BF91-DF8B89C3A897}"/>
    <cellStyle name="Comma 34 2 2 2 2" xfId="4101" xr:uid="{FC786937-13F5-466B-A26A-9FB59A7DA137}"/>
    <cellStyle name="Comma 34 2 2 3" xfId="3722" xr:uid="{56DAC83D-798F-48A7-9226-55F8D2233DA3}"/>
    <cellStyle name="Comma 34 3" xfId="2637" xr:uid="{EC92D0EE-4DC1-409F-9F02-D37BD432B059}"/>
    <cellStyle name="Comma 34 3 2" xfId="2938" xr:uid="{2B09B2C2-C536-4EBD-A82E-E62596B5132D}"/>
    <cellStyle name="Comma 34 3 2 2" xfId="3339" xr:uid="{70E53F0C-6297-427B-B7C7-7AEE3F7CC496}"/>
    <cellStyle name="Comma 34 3 2 2 2" xfId="4111" xr:uid="{8FA7F738-A08C-4200-A9B8-B46454369406}"/>
    <cellStyle name="Comma 34 3 2 3" xfId="3732" xr:uid="{382E6942-D7DC-4032-9EA7-FB389573E7EB}"/>
    <cellStyle name="Comma 34 3 3" xfId="3038" xr:uid="{96B940C1-D446-4BAC-8FD3-47D0C33F2074}"/>
    <cellStyle name="Comma 34 3 3 2" xfId="3810" xr:uid="{8A1074B1-5BBD-47BE-89FB-EAC918E98DE2}"/>
    <cellStyle name="Comma 34 3 4" xfId="3431" xr:uid="{2C47D790-8562-4EE3-8125-6B99DD29FB72}"/>
    <cellStyle name="Comma 34 4" xfId="2806" xr:uid="{AB73E9B0-9CF1-4A75-888D-64940C0F595C}"/>
    <cellStyle name="Comma 34 4 2" xfId="3207" xr:uid="{12C108F5-1E83-451A-BA42-06440DB4F889}"/>
    <cellStyle name="Comma 34 4 2 2" xfId="3979" xr:uid="{3DD81E8E-8B26-4B30-851B-F0578443D148}"/>
    <cellStyle name="Comma 34 4 3" xfId="3600" xr:uid="{82B9EE5E-6177-4E1D-AEA4-D9E2CFEDE0BB}"/>
    <cellStyle name="Comma 35" xfId="16" xr:uid="{F0348BF8-E912-40F4-8668-5DB852EDD9E2}"/>
    <cellStyle name="Comma 35 2" xfId="2634" xr:uid="{A15917F2-C9D8-4EA6-BE63-107D2E2A76E3}"/>
    <cellStyle name="Comma 35 2 2" xfId="2638" xr:uid="{C7D5E6A0-3DE0-4F77-AEBF-DF0B0FC9519B}"/>
    <cellStyle name="Comma 35 2 2 2" xfId="2939" xr:uid="{82B1B450-791C-485A-8226-BC67A8D13064}"/>
    <cellStyle name="Comma 35 2 2 2 2" xfId="3340" xr:uid="{06649D3A-B8FC-4B92-B532-83ED9408368E}"/>
    <cellStyle name="Comma 35 2 2 2 2 2" xfId="4112" xr:uid="{4E7885DE-7F1B-4421-BC3F-2BC8D5672C3C}"/>
    <cellStyle name="Comma 35 2 2 2 3" xfId="3733" xr:uid="{8E59B033-55C1-42BF-902F-8B0EE9C0698D}"/>
    <cellStyle name="Comma 35 2 2 3" xfId="3039" xr:uid="{3A14AE89-73D5-4695-B2D3-634EB9F98E69}"/>
    <cellStyle name="Comma 35 2 2 3 2" xfId="3811" xr:uid="{EBE8D03B-CE3E-4EA2-9CB6-1A2DDBB15BBB}"/>
    <cellStyle name="Comma 35 2 2 4" xfId="3432" xr:uid="{D9049044-DB8F-4868-983F-0419D632CF90}"/>
    <cellStyle name="Comma 35 2 3" xfId="2935" xr:uid="{DB47877A-5BA8-4A99-884A-BE45FFC65BB7}"/>
    <cellStyle name="Comma 35 2 3 2" xfId="3336" xr:uid="{DA072AF2-43EF-4D75-B319-3220FDBD8379}"/>
    <cellStyle name="Comma 35 2 3 2 2" xfId="4108" xr:uid="{0E2CBAE4-62F6-4979-98C3-DABBF2F5D6B4}"/>
    <cellStyle name="Comma 35 2 3 3" xfId="3729" xr:uid="{D8012DE4-A3DD-4E0C-9FA3-344A678995E2}"/>
    <cellStyle name="Comma 35 2 4" xfId="3035" xr:uid="{55305A33-695F-4E83-9FBB-07167F9B7CFB}"/>
    <cellStyle name="Comma 35 2 4 2" xfId="3807" xr:uid="{38560DA2-92E2-4DE0-B5D5-01B2558F4BDC}"/>
    <cellStyle name="Comma 35 2 5" xfId="3428" xr:uid="{672B66FA-1CE1-4426-AF66-8A969FB60FCA}"/>
    <cellStyle name="Comma 35 3" xfId="2931" xr:uid="{C023C5D0-1E2D-4666-93E6-035005A2B332}"/>
    <cellStyle name="Comma 35 3 2" xfId="3332" xr:uid="{807D095D-0C6A-4CCF-8537-09A9A1BEAE41}"/>
    <cellStyle name="Comma 35 3 2 2" xfId="4104" xr:uid="{BF3F46DE-5250-4802-AFB9-97AEEA0C4A7F}"/>
    <cellStyle name="Comma 35 3 3" xfId="3725" xr:uid="{D53F4551-DB2A-4D63-91FC-BC32C25D0E43}"/>
    <cellStyle name="Comma 35 4" xfId="3033" xr:uid="{93FBC1C7-C893-4831-9E41-0434F59E5F88}"/>
    <cellStyle name="Comma 35 4 2" xfId="3805" xr:uid="{B12D3C1F-9C4B-4488-8782-76F0432B8FF7}"/>
    <cellStyle name="Comma 35 5" xfId="3426" xr:uid="{E72F94E7-B1D1-410C-A808-5D0B6374281C}"/>
    <cellStyle name="Comma 35 6" xfId="4257" xr:uid="{E3FB300B-5B07-4D43-89A1-041612EF7CD0}"/>
    <cellStyle name="Comma 36" xfId="2639" xr:uid="{082923D4-0524-4363-9B2F-12D01BBC6AC0}"/>
    <cellStyle name="Comma 36 2" xfId="3040" xr:uid="{EF191CDE-BED2-47E3-BD21-A071BA10126F}"/>
    <cellStyle name="Comma 36 2 2" xfId="3812" xr:uid="{A5C88B7B-B5B8-4122-94B4-54DC7CFDBD41}"/>
    <cellStyle name="Comma 36 3" xfId="3433" xr:uid="{C156D6E1-D3F8-4859-B02F-D5E6908FCA43}"/>
    <cellStyle name="Comma 37" xfId="2934" xr:uid="{07D855C6-36E2-4BA7-B392-0930D34159D1}"/>
    <cellStyle name="Comma 37 2" xfId="3335" xr:uid="{1167396B-0D50-4434-BAA9-513D6E95BA87}"/>
    <cellStyle name="Comma 37 2 2" xfId="4107" xr:uid="{FC01EDAC-7AF9-4348-9E38-D181B6A906DA}"/>
    <cellStyle name="Comma 37 3" xfId="3728" xr:uid="{C69B5B7E-41A0-4CFA-AF7F-9E2C7B3FD33C}"/>
    <cellStyle name="Comma 38" xfId="2940" xr:uid="{9BF1AA0B-4EA3-4EF9-9111-6067C57FA5F9}"/>
    <cellStyle name="Comma 38 2" xfId="3341" xr:uid="{6AC6B08E-0F15-4572-A4B2-1E5C97BD85A7}"/>
    <cellStyle name="Comma 38 2 2" xfId="4113" xr:uid="{EDF74F1D-E1AD-4A59-8CC9-A48E4E7D520B}"/>
    <cellStyle name="Comma 38 3" xfId="3734" xr:uid="{DCD83C8A-EBBD-4698-A696-E12F2373B00D}"/>
    <cellStyle name="Comma 39" xfId="2782" xr:uid="{17CD36AF-A3D7-40B0-96C3-2872F9B3F43F}"/>
    <cellStyle name="Comma 39 2" xfId="3183" xr:uid="{B0D5D9F4-C37B-4D84-B9E3-85CF5BCB6F4E}"/>
    <cellStyle name="Comma 39 2 2" xfId="3955" xr:uid="{02D8509D-F083-47FB-8C70-83A9614B7E57}"/>
    <cellStyle name="Comma 39 3" xfId="3576" xr:uid="{BA58C4AA-C111-43E6-9BC0-3EB866134184}"/>
    <cellStyle name="Comma 4" xfId="1471" xr:uid="{12D50860-20A9-4A48-B201-519A99429E0B}"/>
    <cellStyle name="Comma 4 10" xfId="4151" xr:uid="{BC7DB0F2-80FE-4C05-B6E5-A339E486047F}"/>
    <cellStyle name="Comma 4 11" xfId="4200" xr:uid="{78507956-A6F5-4CDD-82BE-B596E0EAE02E}"/>
    <cellStyle name="Comma 4 12" xfId="2003" xr:uid="{65A5B621-C3DF-48AC-AEBB-17412843C9CF}"/>
    <cellStyle name="Comma 4 2" xfId="13" xr:uid="{00000000-0005-0000-0000-000005000000}"/>
    <cellStyle name="Comma 4 2 2" xfId="27" xr:uid="{08410F4B-99DC-4D13-9C61-56D6E0BE5F29}"/>
    <cellStyle name="Comma 4 2 3" xfId="1472" xr:uid="{BB2CD6D7-C85B-4F48-B041-00F60FD72E33}"/>
    <cellStyle name="Comma 4 2 4" xfId="2054" xr:uid="{C0AD66A7-B98A-4FB4-9A29-537D5817D1D4}"/>
    <cellStyle name="Comma 4 3" xfId="1473" xr:uid="{827FF8CA-6307-4A77-BF2B-9B137717AB25}"/>
    <cellStyle name="Comma 4 3 2" xfId="1474" xr:uid="{493DF071-F7DB-42C9-AC9A-9D8E4F4E3633}"/>
    <cellStyle name="Comma 4 3 2 2" xfId="3064" xr:uid="{B92DF971-AE8D-40D0-ABA6-17C4D67143DB}"/>
    <cellStyle name="Comma 4 3 2 2 2" xfId="3836" xr:uid="{FC737FAD-AF14-4C5C-AC23-FD0A9B9E0A76}"/>
    <cellStyle name="Comma 4 3 2 3" xfId="3457" xr:uid="{4D76DF59-A736-4AE8-B893-07FC3AF9D87C}"/>
    <cellStyle name="Comma 4 3 2 4" xfId="2663" xr:uid="{C2C412E6-6100-4778-95B2-4CF9401CF1D3}"/>
    <cellStyle name="Comma 4 3 3" xfId="2996" xr:uid="{CD68DD38-1A1F-4217-9F02-8C95F06EC149}"/>
    <cellStyle name="Comma 4 3 3 2" xfId="3768" xr:uid="{5BDE38E5-DC2D-42FA-95A3-C1320C7D3A18}"/>
    <cellStyle name="Comma 4 3 4" xfId="3387" xr:uid="{856C2AB4-9649-4B95-8812-3394B487CE95}"/>
    <cellStyle name="Comma 4 3 5" xfId="2046" xr:uid="{30A76089-D0B9-4A6C-A37B-BEE0DB838DB7}"/>
    <cellStyle name="Comma 4 4" xfId="1475" xr:uid="{1603B8A0-B85F-4E4F-97BA-F14F3A610007}"/>
    <cellStyle name="Comma 4 4 2" xfId="2273" xr:uid="{26FEA552-3FAE-4D4F-8CD5-B4251E00AF07}"/>
    <cellStyle name="Comma 4 4 2 2" xfId="2552" xr:uid="{6ADB6328-1D92-4BF4-B055-48FCEAB08B3A}"/>
    <cellStyle name="Comma 4 4 2 2 2" xfId="2898" xr:uid="{F546E68B-0B2C-42B9-A606-2F552E351F1F}"/>
    <cellStyle name="Comma 4 4 2 2 2 2" xfId="3299" xr:uid="{BDB3D54A-D340-4AB9-917B-FACA52957928}"/>
    <cellStyle name="Comma 4 4 2 2 2 2 2" xfId="4071" xr:uid="{CEA7ECE1-EA16-467E-A25B-0F1A098FC9E4}"/>
    <cellStyle name="Comma 4 4 2 2 2 3" xfId="3692" xr:uid="{36ED9382-ACEC-4ED1-8665-7CCFE333E5C3}"/>
    <cellStyle name="Comma 4 4 2 3" xfId="2773" xr:uid="{D6A69917-002C-4AC1-ABC2-D1884D9C8297}"/>
    <cellStyle name="Comma 4 4 2 3 2" xfId="3174" xr:uid="{417E32BA-5B15-4C18-959A-D8516C02E8B7}"/>
    <cellStyle name="Comma 4 4 2 3 2 2" xfId="3946" xr:uid="{BC02708D-173D-4BA4-9B9D-664039930CD9}"/>
    <cellStyle name="Comma 4 4 2 3 3" xfId="3567" xr:uid="{FD5F8A2D-85EB-4688-8678-3463D62E2AE1}"/>
    <cellStyle name="Comma 4 4 3" xfId="2420" xr:uid="{46CC18F1-B6CC-4C69-9F7F-D122C7B97B18}"/>
    <cellStyle name="Comma 4 4 3 2" xfId="2838" xr:uid="{4AFB0292-F387-4A99-873A-A6E15EFDA0CF}"/>
    <cellStyle name="Comma 4 4 3 2 2" xfId="3239" xr:uid="{C1F51A5F-FE04-47FF-827C-691000FD04F7}"/>
    <cellStyle name="Comma 4 4 3 2 2 2" xfId="4011" xr:uid="{4970D7CD-74BA-4824-A954-8F1D6D6A9411}"/>
    <cellStyle name="Comma 4 4 3 2 3" xfId="3632" xr:uid="{BDD2E2A7-E136-4FB6-912A-F6D9A2F4CD29}"/>
    <cellStyle name="Comma 4 4 4" xfId="2705" xr:uid="{4785F9F5-B0E0-4CF7-994F-6F52676ABD60}"/>
    <cellStyle name="Comma 4 4 4 2" xfId="3106" xr:uid="{7FA919E2-ED9A-458D-843A-BEC58A9DC07C}"/>
    <cellStyle name="Comma 4 4 4 2 2" xfId="3878" xr:uid="{BF57B764-A0DE-4C6D-BC7C-EE54E7F4CE07}"/>
    <cellStyle name="Comma 4 4 4 3" xfId="3499" xr:uid="{86481525-B935-41CE-838E-2BB8D574BE4E}"/>
    <cellStyle name="Comma 4 4 5" xfId="2122" xr:uid="{17CEDEB0-EE3C-4E93-BDB9-6C015826D4E9}"/>
    <cellStyle name="Comma 4 5" xfId="2211" xr:uid="{6DB43307-5CDC-4F17-8629-1D4EF71A9E37}"/>
    <cellStyle name="Comma 4 5 2" xfId="2490" xr:uid="{F42EDD52-3537-451F-BD65-288A34024CE0}"/>
    <cellStyle name="Comma 4 5 2 2" xfId="2869" xr:uid="{91756F07-00C1-4A43-8BEC-4C7634A6500E}"/>
    <cellStyle name="Comma 4 5 2 2 2" xfId="3270" xr:uid="{F654527C-FFF2-4C25-952A-BC8611520ED6}"/>
    <cellStyle name="Comma 4 5 2 2 2 2" xfId="4042" xr:uid="{A56E3BA4-58B6-4BCA-8CDC-4EA26C9A998B}"/>
    <cellStyle name="Comma 4 5 2 2 3" xfId="3663" xr:uid="{2670F578-9E0C-4221-9E82-D85BB69D3820}"/>
    <cellStyle name="Comma 4 5 3" xfId="2744" xr:uid="{37BCC730-8D13-4559-B0C6-296F034203B1}"/>
    <cellStyle name="Comma 4 5 3 2" xfId="3145" xr:uid="{78B9194C-73E0-4E42-A017-6DCB8080DC47}"/>
    <cellStyle name="Comma 4 5 3 2 2" xfId="3917" xr:uid="{053A8FDC-B965-47E8-AC6F-5D7F42B31745}"/>
    <cellStyle name="Comma 4 5 3 3" xfId="3538" xr:uid="{98D2D4C5-4A28-466B-81B2-E3847A6CAA94}"/>
    <cellStyle name="Comma 4 6" xfId="2347" xr:uid="{AD3373D3-3B9E-4B13-818B-458C1C59B747}"/>
    <cellStyle name="Comma 4 6 2" xfId="2621" xr:uid="{A1CA2833-F61E-437A-ACCC-9A7A4B3F78D6}"/>
    <cellStyle name="Comma 4 6 2 2" xfId="2927" xr:uid="{53F079D8-7BF6-494D-9812-6B5C78545E35}"/>
    <cellStyle name="Comma 4 6 2 2 2" xfId="3328" xr:uid="{64343012-21A3-4488-83B1-253E650FC813}"/>
    <cellStyle name="Comma 4 6 2 2 2 2" xfId="4100" xr:uid="{73CC3EA1-56E8-43C9-9C92-5677F078F7EC}"/>
    <cellStyle name="Comma 4 6 2 2 3" xfId="3721" xr:uid="{9192A146-DA37-4A33-AC40-F860CFB3E157}"/>
    <cellStyle name="Comma 4 6 3" xfId="2805" xr:uid="{49AEB456-0358-42CA-8CAE-396EDD4CE2C6}"/>
    <cellStyle name="Comma 4 6 3 2" xfId="3206" xr:uid="{6E2695EE-047C-494B-B76D-9E775EB275F9}"/>
    <cellStyle name="Comma 4 6 3 2 2" xfId="3978" xr:uid="{D99AF9AD-53D9-4A25-9C29-449A1FF24EAB}"/>
    <cellStyle name="Comma 4 6 3 3" xfId="3599" xr:uid="{41D6FE8F-2D49-48A6-9032-70E4015C2D12}"/>
    <cellStyle name="Comma 4 7" xfId="2359" xr:uid="{DD065090-1380-468B-85A5-B535171EA2A1}"/>
    <cellStyle name="Comma 4 7 2" xfId="2810" xr:uid="{699637B0-5F04-415E-902D-BB374537F958}"/>
    <cellStyle name="Comma 4 7 2 2" xfId="3211" xr:uid="{DF087D33-2209-411E-860F-004CD4CE3E40}"/>
    <cellStyle name="Comma 4 7 2 2 2" xfId="3983" xr:uid="{8D46C5B3-9664-46DD-9CCA-9B1E51C04CAB}"/>
    <cellStyle name="Comma 4 7 2 3" xfId="3604" xr:uid="{F54BE3EE-8242-4BAD-98FC-A3A69B71F037}"/>
    <cellStyle name="Comma 4 8" xfId="2335" xr:uid="{67B7A0A3-7312-4AB4-AE10-44FBB1750283}"/>
    <cellStyle name="Comma 4 8 2" xfId="2799" xr:uid="{963EC732-744D-44E1-B74F-E7ABE169010D}"/>
    <cellStyle name="Comma 4 8 2 2" xfId="3200" xr:uid="{1BF725B9-19A0-4AEB-A5C5-EC13576EC699}"/>
    <cellStyle name="Comma 4 8 2 2 2" xfId="3972" xr:uid="{E86E88D8-DB18-4476-9C4B-912A11E3C4CF}"/>
    <cellStyle name="Comma 4 8 2 3" xfId="3593" xr:uid="{22A3C3A3-B864-4C8F-88DC-B17B0D723089}"/>
    <cellStyle name="Comma 4 9" xfId="2641" xr:uid="{AA272DCF-6CE2-43B3-952D-5EF4F3E4D2F5}"/>
    <cellStyle name="Comma 4 9 2" xfId="3042" xr:uid="{76BEAB0F-7071-43F8-BAD8-5115F1C59FE1}"/>
    <cellStyle name="Comma 4 9 2 2" xfId="3814" xr:uid="{A965A39D-D137-4998-B659-7AFA69E3A8E1}"/>
    <cellStyle name="Comma 4 9 3" xfId="3435" xr:uid="{22CDFAA9-4E93-43BF-8755-02F171DAB4F4}"/>
    <cellStyle name="Comma 40" xfId="2941" xr:uid="{D41C7085-72A3-447E-ABD8-3B1C293D3C6B}"/>
    <cellStyle name="Comma 40 2" xfId="3342" xr:uid="{34633D18-784D-4FA2-BE10-95F28E1B20D7}"/>
    <cellStyle name="Comma 40 2 2" xfId="4114" xr:uid="{4D1B5923-E203-44DA-B05C-AC83F33EB24E}"/>
    <cellStyle name="Comma 40 3" xfId="3735" xr:uid="{D039C5A0-77C4-4369-B349-8E1A76C80803}"/>
    <cellStyle name="Comma 41" xfId="2986" xr:uid="{67538311-72FA-4941-8523-BF5D858F41B2}"/>
    <cellStyle name="Comma 41 2" xfId="3364" xr:uid="{0C6266A0-1B81-45BE-8BBB-C589FDE72C5C}"/>
    <cellStyle name="Comma 41 2 2" xfId="4136" xr:uid="{C523C15A-19CF-445A-8FDD-768726E74BFD}"/>
    <cellStyle name="Comma 41 3" xfId="3758" xr:uid="{7498F2DB-7A29-45EB-AB98-CC3B22CE1E6C}"/>
    <cellStyle name="Comma 42" xfId="2988" xr:uid="{FF312F28-DC8B-415C-B695-095BC04B7ACE}"/>
    <cellStyle name="Comma 42 2" xfId="3760" xr:uid="{0FE74FCC-9C86-45C4-9F2B-C0BCBDC6BBA1}"/>
    <cellStyle name="Comma 43" xfId="3366" xr:uid="{7C068A0D-4C21-4D34-8A4E-CC059DC1E8A6}"/>
    <cellStyle name="Comma 44" xfId="3371" xr:uid="{2D45D902-DEC6-4F08-A553-1F85AA878A69}"/>
    <cellStyle name="Comma 44 2" xfId="4187" xr:uid="{B40F7207-C5E3-44BD-A340-1275FDC4253D}"/>
    <cellStyle name="Comma 45" xfId="3378" xr:uid="{D6B3E112-795D-4B1D-B33C-B10097B81F4A}"/>
    <cellStyle name="Comma 46" xfId="2075" xr:uid="{D68F72F6-173F-4C29-8E0B-3E1F5580A2DE}"/>
    <cellStyle name="Comma 46 2" xfId="2678" xr:uid="{E5CA9CB7-A178-4C7F-9FA9-5BFEE9431783}"/>
    <cellStyle name="Comma 46 2 2" xfId="3079" xr:uid="{83AB2BCD-B47E-4AF4-B43B-58EC511B842A}"/>
    <cellStyle name="Comma 46 2 2 2" xfId="3851" xr:uid="{894BD0A5-3A7C-492D-9653-A76117A87ED2}"/>
    <cellStyle name="Comma 46 2 3" xfId="3472" xr:uid="{49EB843D-D039-41E1-900B-9F324DFC4069}"/>
    <cellStyle name="Comma 46 3" xfId="3001" xr:uid="{19872016-A144-4FBB-9A38-773CF26F0776}"/>
    <cellStyle name="Comma 46 3 2" xfId="3773" xr:uid="{05D35657-9528-4988-B29C-32BB4C678A42}"/>
    <cellStyle name="Comma 46 4" xfId="3392" xr:uid="{8DE529D3-358F-4067-A641-9AF4802F0036}"/>
    <cellStyle name="Comma 47" xfId="3379" xr:uid="{58908D64-7253-4057-8C1A-136204B98299}"/>
    <cellStyle name="Comma 48" xfId="3737" xr:uid="{623D0FEF-27C8-4BFD-8D7D-0F34FF6CFD48}"/>
    <cellStyle name="Comma 49" xfId="4138" xr:uid="{97667FFD-BBD4-4045-B123-FB7934BF453A}"/>
    <cellStyle name="Comma 5" xfId="1476" xr:uid="{BFFFF8BE-6807-4D0C-82BF-064D31170FF2}"/>
    <cellStyle name="Comma 5 2" xfId="2104" xr:uid="{66C69D94-96CB-4B17-A285-6958FAD6C0BC}"/>
    <cellStyle name="Comma 5 2 2" xfId="2263" xr:uid="{D938E33C-FA23-4D60-8F70-BAE93262060C}"/>
    <cellStyle name="Comma 5 2 2 2" xfId="2542" xr:uid="{A351149B-C5D9-4251-8045-0FBD66405407}"/>
    <cellStyle name="Comma 5 2 2 2 2" xfId="2893" xr:uid="{35434329-B57F-4DAE-A8AC-E2267278D926}"/>
    <cellStyle name="Comma 5 2 2 2 2 2" xfId="3294" xr:uid="{77AD729B-8F21-40AA-AC43-95BD1BB990F0}"/>
    <cellStyle name="Comma 5 2 2 2 2 2 2" xfId="4066" xr:uid="{53F73B2A-7361-442F-A772-004A172C41A5}"/>
    <cellStyle name="Comma 5 2 2 2 2 3" xfId="3687" xr:uid="{C9282EA2-2B4C-4142-A8E7-7C21418386FE}"/>
    <cellStyle name="Comma 5 2 2 3" xfId="2768" xr:uid="{27E9CAD3-1956-4BE4-A097-4AAC60E70937}"/>
    <cellStyle name="Comma 5 2 2 3 2" xfId="3169" xr:uid="{7B4F9231-D4F7-4A64-B136-E524E7D5E72C}"/>
    <cellStyle name="Comma 5 2 2 3 2 2" xfId="3941" xr:uid="{E78A8537-D4F5-4B3D-B748-3F6F40105ADA}"/>
    <cellStyle name="Comma 5 2 2 3 3" xfId="3562" xr:uid="{E02E75F8-D960-4CD8-9B9C-CE40C6087067}"/>
    <cellStyle name="Comma 5 2 3" xfId="2410" xr:uid="{ACD753D6-FA2D-40F9-8248-0EB7925ABFF9}"/>
    <cellStyle name="Comma 5 2 3 2" xfId="2833" xr:uid="{4C07BDD8-3C50-45C1-BCE3-17E07CA4996C}"/>
    <cellStyle name="Comma 5 2 3 2 2" xfId="3234" xr:uid="{C763CC9B-15FB-4FF9-AAB9-513992FBE854}"/>
    <cellStyle name="Comma 5 2 3 2 2 2" xfId="4006" xr:uid="{1F77D8E4-2C8D-4195-AAC6-D860D4C88B85}"/>
    <cellStyle name="Comma 5 2 3 2 3" xfId="3627" xr:uid="{CC5DF883-2B4D-46BB-8862-C8FB3D1B02F4}"/>
    <cellStyle name="Comma 5 2 4" xfId="2693" xr:uid="{0E31F1FC-C55E-45F1-8936-087D17153219}"/>
    <cellStyle name="Comma 5 2 4 2" xfId="3094" xr:uid="{122050C7-C239-423E-8238-199A63487802}"/>
    <cellStyle name="Comma 5 2 4 2 2" xfId="3866" xr:uid="{AC50F36F-5576-4E52-8FE4-59111EAB2856}"/>
    <cellStyle name="Comma 5 2 4 3" xfId="3487" xr:uid="{E369E082-56B3-4426-8808-0A9381061BF3}"/>
    <cellStyle name="Comma 5 3" xfId="2215" xr:uid="{6FD648F0-0997-4A53-98D2-EBB03C08EB4F}"/>
    <cellStyle name="Comma 5 3 2" xfId="2494" xr:uid="{CAA5DA4A-B370-4CDE-9EBF-DC682D8071E9}"/>
    <cellStyle name="Comma 5 3 2 2" xfId="2871" xr:uid="{5E7A5D1B-156D-4BE1-9766-EA0A51C42516}"/>
    <cellStyle name="Comma 5 3 2 2 2" xfId="3272" xr:uid="{53C29017-E933-49C1-8BDD-279492815E29}"/>
    <cellStyle name="Comma 5 3 2 2 2 2" xfId="4044" xr:uid="{135865E6-3873-49EB-AC50-28AD684452E1}"/>
    <cellStyle name="Comma 5 3 2 2 3" xfId="3665" xr:uid="{0FB06317-374C-4740-B29D-F0DB93DF9AFB}"/>
    <cellStyle name="Comma 5 3 3" xfId="2746" xr:uid="{BA612754-E554-49AB-9C57-13B005B40970}"/>
    <cellStyle name="Comma 5 3 3 2" xfId="3147" xr:uid="{9CB8C50A-D768-417A-B09E-204AD9E14D78}"/>
    <cellStyle name="Comma 5 3 3 2 2" xfId="3919" xr:uid="{025A0048-CEA2-45D5-9A36-DAC97C632527}"/>
    <cellStyle name="Comma 5 3 3 3" xfId="3540" xr:uid="{15B44E15-4345-4645-9031-482499D2B18E}"/>
    <cellStyle name="Comma 5 4" xfId="2363" xr:uid="{BE28DF08-DDCE-417A-A7FF-B667E0E5224E}"/>
    <cellStyle name="Comma 5 4 2" xfId="2812" xr:uid="{CBB97348-ACD0-4DA7-A3A9-F04BD22BBAE8}"/>
    <cellStyle name="Comma 5 4 2 2" xfId="3213" xr:uid="{85A4772A-DA17-42E8-A3F9-5113249CD243}"/>
    <cellStyle name="Comma 5 4 2 2 2" xfId="3985" xr:uid="{7D56AE0C-37DC-422C-822C-7B8FB7EBA3C6}"/>
    <cellStyle name="Comma 5 4 2 3" xfId="3606" xr:uid="{D6BB7F83-EE3C-4CAC-9ECF-86EB2C0D8BFE}"/>
    <cellStyle name="Comma 5 5" xfId="2645" xr:uid="{005EC296-E202-4C42-8502-7F7D088DA5A2}"/>
    <cellStyle name="Comma 5 5 2" xfId="3046" xr:uid="{4F27B033-ABE0-4893-AE58-A781DAD491BE}"/>
    <cellStyle name="Comma 5 5 2 2" xfId="3818" xr:uid="{F826F227-C638-4233-A62A-E2874424520C}"/>
    <cellStyle name="Comma 5 5 3" xfId="3439" xr:uid="{F384AE05-1ED6-48A3-8672-FF2E7CD8A377}"/>
    <cellStyle name="Comma 5 6" xfId="4163" xr:uid="{2D0236D8-6D8C-4AA9-AF57-8B8946DF602C}"/>
    <cellStyle name="Comma 5 7" xfId="2010" xr:uid="{07A5D5EF-9B5B-40C7-878B-EC14EF9FBF29}"/>
    <cellStyle name="Comma 50" xfId="3405" xr:uid="{0E8066CE-9F77-47E1-8423-A8A7CA75528F}"/>
    <cellStyle name="Comma 51" xfId="3422" xr:uid="{8FC64F70-C25B-4085-81B9-54C12C5CFF2B}"/>
    <cellStyle name="Comma 52" xfId="4140" xr:uid="{021E6DA6-4BA7-4DAC-BCD7-869E55E0040D}"/>
    <cellStyle name="Comma 53" xfId="4143" xr:uid="{108B1893-12CA-40EB-A0FA-542AAD867F15}"/>
    <cellStyle name="Comma 54" xfId="4144" xr:uid="{34E7AE35-702E-433D-8240-41FBD6BB2A9B}"/>
    <cellStyle name="Comma 55" xfId="4181" xr:uid="{7D3F7CFF-64D3-4EED-9999-F6C65C02318F}"/>
    <cellStyle name="Comma 56" xfId="4184" xr:uid="{2E2E577B-4086-4223-A3C2-A66B3B3473C9}"/>
    <cellStyle name="Comma 57" xfId="4191" xr:uid="{0E75FFC7-A71A-4D8A-BF74-72A1DC88B29F}"/>
    <cellStyle name="Comma 58" xfId="4190" xr:uid="{81F5F2A3-87CC-472C-A697-C3D09E09505C}"/>
    <cellStyle name="Comma 58 2" xfId="4147" xr:uid="{6C2BD5D6-D8C6-40E5-B19A-C2C7BC6A0AF4}"/>
    <cellStyle name="Comma 59" xfId="4192" xr:uid="{89A06253-7E41-4656-AC8B-7449CF52A338}"/>
    <cellStyle name="Comma 6" xfId="1477" xr:uid="{8199FDF9-84FC-49F3-9100-065BE1C0BD86}"/>
    <cellStyle name="Comma 6 2" xfId="2112" xr:uid="{44EA4DF4-5978-4182-A787-151014A08004}"/>
    <cellStyle name="Comma 6 2 2" xfId="2267" xr:uid="{6AE32368-4EE2-44E2-B1E5-99E33D1722D4}"/>
    <cellStyle name="Comma 6 2 2 2" xfId="2546" xr:uid="{F0B70A07-C0B4-43FE-9697-1D42348F6D0D}"/>
    <cellStyle name="Comma 6 2 2 2 2" xfId="2895" xr:uid="{027C4A39-C5FD-4B03-8850-BA442172F6AF}"/>
    <cellStyle name="Comma 6 2 2 2 2 2" xfId="3296" xr:uid="{8B373E0E-626C-4F28-AFE0-DEED861014AE}"/>
    <cellStyle name="Comma 6 2 2 2 2 2 2" xfId="4068" xr:uid="{FCFD36AA-1C8D-48C2-A5D5-DB24CF8FD1F0}"/>
    <cellStyle name="Comma 6 2 2 2 2 3" xfId="3689" xr:uid="{A8996736-3473-4217-B835-8FD681FA27D2}"/>
    <cellStyle name="Comma 6 2 2 3" xfId="2770" xr:uid="{A0713A1D-9589-40B6-919F-BE5D075FDC4D}"/>
    <cellStyle name="Comma 6 2 2 3 2" xfId="3171" xr:uid="{8DBBDD30-1AD6-487D-B8B3-5D3861FE00CF}"/>
    <cellStyle name="Comma 6 2 2 3 2 2" xfId="3943" xr:uid="{3C061E2E-1D65-438C-A954-4A4EC18A6C83}"/>
    <cellStyle name="Comma 6 2 2 3 3" xfId="3564" xr:uid="{88D96671-0708-48C5-852C-1754FC05C914}"/>
    <cellStyle name="Comma 6 2 3" xfId="2414" xr:uid="{73050BCE-1701-4DE0-A9A0-083DE08499E1}"/>
    <cellStyle name="Comma 6 2 3 2" xfId="2835" xr:uid="{D9D1D8FA-5540-4DF6-A432-EA0C569C1DEB}"/>
    <cellStyle name="Comma 6 2 3 2 2" xfId="3236" xr:uid="{1DED94A1-0682-4463-949C-249973E4897C}"/>
    <cellStyle name="Comma 6 2 3 2 2 2" xfId="4008" xr:uid="{8F025795-BAF4-4BD3-AAEC-26CD06EB5FA8}"/>
    <cellStyle name="Comma 6 2 3 2 3" xfId="3629" xr:uid="{68797A4E-B274-4F1B-B331-F1B7D5DCD5B3}"/>
    <cellStyle name="Comma 6 2 4" xfId="2698" xr:uid="{28AEFD76-FA5B-4250-A98E-E10C338B19A4}"/>
    <cellStyle name="Comma 6 2 4 2" xfId="3099" xr:uid="{B1652238-59DD-4FDF-AF71-0D6AEED8E89E}"/>
    <cellStyle name="Comma 6 2 4 2 2" xfId="3871" xr:uid="{35EB6A08-2F8F-44AD-AB00-7AC5618A756D}"/>
    <cellStyle name="Comma 6 2 4 3" xfId="3492" xr:uid="{B701CA77-64E0-40B7-9205-BF6DC62EEDB8}"/>
    <cellStyle name="Comma 6 3" xfId="2100" xr:uid="{9EB7C996-0C98-4627-9D2E-87F72B493F51}"/>
    <cellStyle name="Comma 6 3 2" xfId="2690" xr:uid="{F7A97E61-2BF8-4EDA-AAC0-C13A4F0BEFB4}"/>
    <cellStyle name="Comma 6 3 2 2" xfId="3091" xr:uid="{81CB8F45-7A52-477E-AB07-8FBD64E98138}"/>
    <cellStyle name="Comma 6 3 2 2 2" xfId="3863" xr:uid="{150B1C41-8037-4FCE-ADB2-289013E358D8}"/>
    <cellStyle name="Comma 6 3 2 3" xfId="3484" xr:uid="{52DA8C91-73DF-41C5-93D6-8440012E970C}"/>
    <cellStyle name="Comma 6 3 3" xfId="3010" xr:uid="{7B9C7DCA-117E-4A54-9EFE-02497F819131}"/>
    <cellStyle name="Comma 6 3 3 2" xfId="3782" xr:uid="{4B952917-F2E2-4C3D-81B1-2B0936F36A14}"/>
    <cellStyle name="Comma 6 3 4" xfId="3401" xr:uid="{1C165F0F-4968-42D9-BA18-8446E5292FAE}"/>
    <cellStyle name="Comma 6 4" xfId="2218" xr:uid="{8DED222A-DC65-4ACF-9C08-3DDA5A7CFCBB}"/>
    <cellStyle name="Comma 6 4 2" xfId="2497" xr:uid="{CE799E99-48C6-4C2C-AD44-71C947C395BB}"/>
    <cellStyle name="Comma 6 4 2 2" xfId="2872" xr:uid="{F6E9697F-268A-4D69-AC54-9013ED131552}"/>
    <cellStyle name="Comma 6 4 2 2 2" xfId="3273" xr:uid="{F9FF214F-85B7-46F6-95B0-DB4C1A49CD21}"/>
    <cellStyle name="Comma 6 4 2 2 2 2" xfId="4045" xr:uid="{EB37D431-58EA-412D-A5E1-99177E97B1B6}"/>
    <cellStyle name="Comma 6 4 2 2 3" xfId="3666" xr:uid="{B6613175-2A14-4276-8F82-6D78B2703B78}"/>
    <cellStyle name="Comma 6 4 3" xfId="2747" xr:uid="{1DFB8261-3B05-45E0-AAF1-95167ECA45F5}"/>
    <cellStyle name="Comma 6 4 3 2" xfId="3148" xr:uid="{E0D201F6-CABB-471A-BAC7-8522069D941F}"/>
    <cellStyle name="Comma 6 4 3 2 2" xfId="3920" xr:uid="{CB4F011B-CE8F-4CCE-8128-482B0EDED3F4}"/>
    <cellStyle name="Comma 6 4 3 3" xfId="3541" xr:uid="{B1DA78CB-AAC2-4AD3-8D03-E43486E1B19E}"/>
    <cellStyle name="Comma 6 5" xfId="2366" xr:uid="{CE34BC89-3A7C-404F-81E1-6A3664A41B75}"/>
    <cellStyle name="Comma 6 5 2" xfId="2813" xr:uid="{612403E2-EA93-4F76-8908-A7E632609B9B}"/>
    <cellStyle name="Comma 6 5 2 2" xfId="3214" xr:uid="{6B618A63-AEAD-44D0-98EB-0FF3907C92FB}"/>
    <cellStyle name="Comma 6 5 2 2 2" xfId="3986" xr:uid="{BEB999EB-737C-4F18-B5F4-65138B887657}"/>
    <cellStyle name="Comma 6 5 2 3" xfId="3607" xr:uid="{9D8A6809-8456-4DE5-912A-B466C510DD7B}"/>
    <cellStyle name="Comma 6 6" xfId="2649" xr:uid="{4C9D2AD3-20FF-41E8-9CEF-C361D7452CEF}"/>
    <cellStyle name="Comma 6 6 2" xfId="3050" xr:uid="{AED2A07C-272F-4B3C-A66B-AB027FB15FC8}"/>
    <cellStyle name="Comma 6 6 2 2" xfId="3822" xr:uid="{CA111772-9521-4E17-9B8A-1B583195EEB9}"/>
    <cellStyle name="Comma 6 6 3" xfId="3443" xr:uid="{AD4CB043-1E7F-414C-A069-763BA32AC0C0}"/>
    <cellStyle name="Comma 6 7" xfId="4168" xr:uid="{B9DA930E-8A27-4A8B-82DB-0A38697D5D1B}"/>
    <cellStyle name="Comma 6 8" xfId="2017" xr:uid="{BEAC82B7-5040-4C6A-BF15-A47BF139C123}"/>
    <cellStyle name="Comma 60" xfId="4194" xr:uid="{70752B51-7CEA-4C53-845C-9002E797DA1C}"/>
    <cellStyle name="Comma 61" xfId="4198" xr:uid="{3C0235A4-867C-4597-98A0-2BF4DB899D10}"/>
    <cellStyle name="Comma 62" xfId="4201" xr:uid="{659F1FE4-1D59-4F10-90F8-104C07671817}"/>
    <cellStyle name="Comma 63" xfId="4205" xr:uid="{7E739B73-023A-4312-8595-E5F490C21FF1}"/>
    <cellStyle name="Comma 64" xfId="4207" xr:uid="{9535CE91-24BB-4722-9097-C255D9B1AFBE}"/>
    <cellStyle name="Comma 65" xfId="4212" xr:uid="{1A6D80FD-98FD-459E-8637-C3B15BC981D7}"/>
    <cellStyle name="Comma 66" xfId="4214" xr:uid="{9BC2CC33-B876-499B-899C-3EBE338F9671}"/>
    <cellStyle name="Comma 67" xfId="4216" xr:uid="{094B53DA-88B4-4E51-A100-397A5CEA0A71}"/>
    <cellStyle name="Comma 68" xfId="4217" xr:uid="{6D5405DF-C885-4CD4-8069-327AE8E2BD78}"/>
    <cellStyle name="Comma 69" xfId="4222" xr:uid="{5EB38A3B-1A34-4B93-AD73-71042C976F8E}"/>
    <cellStyle name="Comma 7" xfId="1478" xr:uid="{6913CC93-FAE7-49E1-BCAB-018D44B7A93F}"/>
    <cellStyle name="Comma 7 2" xfId="2074" xr:uid="{14AE5D96-DB32-475E-B42E-8247C5E375DF}"/>
    <cellStyle name="Comma 7 2 2" xfId="2677" xr:uid="{BEAFD46E-0276-428F-8A5F-2C0DE62A7414}"/>
    <cellStyle name="Comma 7 2 2 2" xfId="3078" xr:uid="{A2EE0C64-84CE-4D51-B160-0569E6E958F1}"/>
    <cellStyle name="Comma 7 2 2 2 2" xfId="3850" xr:uid="{44DF730F-99AF-49C7-8F55-9D422A048F52}"/>
    <cellStyle name="Comma 7 2 2 3" xfId="3471" xr:uid="{C5B6D77C-FB27-49C7-AA5F-47A1AEAE370A}"/>
    <cellStyle name="Comma 7 2 3" xfId="3000" xr:uid="{522A34CF-30C6-42F5-88E3-9E0997089A70}"/>
    <cellStyle name="Comma 7 2 3 2" xfId="3772" xr:uid="{03EE6F4A-642C-4BA2-BA28-6338455D5AAD}"/>
    <cellStyle name="Comma 7 2 4" xfId="3391" xr:uid="{9639BB86-2C23-4648-B103-4093A5483A6E}"/>
    <cellStyle name="Comma 7 3" xfId="2647" xr:uid="{BF128FE8-4220-4E53-AC9B-41764413457C}"/>
    <cellStyle name="Comma 7 3 2" xfId="3048" xr:uid="{920FE51B-7A6D-4B30-9F73-340B6883AAE2}"/>
    <cellStyle name="Comma 7 3 2 2" xfId="3820" xr:uid="{EF102FFA-D19D-4B5B-AF5C-D33201251100}"/>
    <cellStyle name="Comma 7 3 3" xfId="3441" xr:uid="{4756C571-0E34-45B5-9797-733B636C3D9E}"/>
    <cellStyle name="Comma 7 4" xfId="2992" xr:uid="{A978FC6F-ACA9-404C-85A0-71A4655A1541}"/>
    <cellStyle name="Comma 7 4 2" xfId="3764" xr:uid="{5875769C-4710-4F8B-9E85-D49A2D111A1F}"/>
    <cellStyle name="Comma 7 5" xfId="3383" xr:uid="{613B0A68-534E-43F7-B436-A718107A204A}"/>
    <cellStyle name="Comma 7 6" xfId="4178" xr:uid="{8B5E9955-1B3A-44C7-B0C7-C00C8995071B}"/>
    <cellStyle name="Comma 7 7" xfId="4161" xr:uid="{3FAF438F-CAD7-4A34-A219-523499CE1AE9}"/>
    <cellStyle name="Comma 7 8" xfId="2014" xr:uid="{55BDC9AF-5128-4518-B99E-8C1B9C86776E}"/>
    <cellStyle name="Comma 70" xfId="4219" xr:uid="{33BE8D53-7CFB-4E68-A754-68EA26D1BF89}"/>
    <cellStyle name="Comma 71" xfId="2029" xr:uid="{A5F2E2AC-0B9F-46A9-967E-F911A419FB51}"/>
    <cellStyle name="Comma 71 2" xfId="2654" xr:uid="{6730594B-382D-4657-8ECD-B64E6FD0C1F8}"/>
    <cellStyle name="Comma 71 2 2" xfId="3055" xr:uid="{1C82C03F-A47A-4A73-917F-C050C7B0C588}"/>
    <cellStyle name="Comma 71 2 2 2" xfId="3827" xr:uid="{C7AD3F5F-CC58-41E9-BC25-D8E1E20FB060}"/>
    <cellStyle name="Comma 71 2 3" xfId="3448" xr:uid="{14B7231D-F316-467F-8F74-664E41B3A7C5}"/>
    <cellStyle name="Comma 72" xfId="4225" xr:uid="{EEF66CD7-F8BA-4588-BD02-52C5DD8263FC}"/>
    <cellStyle name="Comma 73" xfId="4223" xr:uid="{7EE24D9B-C8C9-431C-A1E9-9A4B2A061F87}"/>
    <cellStyle name="Comma 74" xfId="4229" xr:uid="{442DB398-6576-4280-9A70-5C42E4C08091}"/>
    <cellStyle name="Comma 75" xfId="4231" xr:uid="{010CD23D-BA99-4596-8820-CD5BB17F3CEB}"/>
    <cellStyle name="Comma 76" xfId="4233" xr:uid="{926C809F-CC62-4256-96C7-02A4C5491846}"/>
    <cellStyle name="Comma 77" xfId="4235" xr:uid="{CAA136AA-C8C4-4877-A16E-D58ADF4F5267}"/>
    <cellStyle name="Comma 78" xfId="4236" xr:uid="{8CFD2222-1EED-4736-8EFF-4C518142D719}"/>
    <cellStyle name="Comma 79" xfId="4237" xr:uid="{7D150C7F-D532-4FB1-8CC5-D49E1E76B259}"/>
    <cellStyle name="Comma 8" xfId="1479" xr:uid="{BE6DE7A7-81F4-49BD-8259-822DCD949947}"/>
    <cellStyle name="Comma 8 2" xfId="2144" xr:uid="{6B2E167E-E801-4F30-9183-98AB8A267CDD}"/>
    <cellStyle name="Comma 8 2 2" xfId="2288" xr:uid="{554372CC-BD77-4E02-A762-D75CDCE3D4F0}"/>
    <cellStyle name="Comma 8 2 2 2" xfId="2567" xr:uid="{F9E01399-EA8A-4634-A5D7-E487D8904CAC}"/>
    <cellStyle name="Comma 8 2 2 2 2" xfId="2902" xr:uid="{0DADFDA9-EFD2-44ED-8081-35D5D261E191}"/>
    <cellStyle name="Comma 8 2 2 2 2 2" xfId="3303" xr:uid="{73586696-4F1A-4B2A-8E6F-EB84E4440191}"/>
    <cellStyle name="Comma 8 2 2 2 2 2 2" xfId="4075" xr:uid="{75EA0F1C-607F-4699-B7D2-852A6D888504}"/>
    <cellStyle name="Comma 8 2 2 2 2 3" xfId="3696" xr:uid="{FCDA6434-5162-48C3-AFC5-4DFD15DBF4A1}"/>
    <cellStyle name="Comma 8 2 2 3" xfId="2777" xr:uid="{3B316F6E-9DE1-4702-B03C-89D6C455BCE8}"/>
    <cellStyle name="Comma 8 2 2 3 2" xfId="3178" xr:uid="{E70E6FAD-5CD4-42F9-932B-05017D996ABC}"/>
    <cellStyle name="Comma 8 2 2 3 2 2" xfId="3950" xr:uid="{45F8ED1F-86E3-4975-9B62-2F29FB528118}"/>
    <cellStyle name="Comma 8 2 2 3 3" xfId="3571" xr:uid="{8304223E-0C32-4BFF-B1F6-8970A07A8657}"/>
    <cellStyle name="Comma 8 2 3" xfId="2435" xr:uid="{18D8C13F-3991-4DEB-AD69-AF0340B6AF99}"/>
    <cellStyle name="Comma 8 2 3 2" xfId="2842" xr:uid="{DE9146B3-910F-42C8-8F96-40EE87B64F19}"/>
    <cellStyle name="Comma 8 2 3 2 2" xfId="3243" xr:uid="{B8B6CD72-D6FC-4379-BC40-314ACBB2EF50}"/>
    <cellStyle name="Comma 8 2 3 2 2 2" xfId="4015" xr:uid="{4C120C80-85EA-423C-BD20-6BFCAE305F58}"/>
    <cellStyle name="Comma 8 2 3 2 3" xfId="3636" xr:uid="{6731F9EF-6BF5-4B54-983A-CE8366156BE5}"/>
    <cellStyle name="Comma 8 2 4" xfId="2710" xr:uid="{A2B2E5F7-BFF7-4C8A-AB47-8B2BFD887D7C}"/>
    <cellStyle name="Comma 8 2 4 2" xfId="3111" xr:uid="{D5022C12-CFEC-46C9-8600-71B357A4ACBB}"/>
    <cellStyle name="Comma 8 2 4 2 2" xfId="3883" xr:uid="{72FDF249-8193-4ACB-B2F1-7158493F9B47}"/>
    <cellStyle name="Comma 8 2 4 3" xfId="3504" xr:uid="{9BFAEA45-F65A-436B-B23F-4F34A36E2775}"/>
    <cellStyle name="Comma 8 3" xfId="2221" xr:uid="{B3059FF8-02FB-4769-901F-91779DC5887F}"/>
    <cellStyle name="Comma 8 3 2" xfId="2500" xr:uid="{DAA93156-B3F2-41DF-A78F-35FF51956131}"/>
    <cellStyle name="Comma 8 3 2 2" xfId="2873" xr:uid="{200E1D1B-4F98-4844-9545-6C44433CA7ED}"/>
    <cellStyle name="Comma 8 3 2 2 2" xfId="3274" xr:uid="{7B8EB4C8-B1B5-41FB-AB1F-E17033F831F8}"/>
    <cellStyle name="Comma 8 3 2 2 2 2" xfId="4046" xr:uid="{49F292B3-71D3-422F-BF2F-1BF3A85E15CB}"/>
    <cellStyle name="Comma 8 3 2 2 3" xfId="3667" xr:uid="{0C00F4BA-268E-4BA4-B769-915AF1FD6758}"/>
    <cellStyle name="Comma 8 3 3" xfId="2748" xr:uid="{87726537-261F-4EA3-B390-148500B10786}"/>
    <cellStyle name="Comma 8 3 3 2" xfId="3149" xr:uid="{9F5B9E45-64FF-47E2-9D7F-808239EFE3EC}"/>
    <cellStyle name="Comma 8 3 3 2 2" xfId="3921" xr:uid="{9106A563-A848-4753-BABB-DB2346FFFE00}"/>
    <cellStyle name="Comma 8 3 3 3" xfId="3542" xr:uid="{5785FC01-9101-4E97-8667-02F1ED73E3F5}"/>
    <cellStyle name="Comma 8 4" xfId="2369" xr:uid="{6D9A82AE-3B0F-4916-A5C4-D48CF733E035}"/>
    <cellStyle name="Comma 8 4 2" xfId="2814" xr:uid="{4FB1F920-D7D9-40F4-A94B-77BA1E650394}"/>
    <cellStyle name="Comma 8 4 2 2" xfId="3215" xr:uid="{CA5EC69E-AF48-4075-8B34-2094FB75225E}"/>
    <cellStyle name="Comma 8 4 2 2 2" xfId="3987" xr:uid="{7A2D5CCF-0E89-4B5C-A802-3FA3614F1068}"/>
    <cellStyle name="Comma 8 4 2 3" xfId="3608" xr:uid="{20701673-912E-4C4E-8B1E-C9445105F3AE}"/>
    <cellStyle name="Comma 8 5" xfId="2650" xr:uid="{FB077187-5DB9-4B02-8D49-2C4E685AFE62}"/>
    <cellStyle name="Comma 8 5 2" xfId="3051" xr:uid="{1CCFF7E4-E8BE-4A72-9106-0DCCAF0F1FCE}"/>
    <cellStyle name="Comma 8 5 2 2" xfId="3823" xr:uid="{AE671CDA-C8D0-4FFA-BCBE-E046C2200971}"/>
    <cellStyle name="Comma 8 5 3" xfId="3444" xr:uid="{F63A1757-8266-45BD-8E9A-1D4A99B3C545}"/>
    <cellStyle name="Comma 8 6" xfId="2020" xr:uid="{E91834A1-B712-4959-9860-213A0C75D9AB}"/>
    <cellStyle name="Comma 80" xfId="4239" xr:uid="{7AC42B6D-CDF5-4588-AFCF-4DBD29039B0F}"/>
    <cellStyle name="Comma 81" xfId="4240" xr:uid="{7F81AC87-4920-4E9C-BBB3-8B13F58EEDAC}"/>
    <cellStyle name="Comma 82" xfId="4242" xr:uid="{3E26D8E2-6A3C-45A8-92E1-A32A845F9F7E}"/>
    <cellStyle name="Comma 83" xfId="4247" xr:uid="{29D20A54-ACB8-40A5-B9D4-EAC04C51ED79}"/>
    <cellStyle name="Comma 84" xfId="2333" xr:uid="{1563DC2C-44EB-4AC6-9B47-86371D46E2D9}"/>
    <cellStyle name="Comma 84 2" xfId="2609" xr:uid="{27DC66F2-A823-4142-8001-7FCEE922DCDA}"/>
    <cellStyle name="Comma 84 2 2" xfId="2921" xr:uid="{9EA05D2A-3CA9-4B3F-826A-7A27031FCDA7}"/>
    <cellStyle name="Comma 84 2 2 2" xfId="3322" xr:uid="{AE53E2AD-6F76-4B8C-8DCA-E81479090B79}"/>
    <cellStyle name="Comma 84 2 2 2 2" xfId="4094" xr:uid="{D7E856F4-4C31-4613-A953-48C98614983D}"/>
    <cellStyle name="Comma 84 2 2 3" xfId="3715" xr:uid="{FAFE1B2D-BB92-4738-84BB-B90817CEFEDA}"/>
    <cellStyle name="Comma 84 3" xfId="2798" xr:uid="{B0650F7B-3F98-4203-8F7B-65B64B25B186}"/>
    <cellStyle name="Comma 84 3 2" xfId="3199" xr:uid="{B2B9200D-8DD1-4F10-A475-DDD83B423D37}"/>
    <cellStyle name="Comma 84 3 2 2" xfId="3971" xr:uid="{9336BA49-A624-462A-ABD3-01FC82D6ADF0}"/>
    <cellStyle name="Comma 84 3 3" xfId="3592" xr:uid="{3767CB58-FC14-4921-AA8D-91EA9AACAFF8}"/>
    <cellStyle name="Comma 85" xfId="4252" xr:uid="{B2479628-F810-47F7-9905-78A29C624D7E}"/>
    <cellStyle name="Comma 86" xfId="4253" xr:uid="{0050BA18-3812-4981-AC62-61B1235F6DD7}"/>
    <cellStyle name="Comma 87" xfId="4255" xr:uid="{B12B9F86-5002-4294-BFF4-F17819B08AB6}"/>
    <cellStyle name="Comma 88" xfId="4249" xr:uid="{B45B374C-1DF3-4292-85B8-EE5FA1F4A31F}"/>
    <cellStyle name="Comma 89" xfId="4258" xr:uid="{E1B0DDD4-6B86-411E-866A-7D1B9809039A}"/>
    <cellStyle name="Comma 9" xfId="1480" xr:uid="{5B55C1EF-94E7-43E7-BF70-9C7320A3AD82}"/>
    <cellStyle name="Comma 9 2" xfId="2043" xr:uid="{3ACC2118-9C43-454F-874D-09A628B40422}"/>
    <cellStyle name="Comma 9 2 2" xfId="2160" xr:uid="{486B4233-6446-4873-AE02-B3CC498C373F}"/>
    <cellStyle name="Comma 9 2 2 2" xfId="2302" xr:uid="{9CCEF7B4-A8E3-44A1-A720-A5C166A2F3C8}"/>
    <cellStyle name="Comma 9 2 2 2 2" xfId="2581" xr:uid="{0935223F-6365-4F40-B11B-F4B940074C05}"/>
    <cellStyle name="Comma 9 2 2 2 2 2" xfId="2909" xr:uid="{4431B083-B29B-4FED-812F-548348ADB45F}"/>
    <cellStyle name="Comma 9 2 2 2 2 2 2" xfId="3310" xr:uid="{BD930D2C-EFA0-4AF6-9387-48A1DADF0C75}"/>
    <cellStyle name="Comma 9 2 2 2 2 2 2 2" xfId="4082" xr:uid="{D01280A7-1DD5-4CA0-9E28-EE100B935AF6}"/>
    <cellStyle name="Comma 9 2 2 2 2 2 3" xfId="3703" xr:uid="{D03C7EF7-92A2-4F43-9B3B-2224192BC467}"/>
    <cellStyle name="Comma 9 2 2 2 3" xfId="2785" xr:uid="{2EEBF2E2-94A9-4C7C-AD5F-8EAAAAE7FD27}"/>
    <cellStyle name="Comma 9 2 2 2 3 2" xfId="3186" xr:uid="{9751EE0E-8A49-460E-AA73-530F787B2718}"/>
    <cellStyle name="Comma 9 2 2 2 3 2 2" xfId="3958" xr:uid="{66EC23FA-57FF-4F45-84CF-B7FED4EB1488}"/>
    <cellStyle name="Comma 9 2 2 2 3 3" xfId="3579" xr:uid="{68D86AFD-7532-4C3D-AB38-7E1D9FD64165}"/>
    <cellStyle name="Comma 9 2 2 3" xfId="2449" xr:uid="{0C0317DA-6B6D-47CB-8F6D-7E15E4E2947A}"/>
    <cellStyle name="Comma 9 2 2 3 2" xfId="2849" xr:uid="{9C52F4AC-3583-43CD-8A0E-845672CD5F2A}"/>
    <cellStyle name="Comma 9 2 2 3 2 2" xfId="3250" xr:uid="{F426A57B-3F05-4F8E-B0C6-8915D539ECFE}"/>
    <cellStyle name="Comma 9 2 2 3 2 2 2" xfId="4022" xr:uid="{505EC785-9B9A-463F-ACF7-168E288F497E}"/>
    <cellStyle name="Comma 9 2 2 3 2 3" xfId="3643" xr:uid="{8E53F994-4BB9-4744-983B-EC8DD43B98F4}"/>
    <cellStyle name="Comma 9 2 2 4" xfId="2718" xr:uid="{D4BECB92-B4E1-4921-B4C9-059FA4B863B8}"/>
    <cellStyle name="Comma 9 2 2 4 2" xfId="3119" xr:uid="{C2D0D544-D7E8-45E7-BC52-C70CA33DD584}"/>
    <cellStyle name="Comma 9 2 2 4 2 2" xfId="3891" xr:uid="{BBD03353-75B6-47D4-8A42-55F5C57D6B36}"/>
    <cellStyle name="Comma 9 2 2 4 3" xfId="3512" xr:uid="{DB2D9BC6-4112-4FC3-936B-811AE1CEACDA}"/>
    <cellStyle name="Comma 9 2 3" xfId="2236" xr:uid="{0FAEF84C-E08C-446F-92C8-0FEED083BF96}"/>
    <cellStyle name="Comma 9 2 3 2" xfId="2515" xr:uid="{3AA1178E-E95A-4F7E-BBFA-E99C7D15DFD8}"/>
    <cellStyle name="Comma 9 2 3 2 2" xfId="2880" xr:uid="{C9A15A93-D43A-49E8-A9E6-A4AF8E4AF22E}"/>
    <cellStyle name="Comma 9 2 3 2 2 2" xfId="3281" xr:uid="{6D666916-6885-48C1-A2DD-200C8A11BB7C}"/>
    <cellStyle name="Comma 9 2 3 2 2 2 2" xfId="4053" xr:uid="{DB49DAA2-9AB9-4996-A0C5-7080343AFA51}"/>
    <cellStyle name="Comma 9 2 3 2 2 3" xfId="3674" xr:uid="{A6F5A0E2-3E1F-4FB8-B6AA-36B0CBAF4F8F}"/>
    <cellStyle name="Comma 9 2 3 3" xfId="2755" xr:uid="{CB8D7BE9-9B1D-4AAC-B97B-F54F0D0A24B7}"/>
    <cellStyle name="Comma 9 2 3 3 2" xfId="3156" xr:uid="{5E194910-FDAD-4A1F-86AF-BA8A5D610F0C}"/>
    <cellStyle name="Comma 9 2 3 3 2 2" xfId="3928" xr:uid="{A47298D4-8267-45CD-8E8E-12A5A449A28E}"/>
    <cellStyle name="Comma 9 2 3 3 3" xfId="3549" xr:uid="{59D5807D-1BFF-4085-ADF9-5E4DE2FF3FA9}"/>
    <cellStyle name="Comma 9 2 4" xfId="2384" xr:uid="{A6EF490C-74F2-4789-85AB-9A9E401ADD61}"/>
    <cellStyle name="Comma 9 2 4 2" xfId="2821" xr:uid="{F8CBF985-9012-42AC-BDB1-58B1004C59F7}"/>
    <cellStyle name="Comma 9 2 4 2 2" xfId="3222" xr:uid="{DC0303BA-1443-412E-ACD1-14E10E83D12E}"/>
    <cellStyle name="Comma 9 2 4 2 2 2" xfId="3994" xr:uid="{C83945FE-8612-4A5B-A7E3-CF651C1D0422}"/>
    <cellStyle name="Comma 9 2 4 2 3" xfId="3615" xr:uid="{42BF7598-4EC1-42E6-B962-0506BB189339}"/>
    <cellStyle name="Comma 9 2 5" xfId="2660" xr:uid="{E83DE277-E5AA-464E-985F-97BB0F353A02}"/>
    <cellStyle name="Comma 9 2 5 2" xfId="3061" xr:uid="{CF161601-3005-424D-8A86-1C93767E1F00}"/>
    <cellStyle name="Comma 9 2 5 2 2" xfId="3833" xr:uid="{69284624-C6F2-4803-8D10-B23F380F659C}"/>
    <cellStyle name="Comma 9 2 5 3" xfId="3454" xr:uid="{8155F831-F5F9-4D0F-9610-17EF436BD95B}"/>
    <cellStyle name="Comma 9 3" xfId="2145" xr:uid="{F8332A3E-F3E5-4524-92E5-DB681AC0C008}"/>
    <cellStyle name="Comma 9 3 2" xfId="2289" xr:uid="{5F524D68-57EA-45D1-BBB8-A9D20D449953}"/>
    <cellStyle name="Comma 9 3 2 2" xfId="2568" xr:uid="{FB6B6FD1-7291-4A61-9665-1CEDBF8CF2F2}"/>
    <cellStyle name="Comma 9 3 2 2 2" xfId="2903" xr:uid="{47B718C2-BC25-49E0-9E3F-9E3DA160F9F5}"/>
    <cellStyle name="Comma 9 3 2 2 2 2" xfId="3304" xr:uid="{556AF7AE-6C86-43DB-8201-7C6B086E39F6}"/>
    <cellStyle name="Comma 9 3 2 2 2 2 2" xfId="4076" xr:uid="{30BDC979-9E1D-423B-A29A-E5C5BC52BE03}"/>
    <cellStyle name="Comma 9 3 2 2 2 3" xfId="3697" xr:uid="{2602DF5E-E145-45B4-8D92-35319A957EA7}"/>
    <cellStyle name="Comma 9 3 2 3" xfId="2778" xr:uid="{DCF76CA3-9813-4C43-AF7D-9749CC662FC8}"/>
    <cellStyle name="Comma 9 3 2 3 2" xfId="3179" xr:uid="{1CE6C990-ED9B-413F-B2A9-0AE8CA5989D7}"/>
    <cellStyle name="Comma 9 3 2 3 2 2" xfId="3951" xr:uid="{A3290B52-5202-43F0-B177-20EDA5046DAE}"/>
    <cellStyle name="Comma 9 3 2 3 3" xfId="3572" xr:uid="{BE70F489-F8A3-4D5D-A85F-E516E6EA14A0}"/>
    <cellStyle name="Comma 9 3 3" xfId="2436" xr:uid="{40335569-0586-4008-848D-875450B0EDE5}"/>
    <cellStyle name="Comma 9 3 3 2" xfId="2843" xr:uid="{02DC9A20-2B95-40C8-92F4-108D6AFE574F}"/>
    <cellStyle name="Comma 9 3 3 2 2" xfId="3244" xr:uid="{042D154A-371E-4B1A-8325-500201550893}"/>
    <cellStyle name="Comma 9 3 3 2 2 2" xfId="4016" xr:uid="{0B24A1E6-C262-4839-A598-B0A9F57A6CA8}"/>
    <cellStyle name="Comma 9 3 3 2 3" xfId="3637" xr:uid="{751CC9BD-AD27-4D89-887E-637B1C87B691}"/>
    <cellStyle name="Comma 9 3 4" xfId="2711" xr:uid="{EC2AE0ED-B045-4761-87B0-AC98FA256D7A}"/>
    <cellStyle name="Comma 9 3 4 2" xfId="3112" xr:uid="{82C1838B-D20B-41DC-8210-B4995963B5DF}"/>
    <cellStyle name="Comma 9 3 4 2 2" xfId="3884" xr:uid="{943A5968-FA38-4575-A42D-1640CAC8503E}"/>
    <cellStyle name="Comma 9 3 4 3" xfId="3505" xr:uid="{CF02BA20-2E2C-46EC-8EEA-B6BD138FD0DF}"/>
    <cellStyle name="Comma 9 4" xfId="2222" xr:uid="{ECE9C1A1-D716-4C13-B284-3D163A02F5DC}"/>
    <cellStyle name="Comma 9 4 2" xfId="2501" xr:uid="{285EA310-CB78-41BA-BCCE-7ED15078F0A7}"/>
    <cellStyle name="Comma 9 4 2 2" xfId="2874" xr:uid="{979FE394-DD1C-4A87-9A76-3677214C4CB8}"/>
    <cellStyle name="Comma 9 4 2 2 2" xfId="3275" xr:uid="{D0753B50-3BEB-4FD3-A418-60D0138636B5}"/>
    <cellStyle name="Comma 9 4 2 2 2 2" xfId="4047" xr:uid="{347720F3-6F1C-4835-88F5-C8A0B1FAE2E1}"/>
    <cellStyle name="Comma 9 4 2 2 3" xfId="3668" xr:uid="{BC5E636A-26BA-4686-8FF4-478A7C5950CC}"/>
    <cellStyle name="Comma 9 4 3" xfId="2749" xr:uid="{9A37B8C1-ADE3-4A38-80A4-F0B38D0E7896}"/>
    <cellStyle name="Comma 9 4 3 2" xfId="3150" xr:uid="{0C2D5D2E-9EA1-4020-A6AD-EF8013A5C528}"/>
    <cellStyle name="Comma 9 4 3 2 2" xfId="3922" xr:uid="{2F21E5D0-1A86-45A5-90F6-3147A9758DCF}"/>
    <cellStyle name="Comma 9 4 3 3" xfId="3543" xr:uid="{D01A8A6F-355D-4C2D-A60D-C7A9FA0F0DE8}"/>
    <cellStyle name="Comma 9 5" xfId="2370" xr:uid="{2F5C5BB9-3B50-46AF-9656-4E9CC55FF82A}"/>
    <cellStyle name="Comma 9 5 2" xfId="2815" xr:uid="{128AA9B0-FB3B-42F8-9883-583F79A4EDB2}"/>
    <cellStyle name="Comma 9 5 2 2" xfId="3216" xr:uid="{C5A867D2-8711-41E3-BF3E-CF8CECA5545E}"/>
    <cellStyle name="Comma 9 5 2 2 2" xfId="3988" xr:uid="{2CDA5B27-C461-42F7-AAC9-57D9BC3E8F80}"/>
    <cellStyle name="Comma 9 5 2 3" xfId="3609" xr:uid="{767CC3CA-D796-4A39-B2F1-04D5F42169D7}"/>
    <cellStyle name="Comma 9 6" xfId="2651" xr:uid="{949C09EF-BA10-4074-8DD9-C85EC23D3C73}"/>
    <cellStyle name="Comma 9 6 2" xfId="3052" xr:uid="{F9C3F00E-FCC9-4AB2-8DBE-1089F5CA7FA7}"/>
    <cellStyle name="Comma 9 6 2 2" xfId="3824" xr:uid="{9FFF465B-D371-442D-BCEB-8E6D34807E4A}"/>
    <cellStyle name="Comma 9 6 3" xfId="3445" xr:uid="{8991A7AF-E69F-4824-A3F7-F0174C4865D2}"/>
    <cellStyle name="Comma 9 7" xfId="4173" xr:uid="{329F53F4-DA1B-449C-9270-A239C3D368DA}"/>
    <cellStyle name="Comma 9 8" xfId="2021" xr:uid="{D9F5672C-0568-42DB-96AA-0CA72A9A206E}"/>
    <cellStyle name="Comma 90" xfId="4261" xr:uid="{2C123C7B-46EE-494C-8B75-70CA1611CE4D}"/>
    <cellStyle name="Comma 91" xfId="4263" xr:uid="{D053CD71-1192-4821-8661-55E94997D2E2}"/>
    <cellStyle name="Comma 92" xfId="4265" xr:uid="{06014173-CCA8-4260-B83A-6D1D4865062C}"/>
    <cellStyle name="Comma 93" xfId="4267" xr:uid="{8EDC1FE3-005D-4AA2-A464-1AA29F726015}"/>
    <cellStyle name="Comma 94" xfId="4269" xr:uid="{4E185536-0CD2-4A96-9A2F-13646F9AB997}"/>
    <cellStyle name="Comma 95" xfId="4271" xr:uid="{627DA415-DE22-43E1-8ECF-2A5D944EC556}"/>
    <cellStyle name="Comma 96" xfId="4273" xr:uid="{33B794C2-0062-499B-A0BB-8A4DBD6AE14F}"/>
    <cellStyle name="Comma 97" xfId="4275" xr:uid="{FC1B9A9E-DCDB-4483-91A1-BDB228D011EA}"/>
    <cellStyle name="Comma 98" xfId="4277" xr:uid="{B5440821-C6BE-4D4A-BE29-817C189CE59D}"/>
    <cellStyle name="Comma 99" xfId="20" xr:uid="{0B224E6F-818A-49CD-9EB7-652065615EDD}"/>
    <cellStyle name="comma zerodec" xfId="1481" xr:uid="{00700AC1-8FD7-40D6-B32F-016F5E59921C}"/>
    <cellStyle name="comma zerodec 2" xfId="1482" xr:uid="{BBF01E31-0F1C-40B5-B5E7-B8317643869F}"/>
    <cellStyle name="comma zerodec 2 2" xfId="1483" xr:uid="{2B60341B-137A-4179-949B-0A99E9498E05}"/>
    <cellStyle name="comma zerodec 2 3" xfId="1484" xr:uid="{DCD2C11F-2CCD-4E6F-B216-2DA8FEEC503B}"/>
    <cellStyle name="comma zerodec 3" xfId="1485" xr:uid="{4662AAA8-4279-4B58-A68F-66ED8CF37FEA}"/>
    <cellStyle name="comma zerodec 4" xfId="1486" xr:uid="{78212B8B-D898-45FB-9FCC-95AC21C8D5A7}"/>
    <cellStyle name="Comma_I21-Lead-Y'55" xfId="14" xr:uid="{00000000-0005-0000-0000-000006000000}"/>
    <cellStyle name="Credit" xfId="1487" xr:uid="{C10CB6DF-11DA-41C0-A0FB-BB642627FEB6}"/>
    <cellStyle name="Credit subtotal" xfId="1488" xr:uid="{307D61B5-9181-4D62-964F-18C20BE2EDB8}"/>
    <cellStyle name="Credit subtotal 2" xfId="1489" xr:uid="{FBCA8ABC-A05F-4ED2-BDC3-C8029A478896}"/>
    <cellStyle name="Credit subtotal 2 2" xfId="1984" xr:uid="{71F243CC-2F53-4CBF-9FD5-DC2504C32A97}"/>
    <cellStyle name="Credit Total" xfId="1490" xr:uid="{E3E43C80-6D60-4B31-9DC9-FC566489ABD7}"/>
    <cellStyle name="Credit_(2)Sum of cash&amp;cash equivalent" xfId="1491" xr:uid="{BE199403-87FA-46CB-AE57-4D653851CDD0}"/>
    <cellStyle name="Currency [00]" xfId="1492" xr:uid="{39244873-D1D1-4E3A-985E-A19661BA0592}"/>
    <cellStyle name="Currency [00] 2" xfId="1493" xr:uid="{DC8042FB-67A9-49CC-8976-294CEBF981E9}"/>
    <cellStyle name="Currency [00] 3" xfId="1494" xr:uid="{2CA7C1E4-FDF4-42F7-99DD-B60CF341D494}"/>
    <cellStyle name="Currency1" xfId="1495" xr:uid="{35858586-7FC3-4A1D-81E3-D6E95984E9C1}"/>
    <cellStyle name="Currency1 2" xfId="1496" xr:uid="{16B4D7DE-032A-496E-975D-FC98753CB5D8}"/>
    <cellStyle name="Date" xfId="1497" xr:uid="{24AA4723-97A0-4CC6-A690-EFFCFCDBC6AD}"/>
    <cellStyle name="Date 2" xfId="1498" xr:uid="{B9748F08-FC98-4C14-A6F1-600820333760}"/>
    <cellStyle name="Date 3" xfId="1499" xr:uid="{D57E270E-4857-4F68-9C5C-291CAF597E0E}"/>
    <cellStyle name="Date Short" xfId="1500" xr:uid="{D05B7D25-E680-4132-BD7E-CDCEB62D5B5F}"/>
    <cellStyle name="Date Short 2" xfId="1501" xr:uid="{B6637109-3801-4A9B-8CDF-ED65C6719463}"/>
    <cellStyle name="Date Short 3" xfId="1502" xr:uid="{98031B7D-40C8-4378-B9EE-E7CAD8FA609C}"/>
    <cellStyle name="Date_(15) Inventory" xfId="1503" xr:uid="{FA0FB702-6F61-433F-8261-9F54114AC78A}"/>
    <cellStyle name="Debit" xfId="1504" xr:uid="{D718F2EE-DFAE-40AD-8D0F-DA4B94BE6C1A}"/>
    <cellStyle name="Debit subtotal" xfId="1505" xr:uid="{03A9328C-CCA8-4A71-AF42-28A905114F3B}"/>
    <cellStyle name="Debit subtotal 2" xfId="1506" xr:uid="{D3EFCB33-663A-43CD-9F26-49EF33C28F50}"/>
    <cellStyle name="Debit subtotal 2 2" xfId="1985" xr:uid="{DCBC2A05-8697-49E7-983F-D75BEE467663}"/>
    <cellStyle name="Debit Total" xfId="1507" xr:uid="{7AE97733-9F58-4674-9423-5295BBB95B6C}"/>
    <cellStyle name="Debit_(2)Sum of cash&amp;cash equivalent" xfId="1508" xr:uid="{CEF1B9D2-D28D-499D-9E7A-7D41D8CE7C87}"/>
    <cellStyle name="Dezimal [0]_Referenzkonfigurationen; Vergult 14.7" xfId="1509" xr:uid="{B3C01375-EDB6-4119-99EB-F52EE9723B50}"/>
    <cellStyle name="Dezimal_Referenzkonfigurationen; Vergult 14.7" xfId="1510" xr:uid="{12CD85CE-5760-4233-BC57-895993C971CE}"/>
    <cellStyle name="Dollar (zero dec)" xfId="1511" xr:uid="{C483C271-B465-4F6E-A8D8-EAF309F075A5}"/>
    <cellStyle name="Dollar (zero dec) 2" xfId="1512" xr:uid="{32CF4950-0ECE-4788-8CAA-D3913D0AAB58}"/>
    <cellStyle name="Dollars" xfId="1513" xr:uid="{D1E2E740-3EC4-409F-BF78-A1D93E1E7A48}"/>
    <cellStyle name="Dollars 2" xfId="1514" xr:uid="{261DA601-25B2-46F3-A269-07B518C7BF14}"/>
    <cellStyle name="Dollars 3" xfId="1515" xr:uid="{07BFAD0C-2EB7-44EE-A4D7-69FE5377809C}"/>
    <cellStyle name="E&amp;Y House" xfId="1516" xr:uid="{32D16D0B-AA68-4F63-A585-7049254608F1}"/>
    <cellStyle name="E&amp;Y House 2" xfId="1517" xr:uid="{AC3D562F-DD91-4CBF-9D01-CA07597B1701}"/>
    <cellStyle name="E&amp;Y House 3" xfId="1518" xr:uid="{50C65CCE-B9F0-47B2-AD51-F1F37232F569}"/>
    <cellStyle name="E&amp;Y House 4" xfId="1519" xr:uid="{A63A2A62-0DE4-4517-B011-EA74FBA44DDD}"/>
    <cellStyle name="En-t?te 1" xfId="1520" xr:uid="{9567E57E-9E8E-4AB1-B285-F3EF9C83ED8E}"/>
    <cellStyle name="En-t?te 2" xfId="1521" xr:uid="{31DB53D0-51BE-4770-AE84-27EC9FC087E8}"/>
    <cellStyle name="Enter Currency (0)" xfId="1522" xr:uid="{D13AA985-C8E2-4BD7-8758-D2F2348AE111}"/>
    <cellStyle name="Enter Currency (0) 2" xfId="1523" xr:uid="{000D7937-4EA2-415D-B7B8-B27FCA6131B8}"/>
    <cellStyle name="Enter Currency (0) 3" xfId="1524" xr:uid="{CAEA6941-6E3B-4DCD-ACBA-5BA35CD0C50C}"/>
    <cellStyle name="Enter Currency (2)" xfId="1525" xr:uid="{DCC04808-37BB-449C-8ADA-3DC8F67638F3}"/>
    <cellStyle name="Enter Currency (2) 2" xfId="1526" xr:uid="{FA54E750-8517-4D75-B828-666FDB6A54E1}"/>
    <cellStyle name="Enter Currency (2) 3" xfId="1527" xr:uid="{E97C680B-869B-41C5-8888-8A10D518FFCE}"/>
    <cellStyle name="Enter Units (0)" xfId="1528" xr:uid="{1984B225-499E-4D3C-B681-0451B071EFAE}"/>
    <cellStyle name="Enter Units (0) 2" xfId="1529" xr:uid="{6648C4DC-0705-4548-886C-3734A29BB1DD}"/>
    <cellStyle name="Enter Units (0) 3" xfId="1530" xr:uid="{46CEBD32-375B-410F-BEC0-E7D0EDF8460E}"/>
    <cellStyle name="Enter Units (1)" xfId="1531" xr:uid="{40DDCCF7-CEC7-420A-ABCC-F3D6438558C2}"/>
    <cellStyle name="Enter Units (1) 2" xfId="1532" xr:uid="{267A0E15-306C-4DA2-9ECE-0B0847DFC47C}"/>
    <cellStyle name="Enter Units (1) 3" xfId="1533" xr:uid="{DABD1042-39B8-4E61-98E0-051E25564C95}"/>
    <cellStyle name="Enter Units (2)" xfId="1534" xr:uid="{42FCECA9-6212-448B-A146-D09C16B1DB0C}"/>
    <cellStyle name="Enter Units (2) 2" xfId="1535" xr:uid="{8C97F3CB-257D-41AC-9545-DB3EC02C4AED}"/>
    <cellStyle name="Enter Units (2) 3" xfId="1536" xr:uid="{83237FDE-FA8E-45B1-8358-383609F5AFA0}"/>
    <cellStyle name="En-tête 1" xfId="1537" xr:uid="{55BAE73A-CCF1-432C-B441-CEA7A2A2A1FD}"/>
    <cellStyle name="En-tête 2" xfId="1538" xr:uid="{52A05D9A-0252-4370-8BF0-2FB265AF38D0}"/>
    <cellStyle name="entry box" xfId="1539" xr:uid="{729AC0F1-DB22-4269-8366-43B62206C305}"/>
    <cellStyle name="En-t๊te 1" xfId="1540" xr:uid="{D1744C90-C051-4983-B3A5-3B370739A496}"/>
    <cellStyle name="En-t๊te 2" xfId="1541" xr:uid="{C9330AB2-3B2B-4FEE-8175-25E17E638EFF}"/>
    <cellStyle name="Euro" xfId="1542" xr:uid="{B51563D8-3E77-4D62-816B-E0FB63D89EC6}"/>
    <cellStyle name="Euro 10" xfId="1543" xr:uid="{298616CA-5E64-4DED-A070-9B933AC08450}"/>
    <cellStyle name="Euro 2" xfId="1544" xr:uid="{E078F669-AD64-44F8-AC4D-86DFD23FBC78}"/>
    <cellStyle name="Euro 3" xfId="1545" xr:uid="{C6EC49BD-1CD2-4F83-AB9D-94F2826B87D3}"/>
    <cellStyle name="Euro 4" xfId="1546" xr:uid="{8D1DD2ED-71EB-48E3-B7A6-BF45671212C3}"/>
    <cellStyle name="Euro 5" xfId="1547" xr:uid="{0700A5A2-0647-4B7C-89D9-F4E120B9CD7F}"/>
    <cellStyle name="Euro 6" xfId="1548" xr:uid="{29179273-52E3-4C7E-BE62-040C8551D329}"/>
    <cellStyle name="Euro 7" xfId="1549" xr:uid="{C9F85377-1CBC-4AC4-A913-7A0543C29CE7}"/>
    <cellStyle name="Euro 8" xfId="1550" xr:uid="{3FDDE248-2862-4A24-BCAA-FD5CA6A04BED}"/>
    <cellStyle name="Euro 9" xfId="1551" xr:uid="{637E4776-825D-4D4A-AF73-9D8995DBFC9B}"/>
    <cellStyle name="Euro_(2)Sum of cash&amp;cash equivalent" xfId="1552" xr:uid="{BF6D3A18-F234-4FA0-9E59-EE8A16325EA9}"/>
    <cellStyle name="Excel Built-in Normal" xfId="1553" xr:uid="{2CCD13A8-8B01-4231-BCBE-62F7950B83A1}"/>
    <cellStyle name="explanation" xfId="1554" xr:uid="{43264A18-8DF2-4D0D-81D6-ECE621125591}"/>
    <cellStyle name="Explanatory Text 2" xfId="1555" xr:uid="{25BF3C5D-06BD-4216-BE71-B4EB5E2B4844}"/>
    <cellStyle name="Explanatory Text 3" xfId="1556" xr:uid="{F980FDAF-611F-42B9-8511-6C3EBF1E5A6F}"/>
    <cellStyle name="Explanatory Text 4" xfId="1557" xr:uid="{D438844E-5251-4185-A0E4-8CFA78EC3D80}"/>
    <cellStyle name="Explanatory Text 5" xfId="1558" xr:uid="{912E2634-E91B-47A5-AEBE-DFDBA7043ED5}"/>
    <cellStyle name="Explanatory Text 6" xfId="1559" xr:uid="{2C58800F-14B8-43D5-9B56-0C1F84BC0C45}"/>
    <cellStyle name="Explanatory Text 7" xfId="2957" xr:uid="{BC3050F2-E6E7-4FD9-8524-6132D286753E}"/>
    <cellStyle name="Feld_muß" xfId="1560" xr:uid="{1ADDC6A7-D731-497A-8979-CD3C9B2EBFE3}"/>
    <cellStyle name="Financier0" xfId="1561" xr:uid="{67A5662A-3032-46BA-B180-09CD3A68251D}"/>
    <cellStyle name="Fixed" xfId="1562" xr:uid="{FAE5B361-B116-4618-BB7D-56919DD9234E}"/>
    <cellStyle name="Fixed 2" xfId="1563" xr:uid="{8C4DBED0-30BD-404D-ADBD-056819955B32}"/>
    <cellStyle name="Fixed 3" xfId="1564" xr:uid="{3E7B43BA-15C8-462A-BAC1-50E68A813477}"/>
    <cellStyle name="Folloŷed Hyperlink" xfId="1565" xr:uid="{F3C0B3ED-0B68-4396-A75A-B9973357589A}"/>
    <cellStyle name="Good 2" xfId="1566" xr:uid="{5DD2E466-D9C8-42AF-B31C-CBC5FB77CE37}"/>
    <cellStyle name="Good 2 2" xfId="2126" xr:uid="{50546372-A646-4501-A7B8-B075F6B7040C}"/>
    <cellStyle name="Good 3" xfId="1567" xr:uid="{8D706AE7-1EFF-4198-AB77-E92FE4DC55F0}"/>
    <cellStyle name="Good 3 2" xfId="2193" xr:uid="{1483D5FE-EC41-4154-A05B-172C6196B6D4}"/>
    <cellStyle name="Good 4" xfId="1568" xr:uid="{04FA1CC0-4192-4F89-9D8A-45F2D36F818D}"/>
    <cellStyle name="Good 4 2" xfId="2984" xr:uid="{8200B360-8106-455A-AB74-7E0EBDFFD6FC}"/>
    <cellStyle name="Good 5" xfId="1569" xr:uid="{C9C620D2-9ACA-4E4A-B4D7-CF1F56E372A4}"/>
    <cellStyle name="Good 6" xfId="1570" xr:uid="{75388001-3ED5-4169-80DA-DBAC5DD0ABBD}"/>
    <cellStyle name="Good 7" xfId="2001" xr:uid="{DB30C678-3A2A-4BCE-B36D-F7AA9F73ACA9}"/>
    <cellStyle name="Grey" xfId="1571" xr:uid="{9A594399-84C0-47F0-986D-A67830EA5616}"/>
    <cellStyle name="Grey 2" xfId="1572" xr:uid="{DA31C19E-CFC6-40AB-9812-DFEBF5A89A60}"/>
    <cellStyle name="HEADER" xfId="1573" xr:uid="{119B4206-8626-4488-A007-0078D770129F}"/>
    <cellStyle name="Header - Style1" xfId="1574" xr:uid="{190D4EED-12B6-435B-9E69-73826C850F60}"/>
    <cellStyle name="Header - Style1 2" xfId="1575" xr:uid="{E6C266E3-033C-4588-807D-F39720141D06}"/>
    <cellStyle name="Header - Style1 3" xfId="1576" xr:uid="{9660B94F-7EFD-46D7-ABB3-CB9A1945F331}"/>
    <cellStyle name="HEADER 2" xfId="1577" xr:uid="{E1283754-148F-4AB8-B274-4EA06D85790F}"/>
    <cellStyle name="HEADER 3" xfId="1578" xr:uid="{5805FB9A-29BD-4DD4-ACF3-B11270F72473}"/>
    <cellStyle name="HEADER 4" xfId="1579" xr:uid="{A711AD3B-3C24-4DF2-BF93-E5ADD6A6BEF8}"/>
    <cellStyle name="HEADER 5" xfId="1580" xr:uid="{7E344881-208B-48E7-A60F-3881D8C0D48C}"/>
    <cellStyle name="HEADER 6" xfId="1581" xr:uid="{9BB1053D-5988-4036-9300-0D54A5E9735B}"/>
    <cellStyle name="HEADER 7" xfId="1582" xr:uid="{55C93F35-340D-4593-944E-65152E879D75}"/>
    <cellStyle name="HEADER 8" xfId="1583" xr:uid="{ABB1DE47-2486-4B88-BE7C-0FD16E35E10D}"/>
    <cellStyle name="HEADER_(15) Inventory" xfId="1584" xr:uid="{D47C88DD-CDAD-4091-B8F5-0196FBE66C52}"/>
    <cellStyle name="Header1" xfId="1585" xr:uid="{1597203A-6171-4298-BB8E-EE4259856001}"/>
    <cellStyle name="Header1 2" xfId="1586" xr:uid="{23E8F9EC-69C8-4415-AA88-17A95303395C}"/>
    <cellStyle name="Header1 3" xfId="1587" xr:uid="{F9D20E34-15D0-4100-998A-690E8EFB09DE}"/>
    <cellStyle name="Header2" xfId="1588" xr:uid="{A04615F7-6B22-461A-9D69-AD2251F24CEB}"/>
    <cellStyle name="Header2 2" xfId="1589" xr:uid="{C651BE4B-5381-4653-9E5C-E2AE878C713F}"/>
    <cellStyle name="Header2 2 2" xfId="1590" xr:uid="{17622F1A-000A-445F-81F1-4C7652C2C4DB}"/>
    <cellStyle name="Header2 2 2 2" xfId="1987" xr:uid="{BF23A428-7C41-47DE-8011-BD5579B079F9}"/>
    <cellStyle name="Header2 3" xfId="1591" xr:uid="{689E1C3E-60A6-47B6-B5AE-B2C7056DC99F}"/>
    <cellStyle name="Header2 3 2" xfId="1592" xr:uid="{3077BF8F-6B30-42A9-953A-BDCA0C9B7D40}"/>
    <cellStyle name="Header2 3 2 2" xfId="1988" xr:uid="{3A9867F5-7E2E-4512-A840-22B71471F387}"/>
    <cellStyle name="Header2 4" xfId="1593" xr:uid="{2F3190BF-097D-4B6B-9FC2-4C9104E93F8B}"/>
    <cellStyle name="Header2 4 2" xfId="1986" xr:uid="{4157BB15-C069-45A6-8FEF-9041B17A4BA1}"/>
    <cellStyle name="Heading" xfId="1594" xr:uid="{FD9EC00A-C6FB-447E-BDAB-F22E2969A1EB}"/>
    <cellStyle name="Heading 1 2" xfId="1595" xr:uid="{E1D0AB9D-3578-448A-98BC-C73F25C91673}"/>
    <cellStyle name="Heading 1 3" xfId="1596" xr:uid="{12ECCA4B-077A-467A-9403-38E97B266C8B}"/>
    <cellStyle name="Heading 1 4" xfId="1597" xr:uid="{8D11139D-0C5E-4488-9256-98FF5A186775}"/>
    <cellStyle name="Heading 1 5" xfId="1598" xr:uid="{F90767F7-CD6E-4407-A2A9-AF9852F058E3}"/>
    <cellStyle name="Heading 1 6" xfId="1599" xr:uid="{A7FD437C-ECF0-493B-A906-C7AB4A538986}"/>
    <cellStyle name="Heading 1 7" xfId="2945" xr:uid="{2D7E3560-C3A3-47A4-8D7D-BFA168AFA150}"/>
    <cellStyle name="Heading 2 2" xfId="1600" xr:uid="{5B1842E1-1D49-484D-A155-8DE07A2289BF}"/>
    <cellStyle name="Heading 2 3" xfId="1601" xr:uid="{F0059CC9-D336-4F83-9AF2-FA6F5E67B36B}"/>
    <cellStyle name="Heading 2 4" xfId="1602" xr:uid="{FF54A411-28F3-4CD9-B3FC-D5998C1F142F}"/>
    <cellStyle name="Heading 2 5" xfId="1603" xr:uid="{F6116DC2-B233-4BAD-9C89-7134239D20E2}"/>
    <cellStyle name="Heading 2 6" xfId="1604" xr:uid="{B6E20986-F193-40BB-A4D6-76CB1ACC6669}"/>
    <cellStyle name="Heading 2 7" xfId="2946" xr:uid="{02A1749C-35C5-40B4-95E5-CE4000E778CE}"/>
    <cellStyle name="Heading 3 2" xfId="1605" xr:uid="{AA9FEEE8-EACA-452A-BA90-4F7F2081F4D0}"/>
    <cellStyle name="Heading 3 3" xfId="1606" xr:uid="{1F8AE46D-6783-44DC-806F-BF58263DD161}"/>
    <cellStyle name="Heading 3 4" xfId="1607" xr:uid="{8DD7E540-DBA5-477D-B67D-7EE031846CBF}"/>
    <cellStyle name="Heading 3 5" xfId="1608" xr:uid="{51EB8EF7-F779-4082-9000-778077984D02}"/>
    <cellStyle name="Heading 3 6" xfId="1609" xr:uid="{952AF0D1-C290-4881-9E6A-2AE2367BA18E}"/>
    <cellStyle name="Heading 3 7" xfId="2947" xr:uid="{E9D21B2C-8178-4B72-B3F1-786F549D76A8}"/>
    <cellStyle name="Heading 4 2" xfId="1610" xr:uid="{C7D68A1A-B13A-435D-ADBB-6F9D20C8F83A}"/>
    <cellStyle name="Heading 4 3" xfId="1611" xr:uid="{420A39FD-2E98-46DA-83A9-0A90DDD56396}"/>
    <cellStyle name="Heading 4 4" xfId="1612" xr:uid="{CAD9FED1-1A84-456A-9740-0939353782ED}"/>
    <cellStyle name="Heading 4 5" xfId="1613" xr:uid="{A75774CD-727A-4061-BD7E-39C037054BFC}"/>
    <cellStyle name="Heading 4 6" xfId="1614" xr:uid="{830F75EB-DE33-4011-9977-773317856F65}"/>
    <cellStyle name="Heading 4 7" xfId="2948" xr:uid="{F65A3E4E-6623-449D-9DEA-026EC28DFF5F}"/>
    <cellStyle name="Heading 5" xfId="1615" xr:uid="{4CA4DECC-597C-4586-9C58-706B4BB853AB}"/>
    <cellStyle name="Heading 6" xfId="1616" xr:uid="{EC4A6077-D78F-4A98-B281-3FDE28234D21}"/>
    <cellStyle name="HEADING1" xfId="1617" xr:uid="{8D4C9A25-CD49-4151-9835-24BCFDA6D11E}"/>
    <cellStyle name="HEADING1 2" xfId="1618" xr:uid="{45F73235-9A5C-4B8F-8ED7-4C3DAF07CB61}"/>
    <cellStyle name="HEADING1 3" xfId="1619" xr:uid="{2ACAD1BA-2CF0-46B6-AB6C-27E69A40D4A5}"/>
    <cellStyle name="HEADING2" xfId="1620" xr:uid="{8FFEBF3A-E0AF-4E69-B052-265F69B18564}"/>
    <cellStyle name="HEADING2 2" xfId="1621" xr:uid="{04A88336-61DC-4A36-B01E-49DF50DFC6D1}"/>
    <cellStyle name="HEADING2 3" xfId="1622" xr:uid="{3F77BF73-8D73-4B8A-8D47-EA4ABE0A6770}"/>
    <cellStyle name="hidden" xfId="1623" xr:uid="{2BD4CAF6-7273-48BF-81D6-703FA6D762FD}"/>
    <cellStyle name="Hyperlink" xfId="3" builtinId="8"/>
    <cellStyle name="Hyperlink 2" xfId="4157" xr:uid="{302D8DC9-FF77-402F-8E3C-A540DC974B93}"/>
    <cellStyle name="Hyperlink 3" xfId="4156" xr:uid="{06BC736E-0110-4D85-B5BB-56DD898F8C6F}"/>
    <cellStyle name="Hyperlink 4" xfId="18" xr:uid="{F30164BF-E23B-4F2A-825E-11B20655A028}"/>
    <cellStyle name="Hyperlink 5" xfId="1993" xr:uid="{E73C43C0-3B4C-4A6D-8C54-53E4C6B1C44D}"/>
    <cellStyle name="imp-pr-item" xfId="1624" xr:uid="{7E118332-6B19-4B40-A3E3-7A8AB17E3E19}"/>
    <cellStyle name="Input [yellow]" xfId="1625" xr:uid="{A7DE872E-27D6-4670-8B6E-F9CFD21D5183}"/>
    <cellStyle name="Input [yellow] 2" xfId="1626" xr:uid="{E564D1E6-AFDA-4469-8FFB-2DD3E5E8FC31}"/>
    <cellStyle name="Input 10" xfId="1627" xr:uid="{03616A22-5D64-4F36-99A1-DBDE20DA53F2}"/>
    <cellStyle name="Input 11" xfId="1628" xr:uid="{A5B23641-B39A-4130-A1D2-747A1C2FB810}"/>
    <cellStyle name="Input 12" xfId="1629" xr:uid="{337B15D2-8683-40DC-B081-F89D59B327F6}"/>
    <cellStyle name="Input 13" xfId="1630" xr:uid="{478A2A60-A147-4BB5-B843-D93F40046B18}"/>
    <cellStyle name="Input 14" xfId="1631" xr:uid="{3DBE601F-009C-489A-A5E4-37D4BFD4937E}"/>
    <cellStyle name="Input 15" xfId="1632" xr:uid="{40EA000C-0FDC-4531-8A14-55CBB23BA250}"/>
    <cellStyle name="Input 16" xfId="1633" xr:uid="{0E561238-C942-46CE-B9DB-783E2900CB71}"/>
    <cellStyle name="Input 17" xfId="1634" xr:uid="{E2CA0828-9542-4206-B9F0-87D084667911}"/>
    <cellStyle name="Input 18" xfId="1635" xr:uid="{EBC18AF5-2193-447F-AC13-F5572865C270}"/>
    <cellStyle name="Input 19" xfId="1636" xr:uid="{7ECD23A2-D8C4-49F3-9986-F55B250FE2E9}"/>
    <cellStyle name="Input 2" xfId="1637" xr:uid="{B0FD9661-F764-4769-9A62-C4BA43D5A965}"/>
    <cellStyle name="Input 20" xfId="1638" xr:uid="{1F316DAC-20B6-48FA-942C-DA615B01E6D4}"/>
    <cellStyle name="Input 21" xfId="1639" xr:uid="{19A331F9-368F-430B-816E-3F6F5AEAF3AE}"/>
    <cellStyle name="Input 22" xfId="1640" xr:uid="{8E74FDA7-8A45-42BD-A75F-FF3040FF8349}"/>
    <cellStyle name="Input 23" xfId="1641" xr:uid="{E523C39E-5337-40CA-991E-8503B01F17A5}"/>
    <cellStyle name="Input 24" xfId="1642" xr:uid="{A912845E-7458-4CCF-BA78-5620F331A6A3}"/>
    <cellStyle name="Input 25" xfId="1643" xr:uid="{53592AE8-7205-40B2-B681-6229FB56C963}"/>
    <cellStyle name="Input 26" xfId="1644" xr:uid="{4B367E42-B689-4877-9F3C-23E870D39614}"/>
    <cellStyle name="Input 27" xfId="1645" xr:uid="{504FF238-D9A6-4DA8-9F42-043521A391F6}"/>
    <cellStyle name="Input 28" xfId="1646" xr:uid="{24455929-718E-4E89-923C-B39F190DF789}"/>
    <cellStyle name="Input 29" xfId="1647" xr:uid="{A215694D-3A84-4B67-9E9A-EB0E7C432752}"/>
    <cellStyle name="Input 3" xfId="1648" xr:uid="{C55F6F0F-3A41-42EB-B912-1F78EC9D28AB}"/>
    <cellStyle name="Input 30" xfId="1649" xr:uid="{6F7B702C-D6D3-4024-B264-21868E155238}"/>
    <cellStyle name="Input 31" xfId="2951" xr:uid="{A4F3D101-1342-4408-BDBD-C5E94DCD6D31}"/>
    <cellStyle name="Input 4" xfId="1650" xr:uid="{3FF6D3AE-E955-4B41-8B7C-958E1BE7138B}"/>
    <cellStyle name="Input 5" xfId="1651" xr:uid="{427329F5-27EF-40FB-B840-91BEDF8544CD}"/>
    <cellStyle name="Input 6" xfId="1652" xr:uid="{897DB134-5760-4BF0-BD5B-9DEB9D66A4DF}"/>
    <cellStyle name="Input 7" xfId="1653" xr:uid="{54159905-8533-4102-97E6-B585FB0C7394}"/>
    <cellStyle name="Input 8" xfId="1654" xr:uid="{456D2EE0-E862-45F5-BCE8-034C454F286F}"/>
    <cellStyle name="Input 9" xfId="1655" xr:uid="{90A58C42-2680-4009-8018-CAA3A67B07BD}"/>
    <cellStyle name="JEDetailRowCreditCol" xfId="2627" xr:uid="{F8C401F1-3EF1-4CB7-8BBA-24C82E421E89}"/>
    <cellStyle name="JEDetailRowDebitCol" xfId="2625" xr:uid="{A2DAEE28-CCB4-428F-BF4C-F39DA7A2D32A}"/>
    <cellStyle name="JEDetailRowSpacerCol" xfId="2626" xr:uid="{FA03F964-8110-4E68-AE06-506630DA86A9}"/>
    <cellStyle name="Link Currency (0)" xfId="1656" xr:uid="{3AA51CCB-FF7C-4982-901B-215DF2656ABF}"/>
    <cellStyle name="Link Currency (0) 2" xfId="1657" xr:uid="{34047E80-FE35-4572-85CF-C45CBAC7D416}"/>
    <cellStyle name="Link Currency (0) 3" xfId="1658" xr:uid="{44867150-B5B0-4234-B8C2-B4CB2702521F}"/>
    <cellStyle name="Link Currency (2)" xfId="1659" xr:uid="{8F773D50-38D7-4B69-AB94-5C729E8947D1}"/>
    <cellStyle name="Link Currency (2) 2" xfId="1660" xr:uid="{3AAAD334-2C08-4F59-A63B-2C5E5EF3FE58}"/>
    <cellStyle name="Link Currency (2) 3" xfId="1661" xr:uid="{5B2E7BBC-1CA4-48A5-A410-B47EAA6DB348}"/>
    <cellStyle name="Link Units (0)" xfId="1662" xr:uid="{CE3F77A5-809E-4369-AB4D-5418923DE3AA}"/>
    <cellStyle name="Link Units (0) 2" xfId="1663" xr:uid="{75912E94-03FE-47E9-9957-44DD1F4D4357}"/>
    <cellStyle name="Link Units (0) 3" xfId="1664" xr:uid="{275F4DB7-91BB-4630-A607-2A763EAF8D42}"/>
    <cellStyle name="Link Units (1)" xfId="1665" xr:uid="{2040F116-E793-4517-ABFC-318B607F7828}"/>
    <cellStyle name="Link Units (1) 2" xfId="1666" xr:uid="{2406FED3-4528-4E25-BD44-79A6582DC23F}"/>
    <cellStyle name="Link Units (1) 3" xfId="1667" xr:uid="{31FCBE2C-D8E3-4D22-905C-FF1087015C48}"/>
    <cellStyle name="Link Units (2)" xfId="1668" xr:uid="{3EE9B4AC-A86D-4E54-96F0-2DCFE49B1C37}"/>
    <cellStyle name="Link Units (2) 2" xfId="1669" xr:uid="{B03C327B-7BFB-4857-80F2-8263224ED4A3}"/>
    <cellStyle name="Link Units (2) 3" xfId="1670" xr:uid="{BF024AF9-E1C5-4260-9858-3F192F555852}"/>
    <cellStyle name="Linked Cell 2" xfId="1671" xr:uid="{6867C6F2-BBC9-4965-88D0-4A0CF02A6820}"/>
    <cellStyle name="Linked Cell 3" xfId="1672" xr:uid="{D0E43961-E71F-467D-A1F1-3BA1B839CE81}"/>
    <cellStyle name="Linked Cell 4" xfId="1673" xr:uid="{B414BC05-A8ED-448C-8B88-2FD519F59410}"/>
    <cellStyle name="Linked Cell 5" xfId="1674" xr:uid="{0BAAC887-227F-4A17-9BF1-D96C0CC7B075}"/>
    <cellStyle name="Linked Cell 6" xfId="1675" xr:uid="{4DD1F984-0B99-4B9D-911F-88D2D35C6084}"/>
    <cellStyle name="Linked Cell 7" xfId="2954" xr:uid="{0D7A03B3-0BAD-498F-893B-4DB70EAB4AB9}"/>
    <cellStyle name="MARQ" xfId="1676" xr:uid="{0C49BA1E-D1FF-4F59-802F-C484FF840DED}"/>
    <cellStyle name="Migliaia (0)_1320 NX" xfId="1677" xr:uid="{297C25EF-D1EF-4551-9570-C9949645FFBF}"/>
    <cellStyle name="Migliaia_1320 NX" xfId="1678" xr:uid="{EE8015C2-FA19-4A20-906E-AD680041D4AB}"/>
    <cellStyle name="Millares [0]_DEVISCAN" xfId="1679" xr:uid="{C3DC9E08-2D1D-45A3-96CB-093203974A2F}"/>
    <cellStyle name="Millares_DEVISCAN" xfId="1680" xr:uid="{38ECC79C-8823-4801-9983-C5696E5630D0}"/>
    <cellStyle name="Milliers [0]_1300NM" xfId="1681" xr:uid="{FE91FD4E-B343-477A-A78A-6E0CC967FC9D}"/>
    <cellStyle name="Milliers_1300NM" xfId="1682" xr:uid="{9028854E-DBEB-499B-95CE-0A7EAC183C0E}"/>
    <cellStyle name="Model" xfId="1683" xr:uid="{6057AB30-9B8F-4E5E-856A-80B368174BBD}"/>
    <cellStyle name="Model 2" xfId="1684" xr:uid="{0E7CA39E-3D44-4492-92E5-78F67ED8370A}"/>
    <cellStyle name="Model 3" xfId="1685" xr:uid="{BEEF2C47-91FE-493D-BCBC-04EAF59B1421}"/>
    <cellStyle name="Mon?taire [0]_ADMFT1" xfId="1686" xr:uid="{5CF8B28E-C639-4F7D-9F54-7DD6846000B3}"/>
    <cellStyle name="Mon?taire_ADMFT1" xfId="1687" xr:uid="{CEF65EB7-AC05-42A4-BFF7-78C8EF552DEE}"/>
    <cellStyle name="Mon?taire0" xfId="1688" xr:uid="{2F8B365E-B151-4EEE-99F9-40B9094708E8}"/>
    <cellStyle name="Moneda [0]_DEVISCAN" xfId="1689" xr:uid="{617574D7-4FF9-4AF5-ADC2-6CA65F86E088}"/>
    <cellStyle name="Moneda_DEVISCAN" xfId="1690" xr:uid="{912598F2-5259-4D48-9C63-FF8DA1D1F110}"/>
    <cellStyle name="Monétaire [0]_1300NM" xfId="1691" xr:uid="{34A34D9F-6C2C-455A-B82F-3B0330B83657}"/>
    <cellStyle name="Monétaire_1300NM" xfId="1692" xr:uid="{EC54612B-5CAD-4A58-87AD-6FAE22E85125}"/>
    <cellStyle name="Monétaire0" xfId="1693" xr:uid="{8BDEB881-E070-4323-8176-78CE7D5CF7A6}"/>
    <cellStyle name="Mon้taire [0]_ADMFT1" xfId="1694" xr:uid="{03B78C7E-A7D6-4D02-986B-B513219AABCA}"/>
    <cellStyle name="Mon้taire_ADMFT1" xfId="1695" xr:uid="{3CA14C56-5E11-43F2-934B-F8F7A5DCFDFC}"/>
    <cellStyle name="Mon้taire0" xfId="1696" xr:uid="{EDE925EE-FAED-413F-B1D0-E561755A2FB3}"/>
    <cellStyle name="Neutral 2" xfId="1697" xr:uid="{3106FF9F-9B3B-4318-8FC2-0A92EA5493E7}"/>
    <cellStyle name="Neutral 3" xfId="1698" xr:uid="{A0A044F4-E7E4-41EF-88B6-2ED23144D072}"/>
    <cellStyle name="Neutral 4" xfId="1699" xr:uid="{4F860094-F0E9-49A9-8A12-8D90BF5D1D05}"/>
    <cellStyle name="Neutral 5" xfId="1700" xr:uid="{3EE8C602-C65F-4AD2-AD15-26B6369B70D0}"/>
    <cellStyle name="Neutral 6" xfId="1701" xr:uid="{8C1E029F-B5A6-4257-9F3C-8E3C1E2EABDB}"/>
    <cellStyle name="Neutral 7" xfId="2950" xr:uid="{FCCE47D6-7FE4-4298-8D62-5CC660798667}"/>
    <cellStyle name="no dec" xfId="1702" xr:uid="{9412D883-2B6C-467C-9429-2BADA92FCB50}"/>
    <cellStyle name="no dec 2" xfId="1703" xr:uid="{BB072C60-C2B8-4703-B0A5-6027D5D5257A}"/>
    <cellStyle name="Normal" xfId="0" builtinId="0"/>
    <cellStyle name="Normal - Style1" xfId="1704" xr:uid="{3E8C1E61-FE63-44BC-A4C4-7CAA668B9118}"/>
    <cellStyle name="Normal - Style1 2" xfId="1705" xr:uid="{DE501DAD-35B0-4354-989D-CFD211C5839B}"/>
    <cellStyle name="Normal - Style1 3" xfId="1706" xr:uid="{0B14F9B7-33F6-453C-8A26-6DB633211B12}"/>
    <cellStyle name="Normal 10" xfId="1707" xr:uid="{4B8D9F28-9663-49E8-8AAB-6319BA4108BC}"/>
    <cellStyle name="Normal 10 2" xfId="2092" xr:uid="{7AFED6E9-A648-4F7A-89C2-7EBD63E14D1D}"/>
    <cellStyle name="Normal 10 2 2" xfId="2686" xr:uid="{E21F0330-7DEE-4F49-9956-39A56F91EA07}"/>
    <cellStyle name="Normal 10 2 2 2" xfId="3087" xr:uid="{77484570-DE77-4E3F-A980-D12F25844786}"/>
    <cellStyle name="Normal 10 2 2 2 2" xfId="3859" xr:uid="{F96BD363-9C44-454E-89A8-C0BB0DFC0A81}"/>
    <cellStyle name="Normal 10 2 2 3" xfId="3480" xr:uid="{E55EA688-2987-4CAA-B83F-4CB02170C706}"/>
    <cellStyle name="Normal 10 2 3" xfId="3006" xr:uid="{6B92A94D-014C-4BAC-8E09-1EDBE99C3A7C}"/>
    <cellStyle name="Normal 10 2 3 2" xfId="3778" xr:uid="{CDF72247-65C7-4320-8AB7-59EE2AFB89D8}"/>
    <cellStyle name="Normal 10 2 4" xfId="3397" xr:uid="{C8219434-6159-4059-A7A2-640F157C0B56}"/>
    <cellStyle name="Normal 10 3" xfId="2138" xr:uid="{9BB19697-98BF-48E0-A53A-99EFBCB49D59}"/>
    <cellStyle name="Normal 10 4" xfId="2129" xr:uid="{1D3E60E1-2896-46F9-BC04-40A06E7C8396}"/>
    <cellStyle name="Normal 10 4 2" xfId="2276" xr:uid="{EAC89996-D29F-4230-BBF4-890C30C7CC52}"/>
    <cellStyle name="Normal 10 4 2 2" xfId="2555" xr:uid="{46C7213C-B41D-4CE8-89A5-6AE5DF8350C0}"/>
    <cellStyle name="Normal 10 4 3" xfId="2423" xr:uid="{7173812E-C9EB-4874-86F8-17D8BB24C9B4}"/>
    <cellStyle name="Normal 10 5" xfId="4166" xr:uid="{F48B1FBA-93E2-4C0F-9752-F7806287FEED}"/>
    <cellStyle name="Normal 11" xfId="1708" xr:uid="{5D122041-D730-47A8-BA69-FA29087807F9}"/>
    <cellStyle name="Normal 11 2" xfId="2037" xr:uid="{C6BA5A74-1386-4050-8D67-17ECFEE121C3}"/>
    <cellStyle name="Normal 11 2 2" xfId="2065" xr:uid="{D4474B9F-F202-41A3-B2F5-36837F1AB05E}"/>
    <cellStyle name="Normal 11 2 2 2" xfId="2172" xr:uid="{10DFE193-190A-4186-8EBF-57734E30C400}"/>
    <cellStyle name="Normal 11 2 2 2 2" xfId="2312" xr:uid="{26A00F89-9EBD-4BA1-BA8D-8682B678DECC}"/>
    <cellStyle name="Normal 11 2 2 2 2 2" xfId="2591" xr:uid="{B849E2A0-F9F3-4C5D-ACCB-FC9DCE9320A3}"/>
    <cellStyle name="Normal 11 2 2 2 3" xfId="2459" xr:uid="{8C1EDAC1-C193-4D28-8101-FF3F0F54ED3F}"/>
    <cellStyle name="Normal 11 2 2 3" xfId="2248" xr:uid="{60DC9E53-D5D6-4272-B78D-7B7BD1903236}"/>
    <cellStyle name="Normal 11 2 2 3 2" xfId="2527" xr:uid="{77B87D7A-76C6-49CA-A9D4-72FD9335CCAC}"/>
    <cellStyle name="Normal 11 2 2 4" xfId="2395" xr:uid="{30053BBF-90FD-4C2F-BD29-1FC6BFEB61CE}"/>
    <cellStyle name="Normal 11 2 3" xfId="2155" xr:uid="{5EEBF64D-05E2-4BC4-9689-24335CB5B389}"/>
    <cellStyle name="Normal 11 2 3 2" xfId="2297" xr:uid="{64341348-7F8D-4CE9-94CD-2221401F39C1}"/>
    <cellStyle name="Normal 11 2 3 2 2" xfId="2576" xr:uid="{93DA5021-A930-4D73-88C0-C9018F080DE1}"/>
    <cellStyle name="Normal 11 2 3 3" xfId="2444" xr:uid="{C5047572-1C16-47EA-903C-57A8966979E4}"/>
    <cellStyle name="Normal 11 2 4" xfId="2231" xr:uid="{7ED842E7-91C7-47DC-B53C-696FAE149E69}"/>
    <cellStyle name="Normal 11 2 4 2" xfId="2510" xr:uid="{7A392059-569A-4936-87DA-ADD1D25B43D1}"/>
    <cellStyle name="Normal 11 2 5" xfId="2379" xr:uid="{DECD6004-F62B-419A-AEDD-B191337C2722}"/>
    <cellStyle name="Normal 11 3" xfId="2042" xr:uid="{EE31E6FC-A092-434C-833A-7C8898D99D2C}"/>
    <cellStyle name="Normal 11 3 2" xfId="2159" xr:uid="{1C1D7FFF-8461-44DF-B5B1-82F8E6E05AD2}"/>
    <cellStyle name="Normal 11 3 2 2" xfId="2301" xr:uid="{06956AE9-925D-4FC4-9FEB-A508659A3AE8}"/>
    <cellStyle name="Normal 11 3 2 2 2" xfId="2580" xr:uid="{5AB292DF-8BD9-4105-85F9-5F689687E894}"/>
    <cellStyle name="Normal 11 3 2 3" xfId="2448" xr:uid="{C4500236-37D5-4133-9F36-E987150368F8}"/>
    <cellStyle name="Normal 11 3 3" xfId="2235" xr:uid="{00AB5874-D7D2-4C92-BEEA-9435824AF3C1}"/>
    <cellStyle name="Normal 11 3 3 2" xfId="2514" xr:uid="{FDD9775E-1874-423D-B74B-D2CD0B01A151}"/>
    <cellStyle name="Normal 11 3 4" xfId="2383" xr:uid="{ED6928BE-2F0B-4B87-AD8F-858468DD275D}"/>
    <cellStyle name="Normal 11 4" xfId="2096" xr:uid="{118DA520-871C-4EE0-A2D9-E4B763BFB1BF}"/>
    <cellStyle name="Normal 11 4 2" xfId="2261" xr:uid="{77583EFB-57F9-49D0-802A-0E8B15F8E3C1}"/>
    <cellStyle name="Normal 11 4 2 2" xfId="2540" xr:uid="{D7965A81-D61C-4F0A-8465-8ABAE90EA795}"/>
    <cellStyle name="Normal 11 4 3" xfId="2408" xr:uid="{8F50E0AC-4650-4249-B1ED-6BAAC91475EC}"/>
    <cellStyle name="Normal 11 5" xfId="2223" xr:uid="{232C965C-7FBD-40FA-AFA2-29E10F43DC43}"/>
    <cellStyle name="Normal 11 5 2" xfId="2502" xr:uid="{C2CBDC70-E9EB-4E41-B87D-F472D0DCC7DB}"/>
    <cellStyle name="Normal 11 6" xfId="2326" xr:uid="{73646829-9358-4C70-9968-293381798C59}"/>
    <cellStyle name="Normal 11 6 2" xfId="2605" xr:uid="{8BB3E427-04B8-4CFC-8010-A1FA8A1E258A}"/>
    <cellStyle name="Normal 11 7" xfId="2371" xr:uid="{341FF88A-9E18-4C8A-AEEA-8C21E24DB22C}"/>
    <cellStyle name="Normal 11 8" xfId="4186" xr:uid="{173E8014-928C-4DC1-866A-AFF6382D4947}"/>
    <cellStyle name="Normal 11 9" xfId="2022" xr:uid="{168C48E3-34D3-45CB-92B6-064BFBFE3A0F}"/>
    <cellStyle name="Normal 12" xfId="1709" xr:uid="{1193331F-5307-46BE-9ACC-2CAF757759C0}"/>
    <cellStyle name="Normal 12 2" xfId="1710" xr:uid="{96F463E3-5147-40B0-8362-F7A72B1F39DB}"/>
    <cellStyle name="Normal 12 2 2" xfId="4202" xr:uid="{3DF06893-A13B-4DF2-BBE6-48B1F3350C24}"/>
    <cellStyle name="Normal 13" xfId="1711" xr:uid="{150E42C9-7751-4B99-8502-F3F05A465968}"/>
    <cellStyle name="Normal 13 2" xfId="2147" xr:uid="{87C258B1-AB4F-4167-81C9-D425C3F215AA}"/>
    <cellStyle name="Normal 13 2 2" xfId="2290" xr:uid="{E2E29EEA-E02F-4A1E-928E-19E2C20A8536}"/>
    <cellStyle name="Normal 13 2 2 2" xfId="2569" xr:uid="{7409F72E-ED35-4FB8-9ED8-44CDADD6909C}"/>
    <cellStyle name="Normal 13 2 3" xfId="2437" xr:uid="{A3CAE31B-67E0-4057-8377-E4A95201D50B}"/>
    <cellStyle name="Normal 13 3" xfId="2224" xr:uid="{876B0A09-8E31-4BFF-903C-829D28024654}"/>
    <cellStyle name="Normal 13 3 2" xfId="2503" xr:uid="{11AF943B-A2A7-4CAA-A442-5CF88F4AEDF7}"/>
    <cellStyle name="Normal 13 4" xfId="2372" xr:uid="{25B0435C-D8EA-44C3-8CEF-4361BF5F3EC3}"/>
    <cellStyle name="Normal 13 5" xfId="4176" xr:uid="{438A30D1-5019-46CD-BEEB-ADF67E33421E}"/>
    <cellStyle name="Normal 13 6" xfId="2024" xr:uid="{A6923C1F-8E0D-45A1-8FE4-A96B40CF404D}"/>
    <cellStyle name="Normal 14" xfId="1712" xr:uid="{AD408992-074D-4192-9D88-6C58F55B5D6E}"/>
    <cellStyle name="Normal 14 2" xfId="2149" xr:uid="{C9995BA9-D6A4-46A3-87A0-FD0EAB67B1E0}"/>
    <cellStyle name="Normal 14 2 2" xfId="2292" xr:uid="{C3DEDF80-0FD2-4291-BA52-6FC4A373223A}"/>
    <cellStyle name="Normal 14 2 2 2" xfId="2571" xr:uid="{8001B92F-A88D-4EBF-86BE-2060CDD1C216}"/>
    <cellStyle name="Normal 14 2 3" xfId="2439" xr:uid="{1F62AD85-3F5A-48AC-AD1A-499C9E5BD810}"/>
    <cellStyle name="Normal 14 3" xfId="2226" xr:uid="{27680822-276C-42D3-9B7F-81E914134BA0}"/>
    <cellStyle name="Normal 14 3 2" xfId="2505" xr:uid="{597E76E8-C28A-4428-99B5-D83F0CFD4CCA}"/>
    <cellStyle name="Normal 14 4" xfId="2374" xr:uid="{531BB661-1C12-4B7D-B068-261E56550B1B}"/>
    <cellStyle name="Normal 14 5" xfId="2027" xr:uid="{E88A0088-6FA0-46EC-82EA-3F7719917AD1}"/>
    <cellStyle name="Normal 15" xfId="1713" xr:uid="{93217F32-8380-402A-B554-3007A0DF0196}"/>
    <cellStyle name="Normal 15 2" xfId="2064" xr:uid="{000A478F-6D89-4DF9-89E8-9C0714E2D5D5}"/>
    <cellStyle name="Normal 15 2 2" xfId="2171" xr:uid="{EAA93093-A684-47BE-9D95-36357225F3A3}"/>
    <cellStyle name="Normal 15 2 2 2" xfId="2311" xr:uid="{E4FBB489-6216-48CB-ABB6-D86D71876A26}"/>
    <cellStyle name="Normal 15 2 2 2 2" xfId="2590" xr:uid="{62455B92-838E-4479-89B4-5D3E1C7EAB3B}"/>
    <cellStyle name="Normal 15 2 2 3" xfId="2458" xr:uid="{014AC23F-5313-4F32-A971-75609C5BC828}"/>
    <cellStyle name="Normal 15 2 3" xfId="2247" xr:uid="{CE4F98E1-AC35-434A-A55F-C0EDC8AFF6AD}"/>
    <cellStyle name="Normal 15 2 3 2" xfId="2526" xr:uid="{AF03E89B-4D9D-4C3D-B4CC-D7571EDA1525}"/>
    <cellStyle name="Normal 15 2 4" xfId="2394" xr:uid="{62E86C57-FC7F-448D-8AF9-C60D09373D3F}"/>
    <cellStyle name="Normal 15 3" xfId="2151" xr:uid="{DA7BE2E5-E8C1-445F-8D7C-C71A2F81D5D2}"/>
    <cellStyle name="Normal 15 3 2" xfId="2293" xr:uid="{B94740E2-BC1C-4BEF-8B48-16529F6981BD}"/>
    <cellStyle name="Normal 15 3 2 2" xfId="2572" xr:uid="{209D2EC2-166E-487E-9876-343403686E56}"/>
    <cellStyle name="Normal 15 3 3" xfId="2440" xr:uid="{CB8C2BDE-06A2-4974-ACA5-0DBF203E9E5E}"/>
    <cellStyle name="Normal 15 4" xfId="2227" xr:uid="{158890A4-E301-469E-9119-A79E8E98723D}"/>
    <cellStyle name="Normal 15 4 2" xfId="2506" xr:uid="{4BCBB868-6BBB-484B-9406-48EA26D9AAC4}"/>
    <cellStyle name="Normal 15 5" xfId="2375" xr:uid="{6B8A25BA-05BC-4088-BFFC-6D873EA191ED}"/>
    <cellStyle name="Normal 15 6" xfId="2033" xr:uid="{8664E689-F19B-4498-9375-7447747ECE6F}"/>
    <cellStyle name="Normal 16" xfId="1714" xr:uid="{87A03A39-4C4D-4ADE-9F6F-5AD0331567CB}"/>
    <cellStyle name="Normal 16 2" xfId="2154" xr:uid="{F65A9402-7872-4BA7-B5E4-CBCFA2ADA696}"/>
    <cellStyle name="Normal 16 2 2" xfId="2296" xr:uid="{5FAFF634-6C20-4299-96D9-4E89452FA967}"/>
    <cellStyle name="Normal 16 2 2 2" xfId="2575" xr:uid="{7D8EA044-7F96-4062-8ADD-E45AE0E78079}"/>
    <cellStyle name="Normal 16 2 3" xfId="2443" xr:uid="{98043A65-5F44-415D-B8D3-6931F40B5009}"/>
    <cellStyle name="Normal 16 3" xfId="2230" xr:uid="{05BA83F8-E428-4C0B-98A4-C7770F40EF04}"/>
    <cellStyle name="Normal 16 3 2" xfId="2509" xr:uid="{6079C82F-05E4-4A07-980D-2520FD7A6F15}"/>
    <cellStyle name="Normal 16 4" xfId="2378" xr:uid="{59C59C75-92A3-4AF5-95EA-BA032550F1E0}"/>
    <cellStyle name="Normal 16 5" xfId="2036" xr:uid="{7E7CE71A-3FF5-45C4-9E0D-C909921609C8}"/>
    <cellStyle name="Normal 166" xfId="2015" xr:uid="{EF10123C-26C5-4C72-AE9A-C51A51703BF0}"/>
    <cellStyle name="Normal 166 2" xfId="2648" xr:uid="{9CE2724A-54EB-4E53-886B-F3D7C89916FD}"/>
    <cellStyle name="Normal 166 2 2" xfId="3049" xr:uid="{3BAAAA03-B62B-4B1E-9DE1-195A1E07CE7A}"/>
    <cellStyle name="Normal 166 2 2 2" xfId="3821" xr:uid="{4A052124-99EF-4BB3-A60D-D4A415E24027}"/>
    <cellStyle name="Normal 166 2 3" xfId="3442" xr:uid="{05D1D307-51CD-4E06-9745-81698F9B8D7E}"/>
    <cellStyle name="Normal 166 3" xfId="2993" xr:uid="{770E056F-35A9-402F-9639-47D02B439588}"/>
    <cellStyle name="Normal 166 3 2" xfId="3765" xr:uid="{1920991D-51E6-437E-A43B-C638149A7D8A}"/>
    <cellStyle name="Normal 166 4" xfId="3384" xr:uid="{0EBB1038-3159-4E9A-853F-89539B7BCB59}"/>
    <cellStyle name="Normal 17" xfId="1715" xr:uid="{5E26712A-CC90-42FD-AEE8-25505C05306B}"/>
    <cellStyle name="Normal 17 2" xfId="2157" xr:uid="{6AA2F43E-51F2-40FC-A671-890B456F04D2}"/>
    <cellStyle name="Normal 17 2 2" xfId="2299" xr:uid="{97CE1958-280C-464C-AE06-979AEF7D9013}"/>
    <cellStyle name="Normal 17 2 2 2" xfId="2578" xr:uid="{57812065-168F-4A6E-B9D3-D7024307BCDB}"/>
    <cellStyle name="Normal 17 2 3" xfId="2446" xr:uid="{42FBBB0C-A0B4-4100-ACAA-C1DA41C817D0}"/>
    <cellStyle name="Normal 17 3" xfId="2233" xr:uid="{3EBE8EB4-7241-4AD2-A54D-CD4666678C1D}"/>
    <cellStyle name="Normal 17 3 2" xfId="2512" xr:uid="{3739480C-B65B-4402-93B0-2CA1AC5D06CC}"/>
    <cellStyle name="Normal 17 4" xfId="2381" xr:uid="{88B15B68-8141-4581-97DF-7425241855A7}"/>
    <cellStyle name="Normal 17 5" xfId="3372" xr:uid="{8B61EE3F-02F1-4EBF-923F-3E9259802502}"/>
    <cellStyle name="Normal 17 6" xfId="2039" xr:uid="{143F7F2B-B1AF-433C-A641-C7B603A53B92}"/>
    <cellStyle name="Normal 18" xfId="1716" xr:uid="{12E4819C-53F6-4CD5-9B6A-28D78097A603}"/>
    <cellStyle name="Normal 18 2" xfId="1717" xr:uid="{C7D85508-6D7E-4ABE-9AD4-F88D862C4444}"/>
    <cellStyle name="Normal 18 2 2" xfId="3375" xr:uid="{9CE12C09-CE93-47DD-9567-76C4FB957EF0}"/>
    <cellStyle name="Normal 18 3" xfId="2008" xr:uid="{BD927FB4-6DC5-432D-9437-A7DBACCD121B}"/>
    <cellStyle name="Normal 18 4" xfId="2334" xr:uid="{3EB12DD2-9922-4754-A50E-C6CC6EE6AD20}"/>
    <cellStyle name="Normal 19" xfId="1718" xr:uid="{992A6A87-B31D-49E9-88F6-049C6B81C863}"/>
    <cellStyle name="Normal 19 2" xfId="1719" xr:uid="{5257E025-7846-4235-A4EC-43DCF4580B21}"/>
    <cellStyle name="Normal 19 2 2" xfId="2169" xr:uid="{DCF50370-6672-4A9A-B28C-CA7B7DCD7790}"/>
    <cellStyle name="Normal 19 2 2 2" xfId="2309" xr:uid="{F630EA12-A671-4774-AC7E-B6B590D439B2}"/>
    <cellStyle name="Normal 19 2 2 2 2" xfId="2588" xr:uid="{AF7F593D-43CE-4F91-BC83-80FAEC811232}"/>
    <cellStyle name="Normal 19 2 2 3" xfId="2456" xr:uid="{5F3F39EC-A99A-49CB-9392-9A5A03491B66}"/>
    <cellStyle name="Normal 19 2 3" xfId="2245" xr:uid="{96A87742-119D-4E6C-B3CA-BD66B3CDA9B0}"/>
    <cellStyle name="Normal 19 2 3 2" xfId="2524" xr:uid="{4D2E7528-1EB7-4502-AE93-6CDEE112DE8B}"/>
    <cellStyle name="Normal 19 2 4" xfId="2392" xr:uid="{FA169D9B-3EF7-4D06-BACA-84A3CE01AAC9}"/>
    <cellStyle name="Normal 19 2 5" xfId="2062" xr:uid="{D5957776-2153-4867-841B-53C01AC043AA}"/>
    <cellStyle name="Normal 19 3" xfId="2167" xr:uid="{EFE17BF9-A14A-4032-99E7-719BE9F2A5E8}"/>
    <cellStyle name="Normal 19 3 2" xfId="2307" xr:uid="{BB01E666-F4E6-43B4-8A70-62B483B27868}"/>
    <cellStyle name="Normal 19 3 2 2" xfId="2586" xr:uid="{66E9715B-C947-48A4-BE40-E7A9F1E594AA}"/>
    <cellStyle name="Normal 19 3 3" xfId="2454" xr:uid="{E3FF36AC-CE05-4432-8F83-DA4353DAAA47}"/>
    <cellStyle name="Normal 19 4" xfId="2243" xr:uid="{0DC07559-61CC-45E0-8A68-3C49FDFB29BE}"/>
    <cellStyle name="Normal 19 4 2" xfId="2522" xr:uid="{F3CB7718-A7F1-4D04-8DF9-AC03B4D5AE5A}"/>
    <cellStyle name="Normal 19 5" xfId="2390" xr:uid="{01AEFCE0-410D-4E89-B943-5099C2BCE708}"/>
    <cellStyle name="Normal 19 6" xfId="4183" xr:uid="{28803528-43E3-4FD1-95F7-998DC046E39A}"/>
    <cellStyle name="Normal 19 7" xfId="2060" xr:uid="{BB4C1C26-49D9-4D35-8A04-7F1277E4F3DD}"/>
    <cellStyle name="Normal 2" xfId="17" xr:uid="{0E6F18EC-9BE7-46C1-B9B0-75CA8BAAFDE5}"/>
    <cellStyle name="Normal 2 10" xfId="2351" xr:uid="{E53A51A5-B470-4BD6-ACE7-D545F7457D63}"/>
    <cellStyle name="Normal 2 11" xfId="3374" xr:uid="{871068D9-BBAE-4C55-BAFA-8AE14B520071}"/>
    <cellStyle name="Normal 2 12" xfId="4141" xr:uid="{C8703147-250C-4A46-8B50-BF9463A066D3}"/>
    <cellStyle name="Normal 2 13" xfId="4287" xr:uid="{A97A89D4-904F-42D7-96D1-705319425BA9}"/>
    <cellStyle name="Normal 2 14" xfId="1991" xr:uid="{C092D50A-AE01-4479-8D9E-62677824F9F8}"/>
    <cellStyle name="Normal 2 2" xfId="1720" xr:uid="{60A4F9BA-513F-4DF2-952C-8FC96415DB38}"/>
    <cellStyle name="Normal 2 2 2" xfId="2053" xr:uid="{15F66CF5-FFA0-4FE3-B45A-FBD07A77A2B6}"/>
    <cellStyle name="Normal 2 2 2 2" xfId="12" xr:uid="{00000000-0005-0000-0000-000009000000}"/>
    <cellStyle name="Normal 2 2 2 2 2" xfId="2106" xr:uid="{7EA67392-5BA9-4827-AE41-C6099A3CC412}"/>
    <cellStyle name="Normal 2 2 2 2 2 2" xfId="2264" xr:uid="{44E7C613-8A6F-4C91-801D-73D305C3540E}"/>
    <cellStyle name="Normal 2 2 2 2 2 2 2" xfId="2543" xr:uid="{6B801B89-A6DE-494B-A243-F59602711590}"/>
    <cellStyle name="Normal 2 2 2 2 2 3" xfId="2411" xr:uid="{D7B2E4A8-66A5-490F-A54A-97330CCC81DE}"/>
    <cellStyle name="Normal 2 2 2 2 3" xfId="26" xr:uid="{6E9D3617-0965-4091-AD3C-290226E3DB65}"/>
    <cellStyle name="Normal 2 2 2 2 4" xfId="2091" xr:uid="{C5F194CB-6087-4E93-80F0-700DA10CE48E}"/>
    <cellStyle name="Normal 2 2 2 3" xfId="2095" xr:uid="{ABF05D80-615E-4380-9C33-901A4DCB1AC5}"/>
    <cellStyle name="Normal 2 2 2 3 2" xfId="2689" xr:uid="{1BDC4285-F79C-4BF7-865F-EF1076361DC3}"/>
    <cellStyle name="Normal 2 2 2 3 2 2" xfId="3090" xr:uid="{D7C87AD9-56FF-4DF6-83F9-CE5ACF275B4B}"/>
    <cellStyle name="Normal 2 2 2 3 2 2 2" xfId="3862" xr:uid="{6BEDCD8E-7CC6-4F58-B445-A2183BC400A5}"/>
    <cellStyle name="Normal 2 2 2 3 2 3" xfId="3483" xr:uid="{67A6F76D-F539-4418-9EF7-EE7E542C4086}"/>
    <cellStyle name="Normal 2 2 2 3 3" xfId="3009" xr:uid="{34F0A22E-9FD8-4E6B-B1EB-09ACEB31A308}"/>
    <cellStyle name="Normal 2 2 2 3 3 2" xfId="3781" xr:uid="{B3EA0458-17DB-4455-A8BD-A265CD771EA1}"/>
    <cellStyle name="Normal 2 2 2 3 4" xfId="3400" xr:uid="{1803A287-AE63-47A3-AE63-2EFF47F34B0F}"/>
    <cellStyle name="Normal 2 2 2 4" xfId="2082" xr:uid="{C72D7521-EAA1-4A38-B42C-BFA6443B1266}"/>
    <cellStyle name="Normal 2 2 2 4 2" xfId="2258" xr:uid="{713DC73C-ECD5-4E41-8F98-ABDB96C55BC6}"/>
    <cellStyle name="Normal 2 2 2 4 2 2" xfId="2537" xr:uid="{72A7D6EC-4AC4-4FA4-BDC0-22D49E401C9A}"/>
    <cellStyle name="Normal 2 2 2 4 3" xfId="2405" xr:uid="{02E7AF02-24FA-4171-A238-7CB5C06186E2}"/>
    <cellStyle name="Normal 2 2 2 5" xfId="4170" xr:uid="{99234619-64AD-4D45-A88F-63DC119B4D72}"/>
    <cellStyle name="Normal 2 2 3" xfId="9" xr:uid="{00000000-0005-0000-0000-00000A000000}"/>
    <cellStyle name="Normal 2 2 3 2" xfId="4171" xr:uid="{B15D8B4E-A4C6-4CB6-BE76-6F7D0300E29C}"/>
    <cellStyle name="Normal 2 2 4" xfId="2133" xr:uid="{253E18F5-0D71-432A-9D88-0E85E6DF2C8D}"/>
    <cellStyle name="Normal 2 2 5" xfId="2191" xr:uid="{54AE03CC-10C9-45D4-9391-05A952FDC2E6}"/>
    <cellStyle name="Normal 2 2 5 2" xfId="2325" xr:uid="{6BA95E65-D483-4B80-8AB4-9C91728FFAD5}"/>
    <cellStyle name="Normal 2 2 5 2 2" xfId="2604" xr:uid="{B9AEEB1D-31AD-4E82-B970-2F873E183887}"/>
    <cellStyle name="Normal 2 2 5 3" xfId="2472" xr:uid="{863AE6C7-2D16-4F5D-A3A2-77428C251378}"/>
    <cellStyle name="Normal 2 2 6" xfId="4288" xr:uid="{9CDCE1C8-DBCC-4E93-965D-3AF85F5D7CFD}"/>
    <cellStyle name="Normal 2 2 9" xfId="2098" xr:uid="{44580E18-FF92-4103-8A46-6F4500D00315}"/>
    <cellStyle name="Normal 2 3" xfId="2" xr:uid="{00000000-0005-0000-0000-00000B000000}"/>
    <cellStyle name="Normal 2 3 2" xfId="10" xr:uid="{00000000-0005-0000-0000-00000C000000}"/>
    <cellStyle name="Normal 2 3 3" xfId="1721" xr:uid="{330B344C-9133-4443-AEEB-7C863DC95DB4}"/>
    <cellStyle name="Normal 2 3 3 2" xfId="2681" xr:uid="{AC5E2B97-1E51-47D1-9DDE-7AF4EA16D0CB}"/>
    <cellStyle name="Normal 2 3 3 2 2" xfId="3082" xr:uid="{6EF62745-50E8-44D5-87CF-E0049271CDEA}"/>
    <cellStyle name="Normal 2 3 3 2 2 2" xfId="3854" xr:uid="{A1669ED5-0DE8-4112-98B7-769BFF39B4F2}"/>
    <cellStyle name="Normal 2 3 3 2 3" xfId="3475" xr:uid="{41BE2471-77D7-47D7-9F62-D6905831BE0A}"/>
    <cellStyle name="Normal 2 3 3 3" xfId="3003" xr:uid="{A12E8C3B-9540-41F2-90AB-5DA6F549338C}"/>
    <cellStyle name="Normal 2 3 3 3 2" xfId="3775" xr:uid="{7ED9359C-0F41-4ED0-8989-48833FC84DE6}"/>
    <cellStyle name="Normal 2 3 3 4" xfId="3394" xr:uid="{64E2CC92-4B58-465F-93BB-28A6F0260723}"/>
    <cellStyle name="Normal 2 3 3 5" xfId="2080" xr:uid="{C32E596B-6177-4EE3-903E-723E1B5C6368}"/>
    <cellStyle name="Normal 2 3 4" xfId="2128" xr:uid="{C4B248E1-A6DD-448E-813E-89D14C0A95E5}"/>
    <cellStyle name="Normal 2 3 4 2" xfId="2275" xr:uid="{FA33B32A-7EB3-470B-AF03-20FCA4206684}"/>
    <cellStyle name="Normal 2 3 4 2 2" xfId="2554" xr:uid="{FEBF40F7-AD81-469C-B6CE-ABEE272753A2}"/>
    <cellStyle name="Normal 2 3 4 3" xfId="2422" xr:uid="{F18B981C-BAA2-4F15-B32B-274C07A4E12E}"/>
    <cellStyle name="Normal 2 3 5" xfId="2212" xr:uid="{DD572267-5EA3-4D8F-BBA3-59EDDF9FFF36}"/>
    <cellStyle name="Normal 2 3 5 2" xfId="2491" xr:uid="{A6E0511F-42FF-410F-8AC2-6BD55C644B26}"/>
    <cellStyle name="Normal 2 3 6" xfId="2360" xr:uid="{1B1C2A33-CF23-4912-ADD5-C8DC6DF814F6}"/>
    <cellStyle name="Normal 2 3 7" xfId="4162" xr:uid="{E0E519F5-6F39-4EE1-9B62-D110E201D3B6}"/>
    <cellStyle name="Normal 2 3 8" xfId="2004" xr:uid="{896A0B05-4FB1-4057-9B9A-F6AD08E9D8E3}"/>
    <cellStyle name="Normal 2 4" xfId="1722" xr:uid="{F32FACF3-CAD4-4D5A-B7C2-4AAE3EF87D96}"/>
    <cellStyle name="Normal 2 4 2" xfId="2090" xr:uid="{1E0CEEEB-0D69-486B-AA9D-27C50745E5B0}"/>
    <cellStyle name="Normal 2 4 3" xfId="4152" xr:uid="{3DD2E7D3-EED6-44B1-B321-D28BEFA09D71}"/>
    <cellStyle name="Normal 2 4 4" xfId="2013" xr:uid="{4673263B-4EB1-4C5D-9431-3C8C4A54848C}"/>
    <cellStyle name="Normal 2 5" xfId="1723" xr:uid="{722CA6C0-6E7C-4DD8-BEF1-4DDEB716C8F1}"/>
    <cellStyle name="Normal 2 5 2" xfId="4165" xr:uid="{AD2576A2-2753-41C6-93AD-76AFB796E6CD}"/>
    <cellStyle name="Normal 2 5 3" xfId="2041" xr:uid="{46FC66AC-6841-4117-9444-0B8BD1C9E920}"/>
    <cellStyle name="Normal 2 6" xfId="1724" xr:uid="{1FAC813F-7F8C-4408-AF86-94AC3CBDF9A1}"/>
    <cellStyle name="Normal 2 6 2" xfId="2269" xr:uid="{F6A3E3A3-2E58-4BCA-99C2-A6FDC86AEC01}"/>
    <cellStyle name="Normal 2 6 2 2" xfId="2548" xr:uid="{34578115-C925-4E74-B118-047888B97F89}"/>
    <cellStyle name="Normal 2 6 3" xfId="2416" xr:uid="{CBC7524B-EC73-4C7A-99C5-FA0CFC10E43D}"/>
    <cellStyle name="Normal 2 6 4" xfId="4175" xr:uid="{3601C1C2-0C48-401E-9C6F-FA99A1900521}"/>
    <cellStyle name="Normal 2 6 5" xfId="2114" xr:uid="{DCD122AE-C459-4A85-91A1-4FA1856A3D4B}"/>
    <cellStyle name="Normal 2 7" xfId="2188" xr:uid="{199F1637-A85A-4E49-BF19-4D5844B26AAD}"/>
    <cellStyle name="Normal 2 7 2" xfId="2322" xr:uid="{B8CC12E2-CAFB-4A55-B69C-CFB85CEFA6C9}"/>
    <cellStyle name="Normal 2 7 2 2" xfId="2601" xr:uid="{5E323F83-2175-4D89-A49A-C4B27C0C2D7F}"/>
    <cellStyle name="Normal 2 7 3" xfId="2469" xr:uid="{6C0F0503-711B-4DF5-A270-CD305E7B7D6A}"/>
    <cellStyle name="Normal 2 8" xfId="2203" xr:uid="{C5B4050C-0757-42B9-9476-04B67B57ACB2}"/>
    <cellStyle name="Normal 2 8 2" xfId="2482" xr:uid="{0270F01F-CDAA-4EF1-8660-CC79CEB4C60A}"/>
    <cellStyle name="Normal 2 9" xfId="2078" xr:uid="{4FD2FDFB-4DC5-4E5B-8B56-7696024F136D}"/>
    <cellStyle name="Normal 2_I21-Lead-Y'55" xfId="11" xr:uid="{00000000-0005-0000-0000-00000D000000}"/>
    <cellStyle name="Normal 20" xfId="1725" xr:uid="{A016BDF1-7EF4-4652-BD5D-AFD01A18D683}"/>
    <cellStyle name="Normal 20 2" xfId="1726" xr:uid="{5CFE3D0B-3FEA-43AA-8D9B-47254E1D4DF0}"/>
    <cellStyle name="Normal 20 2 2" xfId="2316" xr:uid="{10DF5372-C4BD-4B07-8E24-9503D537D44B}"/>
    <cellStyle name="Normal 20 2 2 2" xfId="2595" xr:uid="{A0807225-C845-463E-A5F8-BB5ACCDF1750}"/>
    <cellStyle name="Normal 20 2 3" xfId="2463" xr:uid="{B88B7028-CCCC-4C78-8734-D9DD542FA4B2}"/>
    <cellStyle name="Normal 20 2 4" xfId="2176" xr:uid="{C25EC771-8152-4973-BC6D-4C1B2ADC237C}"/>
    <cellStyle name="Normal 20 3" xfId="2252" xr:uid="{733E4761-3C58-483C-A2FC-218FDDA736FD}"/>
    <cellStyle name="Normal 20 3 2" xfId="2531" xr:uid="{31F9E90D-530B-4F30-B852-F8F2B0545884}"/>
    <cellStyle name="Normal 20 4" xfId="2399" xr:uid="{9785B47A-BBC2-4558-A43A-1C3B1BCF1E29}"/>
    <cellStyle name="Normal 20 5" xfId="2069" xr:uid="{1718DB43-635F-4910-ACF6-2DD982D3D5A7}"/>
    <cellStyle name="Normal 21" xfId="1727" xr:uid="{44A3F9E5-C6D1-4586-A23A-72973E767803}"/>
    <cellStyle name="Normal 21 2" xfId="1728" xr:uid="{5983101E-B13B-49B5-8340-D07B533A5B47}"/>
    <cellStyle name="Normal 21 3" xfId="2000" xr:uid="{75CC9497-3BA5-4382-B193-7E24B655AC07}"/>
    <cellStyle name="Normal 22" xfId="1729" xr:uid="{D054FC2E-1A3C-4394-9930-7DA4354124A7}"/>
    <cellStyle name="Normal 22 2" xfId="1730" xr:uid="{F9D600A9-2470-488E-B9A3-6CACCB8B0CEE}"/>
    <cellStyle name="Normal 22 2 2" xfId="2533" xr:uid="{4D2DA1E7-22D8-4C32-8A94-AEA0E793DA14}"/>
    <cellStyle name="Normal 22 2 3" xfId="2254" xr:uid="{41F40317-CC62-467F-A04F-B814BB42ACD7}"/>
    <cellStyle name="Normal 22 3" xfId="2401" xr:uid="{BBD09A6D-21D6-4D8C-9BA3-95A3FB763B7B}"/>
    <cellStyle name="Normal 22 4" xfId="2071" xr:uid="{F5555358-A945-4374-8F5F-F90A25B42ED7}"/>
    <cellStyle name="Normal 23" xfId="1731" xr:uid="{7223432C-B0CA-4F9D-926D-DE07B6EC79D9}"/>
    <cellStyle name="Normal 23 2" xfId="1732" xr:uid="{3FB49832-E265-432C-A8D6-305AD84EB6D0}"/>
    <cellStyle name="Normal 23 3" xfId="2124" xr:uid="{EFAB437C-E68C-493C-9F1E-61C2211A0C6A}"/>
    <cellStyle name="Normal 24" xfId="1733" xr:uid="{024D5F0C-4D9E-4F83-8EB8-250DE3EEE17B}"/>
    <cellStyle name="Normal 24 2" xfId="2318" xr:uid="{131F280E-2DA4-45BA-8752-226CE58097D2}"/>
    <cellStyle name="Normal 24 2 2" xfId="2597" xr:uid="{1249B680-0740-4D03-82A5-B69810234900}"/>
    <cellStyle name="Normal 24 3" xfId="2465" xr:uid="{F9146410-82BE-4B16-B2A4-BD5A0FA69FB4}"/>
    <cellStyle name="Normal 24 4" xfId="2178" xr:uid="{B3D4BACE-8EC2-426E-AFFA-61C2F1E6E881}"/>
    <cellStyle name="Normal 25" xfId="1734" xr:uid="{77E8025A-BF25-4670-9D48-F0BA0970D5F2}"/>
    <cellStyle name="Normal 26" xfId="1735" xr:uid="{96C0FE03-D5B7-415F-B558-67D1A2B7ED1A}"/>
    <cellStyle name="Normal 26 2" xfId="2473" xr:uid="{BA498B4E-77FC-4A68-9A95-EF041E255EB5}"/>
    <cellStyle name="Normal 26 3" xfId="2194" xr:uid="{C0CFEEAE-5313-4700-AAFC-EB40ED3B1B3E}"/>
    <cellStyle name="Normal 27" xfId="1736" xr:uid="{0FEEB00E-B3FB-4C45-B96E-E3DE76574381}"/>
    <cellStyle name="Normal 27 2" xfId="2328" xr:uid="{C4CC20B8-A252-4018-B1DA-7D03A00D24BE}"/>
    <cellStyle name="Normal 28" xfId="1737" xr:uid="{EEAF4265-700B-4CC2-9146-974F3345A365}"/>
    <cellStyle name="Normal 28 2" xfId="2610" xr:uid="{F903AB0B-3782-4455-8554-8556CA079327}"/>
    <cellStyle name="Normal 28 3" xfId="2336" xr:uid="{1CB078BF-7FEB-4C6B-988A-372E121B8ADA}"/>
    <cellStyle name="Normal 29" xfId="1738" xr:uid="{C88FD1B4-5E4E-4C77-A442-6F43AF58B23A}"/>
    <cellStyle name="Normal 29 2" xfId="2612" xr:uid="{2DD48AE0-BE46-45BF-89B5-520993ECB327}"/>
    <cellStyle name="Normal 29 3" xfId="2338" xr:uid="{64DC9F13-8FCA-454E-BCD2-9684B66FA9B9}"/>
    <cellStyle name="Normal 3" xfId="1739" xr:uid="{8FB6E277-7E1D-4103-B695-030E15DDE5B9}"/>
    <cellStyle name="Normal 3 10" xfId="1994" xr:uid="{A4810531-B2A1-42A2-919A-0467696E5877}"/>
    <cellStyle name="Normal 3 11" xfId="1740" xr:uid="{F5AD96D5-016F-4389-BA1F-FAD99ED06A63}"/>
    <cellStyle name="Normal 3 2" xfId="1741" xr:uid="{E2C1C3A7-A5F0-4948-BFF4-60EA988EE0DD}"/>
    <cellStyle name="Normal 3 2 2" xfId="1742" xr:uid="{E4083EA9-3D21-4F62-87B3-44F3B897E335}"/>
    <cellStyle name="Normal 3 2 2 2" xfId="2140" xr:uid="{4D6ECE63-457F-4A23-9805-BDE90EE37E84}"/>
    <cellStyle name="Normal 3 2 2 2 2" xfId="2115" xr:uid="{E3D3FAB5-3538-4D74-9ACD-ADEE61A12EDB}"/>
    <cellStyle name="Normal 3 2 2 2 2 2" xfId="2270" xr:uid="{F02E1D97-F82A-4764-81EA-3392EB547A0F}"/>
    <cellStyle name="Normal 3 2 2 2 2 2 2" xfId="2549" xr:uid="{1B6A9DFE-8AEE-43F5-AA27-B6E969C35B9B}"/>
    <cellStyle name="Normal 3 2 2 2 2 3" xfId="2417" xr:uid="{3B51CD13-8BDD-4512-AAE7-50437BA7A55B}"/>
    <cellStyle name="Normal 3 2 2 2 3" xfId="2284" xr:uid="{553A6F4D-C655-4456-A937-FCC18C147A94}"/>
    <cellStyle name="Normal 3 2 2 2 3 2" xfId="2563" xr:uid="{BEB7E03E-51E4-4377-B58E-901FDF3C9EAC}"/>
    <cellStyle name="Normal 3 2 2 2 4" xfId="2431" xr:uid="{54D20361-5BFD-4CD5-BEC6-F292398F152D}"/>
    <cellStyle name="Normal 3 2 2 3" xfId="2123" xr:uid="{C72F2528-1977-4532-9A49-FC6C23F3D6BD}"/>
    <cellStyle name="Normal 3 2 2 3 2" xfId="2274" xr:uid="{34071914-589D-4CEF-AB7F-48D355C194AA}"/>
    <cellStyle name="Normal 3 2 2 3 2 2" xfId="2553" xr:uid="{BA1E38A8-EB9F-424E-A0E9-44B5A6867597}"/>
    <cellStyle name="Normal 3 2 2 3 3" xfId="2421" xr:uid="{0726C561-DC8A-4CFA-AC1C-2AC5E28D3AD3}"/>
    <cellStyle name="Normal 3 2 2 4" xfId="2142" xr:uid="{101EA46E-B719-48F8-9873-8DBFC958E829}"/>
    <cellStyle name="Normal 3 2 2 4 2" xfId="2286" xr:uid="{266ACDBF-2368-405F-9CC2-2FD1F009C599}"/>
    <cellStyle name="Normal 3 2 2 4 2 2" xfId="2565" xr:uid="{5799F02F-F32B-498A-BE1C-48FE745A9479}"/>
    <cellStyle name="Normal 3 2 2 4 3" xfId="2433" xr:uid="{6E53AFF0-E242-4C11-B4E0-EEF6AE6EBCF3}"/>
    <cellStyle name="Normal 3 2 2 5" xfId="2219" xr:uid="{CA1EADE5-5D34-4B3C-8349-167C80F4C169}"/>
    <cellStyle name="Normal 3 2 2 5 2" xfId="2498" xr:uid="{87E98A7D-BC5D-4517-8D15-69C45A94402C}"/>
    <cellStyle name="Normal 3 2 2 6" xfId="2367" xr:uid="{4532EDEA-1C97-488D-BB2E-C7E7F8E710FD}"/>
    <cellStyle name="Normal 3 2 2 7" xfId="2018" xr:uid="{63C68044-D11B-4106-8975-1B80A3A51A06}"/>
    <cellStyle name="Normal 3 2 3" xfId="1743" xr:uid="{76398A84-9F61-445F-80A8-830D6C4DFB13}"/>
    <cellStyle name="Normal 3 2 3 2" xfId="1744" xr:uid="{B619B9B3-2362-43D8-9BCC-4125B6CBA408}"/>
    <cellStyle name="Normal 3 2 3 2 2" xfId="2305" xr:uid="{25514647-1B92-4A56-AC0E-5DD8258EC4F1}"/>
    <cellStyle name="Normal 3 2 3 2 2 2" xfId="2584" xr:uid="{501A9395-1FEF-4708-BF46-E45881345BAD}"/>
    <cellStyle name="Normal 3 2 3 2 3" xfId="2452" xr:uid="{62001DB5-EA28-4451-86BE-A79DD695DB1A}"/>
    <cellStyle name="Normal 3 2 3 2 4" xfId="2165" xr:uid="{E5455602-2665-4FD2-8BB5-0441C724D01B}"/>
    <cellStyle name="Normal 3 2 3 3" xfId="2240" xr:uid="{DEE95F08-EE2A-4E2B-A0F4-DBFCC05FBCEC}"/>
    <cellStyle name="Normal 3 2 3 3 2" xfId="2519" xr:uid="{090F3A90-5B3B-4E62-9DAA-2B826A31077B}"/>
    <cellStyle name="Normal 3 2 3 4" xfId="2387" xr:uid="{8DAB6695-7865-48F7-9C42-11BCD0291E08}"/>
    <cellStyle name="Normal 3 2 3 5" xfId="2057" xr:uid="{63348857-D43F-4D41-A9CD-A256E6AA8D5B}"/>
    <cellStyle name="Normal 3 2 4" xfId="1745" xr:uid="{B758B937-A66A-4488-A75E-AF44404DEE2E}"/>
    <cellStyle name="Normal 3 2 4 2" xfId="2256" xr:uid="{E39BC259-7606-4D49-A967-12D5372B55FA}"/>
    <cellStyle name="Normal 3 2 4 2 2" xfId="2535" xr:uid="{A8270787-A3D0-434D-A6F2-CB93EC00CB0A}"/>
    <cellStyle name="Normal 3 2 4 3" xfId="2403" xr:uid="{F30EAEC8-D368-450E-8AFC-A86682036FD3}"/>
    <cellStyle name="Normal 3 2 4 4" xfId="2077" xr:uid="{8D6F3CB8-E8F6-4C55-85F5-5BDD31ED93CD}"/>
    <cellStyle name="Normal 3 2 5" xfId="2216" xr:uid="{B6EA4801-3719-4270-B08F-5E95ADB52CA3}"/>
    <cellStyle name="Normal 3 2 5 2" xfId="2495" xr:uid="{EEBE7273-80FC-4CA9-B918-6ECE306D0733}"/>
    <cellStyle name="Normal 3 2 6" xfId="2349" xr:uid="{95161A9A-11E6-4888-A3B5-CE75FE65D473}"/>
    <cellStyle name="Normal 3 2 6 2" xfId="2623" xr:uid="{EB5344DA-41F3-4CA3-96E1-C2810C2FF678}"/>
    <cellStyle name="Normal 3 2 7" xfId="2364" xr:uid="{EC6ED896-4C36-478E-A917-39126CE42470}"/>
    <cellStyle name="Normal 3 2 8" xfId="4177" xr:uid="{F6D8A174-9E28-4181-B56F-004EBB53A6DD}"/>
    <cellStyle name="Normal 3 2 9" xfId="2012" xr:uid="{B61FB02E-3C80-424B-8B79-236F0E1C0686}"/>
    <cellStyle name="Normal 3 3" xfId="1746" xr:uid="{43C27301-E2CB-4C62-8008-81DAA17F9021}"/>
    <cellStyle name="Normal 3 3 2" xfId="2028" xr:uid="{837ADC50-7DAB-4587-8CFB-A0DD6BF872BA}"/>
    <cellStyle name="Normal 3 3 2 2" xfId="2107" xr:uid="{0AE7E1A5-6DC7-4CEA-9372-15AB4800CB3C}"/>
    <cellStyle name="Normal 3 3 2 2 2" xfId="2329" xr:uid="{0457787E-D01B-4464-94C8-0A7275E96397}"/>
    <cellStyle name="Normal 3 3 3" xfId="2051" xr:uid="{6CB2D114-ECFE-4BB7-9A82-5DA72A4A0C56}"/>
    <cellStyle name="Normal 3 3 4" xfId="2086" xr:uid="{4A98F0B6-A60A-4C73-9878-A9F32AC207A9}"/>
    <cellStyle name="Normal 3 3 5" xfId="2646" xr:uid="{73F57E99-7B9E-477D-9A43-4579005F2F31}"/>
    <cellStyle name="Normal 3 3 5 2" xfId="3047" xr:uid="{7C44A552-9196-41DE-BE94-B2B673FB47E4}"/>
    <cellStyle name="Normal 3 3 5 2 2" xfId="3819" xr:uid="{54505BAB-398F-4A85-A19F-6488DE6CB90A}"/>
    <cellStyle name="Normal 3 3 5 3" xfId="3440" xr:uid="{EBD52B73-017E-48FE-8487-B766B4E70DCE}"/>
    <cellStyle name="Normal 3 3 6" xfId="2991" xr:uid="{7A44060B-1D28-4C1B-B6EF-2DFDD4ABC552}"/>
    <cellStyle name="Normal 3 3 6 2" xfId="3763" xr:uid="{D9EB1BA4-F9FE-4DE6-BDE5-FA1E868146C5}"/>
    <cellStyle name="Normal 3 3 7" xfId="3382" xr:uid="{B369AE0F-1890-4FCE-ADCA-ED097314245E}"/>
    <cellStyle name="Normal 3 3 8" xfId="2011" xr:uid="{8E8A65E1-8A5E-46F1-ADF3-B1435AEEE274}"/>
    <cellStyle name="Normal 3 4" xfId="1747" xr:uid="{7BF1DAB4-83C4-4DFC-AD5A-B94D75355CF1}"/>
    <cellStyle name="Normal 3 4 2" xfId="2183" xr:uid="{D6AA4A6C-FEBA-4FFE-8E02-7FDC1CB687F5}"/>
    <cellStyle name="Normal 3 4 3" xfId="2085" xr:uid="{E9498F5A-19E6-4DA0-8825-8F126B58E9BD}"/>
    <cellStyle name="Normal 3 5" xfId="1748" xr:uid="{C6F6CB2C-8FA8-4990-8AB6-F7AFB1E7E1DC}"/>
    <cellStyle name="Normal 3 5 2" xfId="1749" xr:uid="{20A0E517-37E0-4D36-BC19-4BF73CE7A933}"/>
    <cellStyle name="Normal 3 5 3" xfId="2136" xr:uid="{2E9E5210-FA52-4BA0-9271-6021B7EF0160}"/>
    <cellStyle name="Normal 3 6" xfId="1750" xr:uid="{91E80087-AD35-47F6-9AAE-FA3575B342FC}"/>
    <cellStyle name="Normal 3 6 2" xfId="2484" xr:uid="{EC89DF65-A242-4643-87D0-630CA9061ABF}"/>
    <cellStyle name="Normal 3 6 3" xfId="2205" xr:uid="{F433D814-7134-45FA-A6E1-56E77633F0A8}"/>
    <cellStyle name="Normal 3 7" xfId="2353" xr:uid="{0CD52286-95D9-4856-9380-9BD84FE5EDB1}"/>
    <cellStyle name="Normal 3 8" xfId="4158" xr:uid="{14D25D66-636A-45B9-9CCA-88443767973D}"/>
    <cellStyle name="Normal 3 9" xfId="4284" xr:uid="{7C6FE834-F5D8-4D18-B150-AAD4A59E078E}"/>
    <cellStyle name="Normal 30" xfId="1751" xr:uid="{15E4598D-7478-4D29-A536-F4721D97DB81}"/>
    <cellStyle name="Normal 30 2" xfId="2614" xr:uid="{6A3B7188-FBFB-42E2-9FFE-B9F096D4D9B0}"/>
    <cellStyle name="Normal 30 3" xfId="2340" xr:uid="{CBED2FE3-2445-4801-8E17-93495517C02A}"/>
    <cellStyle name="Normal 31" xfId="1752" xr:uid="{A7AC833E-B680-4540-A7B6-6974E770B1AF}"/>
    <cellStyle name="Normal 31 2" xfId="2616" xr:uid="{27FA4891-0F38-4D5A-B58A-BB1007C126E1}"/>
    <cellStyle name="Normal 31 3" xfId="2342" xr:uid="{07375F8D-C6EE-46D1-A964-6330191E587D}"/>
    <cellStyle name="Normal 32" xfId="1753" xr:uid="{E56EDAB9-05A2-416F-960C-471ADEB3421B}"/>
    <cellStyle name="Normal 32 2" xfId="2618" xr:uid="{1033BA44-3A61-4A74-9A6C-FA3717B6FAE5}"/>
    <cellStyle name="Normal 32 3" xfId="2636" xr:uid="{96D9BE68-BAB9-4B4D-9E61-A166D1798996}"/>
    <cellStyle name="Normal 32 3 2" xfId="2937" xr:uid="{3C9441BF-2BE4-41F3-9440-BD1E1D83AE5E}"/>
    <cellStyle name="Normal 32 3 2 2" xfId="3338" xr:uid="{894218F9-8F2A-4C5C-A120-D7596F0F971B}"/>
    <cellStyle name="Normal 32 3 2 2 2" xfId="4110" xr:uid="{D18B2F79-E4EC-4417-8894-809EC261DEF7}"/>
    <cellStyle name="Normal 32 3 2 3" xfId="3731" xr:uid="{97D784C4-61A6-4C7F-95CD-270CEC3AE8F2}"/>
    <cellStyle name="Normal 32 3 3" xfId="3037" xr:uid="{C17D388E-89E6-45B6-ADCC-69C46C3AFCB5}"/>
    <cellStyle name="Normal 32 3 3 2" xfId="3809" xr:uid="{1D8019D7-40C9-42A4-94CC-3B81037CCFDF}"/>
    <cellStyle name="Normal 32 3 4" xfId="3430" xr:uid="{14925FC9-8F53-4019-818B-B84DF1A519CC}"/>
    <cellStyle name="Normal 32 4" xfId="2344" xr:uid="{DEDE5224-9564-422A-88F9-991C3886C214}"/>
    <cellStyle name="Normal 33" xfId="1754" xr:uid="{E1D5C044-60F9-480D-AD34-EC6B257A3143}"/>
    <cellStyle name="Normal 33 2" xfId="3343" xr:uid="{3BDBCD11-91BC-4B21-9F5F-63D7CFC6A4D0}"/>
    <cellStyle name="Normal 33 2 2" xfId="4115" xr:uid="{2CAC98D8-DE70-4871-91AB-E6818D485895}"/>
    <cellStyle name="Normal 33 3" xfId="3736" xr:uid="{D2DFCC02-ED16-4FEB-93E8-F1791CC6D7E2}"/>
    <cellStyle name="Normal 33 4" xfId="2942" xr:uid="{F1B42877-0298-4BC9-A386-0E2A09C97B0B}"/>
    <cellStyle name="Normal 34" xfId="1755" xr:uid="{A62E232C-A5C1-4F34-9C25-E7C49634DEC9}"/>
    <cellStyle name="Normal 34 2" xfId="3362" xr:uid="{4E6FDC2A-1F3F-401E-9454-45FE60AC4601}"/>
    <cellStyle name="Normal 34 2 2" xfId="4134" xr:uid="{87C9D287-BDA4-4716-8A21-41DDBFEA28C7}"/>
    <cellStyle name="Normal 34 3" xfId="3756" xr:uid="{29CE1ACD-DCFD-4F9B-909E-1E764A9EAB04}"/>
    <cellStyle name="Normal 34 4" xfId="2983" xr:uid="{A5EE8B60-6DA8-4216-932E-A68792F3E3F6}"/>
    <cellStyle name="Normal 35" xfId="1756" xr:uid="{30280B0E-9A3F-4D4D-9A90-BFACDA0AF649}"/>
    <cellStyle name="Normal 35 2" xfId="4285" xr:uid="{C5E2ACD7-0F5D-45DA-BF7C-33293EF177BB}"/>
    <cellStyle name="Normal 36" xfId="1757" xr:uid="{BCDEA62A-15BF-431D-A806-8475B860E1BA}"/>
    <cellStyle name="Normal 36 2" xfId="3368" xr:uid="{AAA06600-2EE4-40F6-8ED1-261D4596202A}"/>
    <cellStyle name="Normal 37" xfId="1758" xr:uid="{DC3072F3-A360-47C3-B1C6-1C5F5F190223}"/>
    <cellStyle name="Normal 37 2" xfId="3370" xr:uid="{A3281D9F-6B16-448B-A65D-8E2D63359515}"/>
    <cellStyle name="Normal 38" xfId="1759" xr:uid="{F20468E8-6FB3-4EF1-B3FD-8E1327004680}"/>
    <cellStyle name="Normal 38 2" xfId="3376" xr:uid="{5A9E4AA8-B7AD-4891-BC30-30F74AEEB5E1}"/>
    <cellStyle name="Normal 39" xfId="29" xr:uid="{6EFB786C-0927-47E7-88DA-E9EF1D4BC9B6}"/>
    <cellStyle name="Normal 39 2" xfId="4139" xr:uid="{28A2793E-1B34-406E-A3E6-BEBE5AC87830}"/>
    <cellStyle name="Normal 4" xfId="1760" xr:uid="{3D73AD79-114A-414F-9E2D-F5B5A1DAA26D}"/>
    <cellStyle name="Normal 4 10 2" xfId="1761" xr:uid="{E2FB6D8F-2D62-452E-AD63-697CE93BC29B}"/>
    <cellStyle name="Normal 4 2" xfId="1762" xr:uid="{7278D5F4-BEB4-4A1E-B30B-3B5EBAFF773E}"/>
    <cellStyle name="Normal 4 2 2" xfId="2163" xr:uid="{5CC20936-FBD8-440B-989F-ECD470A7ADBD}"/>
    <cellStyle name="Normal 4 2 3" xfId="2120" xr:uid="{B781385B-B4D0-4970-BB8B-95CFE5BDAF2D}"/>
    <cellStyle name="Normal 4 2 3 2" xfId="2272" xr:uid="{C78843D1-C5F1-41AC-A60F-46673FE220E8}"/>
    <cellStyle name="Normal 4 2 3 2 2" xfId="2551" xr:uid="{8BFD1AF2-A50F-4118-AE9E-914C5BCE2CA6}"/>
    <cellStyle name="Normal 4 2 3 3" xfId="2419" xr:uid="{CFF6349A-A70D-4767-A4C3-3C2CB73EEAF6}"/>
    <cellStyle name="Normal 4 2 3 4" xfId="4188" xr:uid="{963908D1-EB82-4722-912D-D2329F6C2130}"/>
    <cellStyle name="Normal 4 3" xfId="1763" xr:uid="{156ADE79-C052-4522-803F-AA0A48CCF6DA}"/>
    <cellStyle name="Normal 4 3 2" xfId="2661" xr:uid="{1726AC6B-1F4A-4A2F-8ADB-100C774D4346}"/>
    <cellStyle name="Normal 4 3 2 2" xfId="3062" xr:uid="{508637F7-7B1E-4012-8E59-03D4492AF401}"/>
    <cellStyle name="Normal 4 3 2 2 2" xfId="3834" xr:uid="{AF803931-E4D4-41F4-9C48-86A0EE971C82}"/>
    <cellStyle name="Normal 4 3 2 3" xfId="3455" xr:uid="{FE337B6E-2A8C-405A-8091-F78E1FA88D56}"/>
    <cellStyle name="Normal 4 3 3" xfId="2994" xr:uid="{A25F4157-6D42-45E6-A803-EA61C49A2A64}"/>
    <cellStyle name="Normal 4 3 3 2" xfId="3766" xr:uid="{4E7098EB-18BE-4EE7-965E-B0EB7F1C93B4}"/>
    <cellStyle name="Normal 4 3 4" xfId="3385" xr:uid="{0BA21AB0-5D4C-4687-B8BB-D2676B1A8674}"/>
    <cellStyle name="Normal 4 3 5" xfId="2044" xr:uid="{EED5D6E5-A99F-45E5-B8AE-460A846392CC}"/>
    <cellStyle name="Normal 4 4" xfId="1764" xr:uid="{AE31ED31-C55A-4229-9793-5BB998A64602}"/>
    <cellStyle name="Normal 4 4 2" xfId="2127" xr:uid="{AFE3A416-EC79-4C34-A2F0-B9769A7F082E}"/>
    <cellStyle name="Normal 4 5" xfId="1765" xr:uid="{355347B0-9EF0-494F-80A0-7E71919093B2}"/>
    <cellStyle name="Normal 4 5 2" xfId="1766" xr:uid="{91A21F9F-D39B-450B-B67F-465F46CD1B32}"/>
    <cellStyle name="Normal 4 6" xfId="1767" xr:uid="{99F7BE0F-58D8-4C16-BE4E-513ADCC895D1}"/>
    <cellStyle name="Normal 40" xfId="1768" xr:uid="{735E6541-DC88-4C78-83BA-40CD14F00804}"/>
    <cellStyle name="Normal 40 2" xfId="4142" xr:uid="{B0CB4BCD-FAAD-4E26-AD74-4EBA5C2C2235}"/>
    <cellStyle name="Normal 41" xfId="1981" xr:uid="{41FC1FE6-FF18-4222-9180-4280E7777141}"/>
    <cellStyle name="Normal 41 2" xfId="4180" xr:uid="{A59D7E7C-7077-49BE-995F-A3AF26455E7B}"/>
    <cellStyle name="Normal 42" xfId="1983" xr:uid="{ED1822F3-232C-406A-8CA7-3974A68643FD}"/>
    <cellStyle name="Normal 42 2" xfId="4195" xr:uid="{92469893-A520-47EB-94ED-0533CAE42C37}"/>
    <cellStyle name="Normal 43" xfId="1982" xr:uid="{4AC8639F-049A-4637-A8E4-6B15B4C4F8A2}"/>
    <cellStyle name="Normal 43 2" xfId="4204" xr:uid="{8BDD7028-B86B-4415-835D-FD1908CE20DF}"/>
    <cellStyle name="Normal 44" xfId="4206" xr:uid="{6FF21529-2565-43F6-9EBA-4964028E7550}"/>
    <cellStyle name="Normal 45" xfId="4210" xr:uid="{7390D437-CBFD-4C66-A1AA-01916AB0E4B8}"/>
    <cellStyle name="Normal 46" xfId="4213" xr:uid="{C9C9DF73-1A41-4971-B206-D12B1D2ACE2C}"/>
    <cellStyle name="Normal 47" xfId="4215" xr:uid="{1CAA4D8D-4107-4318-B3C8-98EDFDEBA9AC}"/>
    <cellStyle name="Normal 48" xfId="4221" xr:uid="{A8B0F475-CF7E-4855-8F30-DBD4164F6145}"/>
    <cellStyle name="Normal 49" xfId="4224" xr:uid="{3F08D0BB-E54F-4B3A-BA71-807F3DCE52FC}"/>
    <cellStyle name="Normal 5" xfId="1769" xr:uid="{26DE3707-DE02-4D93-AD9E-B41914E414A7}"/>
    <cellStyle name="Normal 5 11" xfId="1770" xr:uid="{E7532E86-9EF3-4A6F-A9EC-284069948B36}"/>
    <cellStyle name="Normal 5 2" xfId="1771" xr:uid="{4C5749EE-D6E2-422C-9D27-095424C041BC}"/>
    <cellStyle name="Normal 5 2 2" xfId="1772" xr:uid="{DB52DF81-589E-4C51-A7D8-8C93E2D2107E}"/>
    <cellStyle name="Normal 5 2 2 2" xfId="2083" xr:uid="{BFD945CD-AA57-4CB0-9BEF-F9BAAC35D3FC}"/>
    <cellStyle name="Normal 5 2 2 2 2" xfId="2259" xr:uid="{A781DF67-F19E-4FC9-851F-51CE93125300}"/>
    <cellStyle name="Normal 5 2 2 2 2 2" xfId="2538" xr:uid="{BE6E55F4-EF62-44A9-8501-9B9BEACA5C61}"/>
    <cellStyle name="Normal 5 2 2 2 3" xfId="2406" xr:uid="{92658504-6D98-4CA7-A586-1DD7D08CDAD6}"/>
    <cellStyle name="Normal 5 2 2 3" xfId="2052" xr:uid="{E65BC734-7AC1-4683-8C92-0FD30D5A6D49}"/>
    <cellStyle name="Normal 5 2 3" xfId="2121" xr:uid="{D1BAD917-1BCF-430C-973E-50047697BC73}"/>
    <cellStyle name="Normal 5 2 3 2" xfId="2704" xr:uid="{677F8170-0A6D-4918-98F8-D26F4D66EEC0}"/>
    <cellStyle name="Normal 5 2 3 2 2" xfId="3105" xr:uid="{69393920-FC2A-4585-8668-82C60EB1E347}"/>
    <cellStyle name="Normal 5 2 3 2 2 2" xfId="3877" xr:uid="{F8B4FCE5-F7EB-4E9A-9CC9-74D4174F03BB}"/>
    <cellStyle name="Normal 5 2 3 2 3" xfId="3498" xr:uid="{AE45B8BC-0111-4842-B055-3C36DEB73261}"/>
    <cellStyle name="Normal 5 2 3 3" xfId="3017" xr:uid="{42A3BFEF-D914-44BD-AE66-DAD42981EE41}"/>
    <cellStyle name="Normal 5 2 3 3 2" xfId="3789" xr:uid="{3065174C-6DE2-4833-BE16-02355B3E2FF6}"/>
    <cellStyle name="Normal 5 2 3 4" xfId="3409" xr:uid="{93FF2831-6F93-4E66-AF46-71BB01AACC6E}"/>
    <cellStyle name="Normal 5 2 4" xfId="2330" xr:uid="{D2DDA5F5-9D62-482A-A57F-95F888590722}"/>
    <cellStyle name="Normal 5 2 4 2" xfId="2797" xr:uid="{8FEB677E-A026-4EC4-BCFC-B4158E97B438}"/>
    <cellStyle name="Normal 5 2 4 2 2" xfId="3198" xr:uid="{B9904242-898D-457C-97E7-E2ED3129AA45}"/>
    <cellStyle name="Normal 5 2 4 2 2 2" xfId="3970" xr:uid="{164D1979-B070-4D66-87BE-4AADE44BD28B}"/>
    <cellStyle name="Normal 5 2 4 2 3" xfId="3591" xr:uid="{B3424F52-7344-4FF4-A38B-8A4B27748804}"/>
    <cellStyle name="Normal 5 2 4 3" xfId="3025" xr:uid="{00840674-CA8C-4C99-AC16-AFFC2F4716BA}"/>
    <cellStyle name="Normal 5 2 4 3 2" xfId="3797" xr:uid="{429CB869-48B8-49E9-90B3-B9FA0F22579E}"/>
    <cellStyle name="Normal 5 2 4 4" xfId="3417" xr:uid="{37AA58DA-A33B-4A8E-AB8E-2846A5483834}"/>
    <cellStyle name="Normal 5 2 5" xfId="2643" xr:uid="{7E8E33C4-FFA7-4493-A2F5-B4FA0D7F6DB4}"/>
    <cellStyle name="Normal 5 2 5 2" xfId="3044" xr:uid="{558A2F7B-D1D1-4B07-9441-3E8EF7E7F5CD}"/>
    <cellStyle name="Normal 5 2 5 2 2" xfId="3816" xr:uid="{90717D42-FBFB-4E33-9D44-9E889DA9AC60}"/>
    <cellStyle name="Normal 5 2 5 3" xfId="3437" xr:uid="{878E10DD-C62B-437A-B59C-E485DE8EC23E}"/>
    <cellStyle name="Normal 5 2 6" xfId="2989" xr:uid="{4872D5D0-CD5B-4FBC-9E2A-B95413EF745B}"/>
    <cellStyle name="Normal 5 2 6 2" xfId="3761" xr:uid="{04D2024D-73D7-48B6-BAD8-068E9911E15B}"/>
    <cellStyle name="Normal 5 2 7" xfId="3380" xr:uid="{D4263712-E605-40B0-B151-87F8A55C3529}"/>
    <cellStyle name="Normal 5 2 8" xfId="2006" xr:uid="{D4F9D2F9-C8D0-44D1-BBD6-B15842BE58A3}"/>
    <cellStyle name="Normal 5 3" xfId="1773" xr:uid="{F17BECC4-FA0C-4981-91F8-F9C9D54E50FC}"/>
    <cellStyle name="Normal 5 3 2" xfId="2262" xr:uid="{E34BB683-EA12-4FC2-A380-3FA0A0581108}"/>
    <cellStyle name="Normal 5 3 2 2" xfId="2541" xr:uid="{AB74C0FA-D568-4292-BDA8-10721483F9E2}"/>
    <cellStyle name="Normal 5 3 3" xfId="2409" xr:uid="{DBE2569C-2476-4814-85F4-23723C30DDE3}"/>
    <cellStyle name="Normal 5 3 4" xfId="2103" xr:uid="{B947C3AF-7EEA-41F2-B28F-B19C1521C24D}"/>
    <cellStyle name="Normal 5 4" xfId="1774" xr:uid="{282F6556-DCA3-4012-8258-989FE8030F98}"/>
    <cellStyle name="Normal 5 4 2" xfId="1775" xr:uid="{F740CB07-1C42-4A1F-B6F6-CC8D932ACB73}"/>
    <cellStyle name="Normal 5 4 2 2" xfId="2489" xr:uid="{6FE1B07F-5D45-4C93-B547-E1ED7DE206FA}"/>
    <cellStyle name="Normal 5 4 3" xfId="2210" xr:uid="{B29F4625-D2A6-4170-BE8F-95197CF92C95}"/>
    <cellStyle name="Normal 5 5" xfId="1776" xr:uid="{DA910CC7-1057-4DB3-9D7B-DC721242A0D9}"/>
    <cellStyle name="Normal 5 5 2" xfId="1777" xr:uid="{9BF4949B-7221-4653-946C-DC4D96859489}"/>
    <cellStyle name="Normal 5 5 3" xfId="2358" xr:uid="{C6163530-1776-40D9-B321-EFC2861D0432}"/>
    <cellStyle name="Normal 5 6" xfId="1778" xr:uid="{3E7C02AC-C75A-4406-B94B-E80D2FA4962E}"/>
    <cellStyle name="Normal 5 6 2" xfId="4174" xr:uid="{5E705128-FA83-432D-A663-3F7D852A58CB}"/>
    <cellStyle name="Normal 5 7" xfId="2002" xr:uid="{607221F0-C991-43AC-8411-D280E174056F}"/>
    <cellStyle name="Normal 50" xfId="4228" xr:uid="{89D81EF0-5E3E-4E90-8209-13C5DC3A4A4E}"/>
    <cellStyle name="Normal 51" xfId="4220" xr:uid="{DF032838-1B32-4E5E-B9D3-31570AA58BF4}"/>
    <cellStyle name="Normal 52" xfId="4218" xr:uid="{FC12AE96-44FA-4AF3-94A1-302E3DDF0EEE}"/>
    <cellStyle name="Normal 53" xfId="4226" xr:uid="{40C08C64-140E-4692-8A38-9AE5F1FB9772}"/>
    <cellStyle name="Normal 54" xfId="30" xr:uid="{B6326FE5-2035-42DC-B7E1-B2D9310C453A}"/>
    <cellStyle name="Normal 55" xfId="4227" xr:uid="{5C8B1D18-2DE6-43F5-9D43-3BB8D9C4423A}"/>
    <cellStyle name="Normal 56" xfId="4230" xr:uid="{2BC35DDA-BE3C-47A2-9D97-430B852EFB03}"/>
    <cellStyle name="Normal 57" xfId="4232" xr:uid="{83CFD8D3-5CAB-4D03-AF75-4227316079A4}"/>
    <cellStyle name="Normal 58" xfId="4234" xr:uid="{3E274194-6590-477A-8984-8859FD92A916}"/>
    <cellStyle name="Normal 59" xfId="4238" xr:uid="{F56AEB19-9E77-417F-8503-32F0220A34F3}"/>
    <cellStyle name="Normal 6" xfId="1779" xr:uid="{17858969-3A4D-44AF-ABD3-D7CE37439551}"/>
    <cellStyle name="Normal 6 2" xfId="1780" xr:uid="{BA485E01-FD83-4601-B63A-204C21E1105C}"/>
    <cellStyle name="Normal 6 2 2" xfId="1781" xr:uid="{D072862F-4FE0-480B-825B-4B1D1CD75A22}"/>
    <cellStyle name="Normal 6 2 2 2" xfId="2089" xr:uid="{583E25E9-B97E-426C-A836-0D3DC9C50C9B}"/>
    <cellStyle name="Normal 6 2 3" xfId="2257" xr:uid="{52825170-87CA-42F5-A512-E130E546C3C1}"/>
    <cellStyle name="Normal 6 2 3 2" xfId="2536" xr:uid="{C37C1566-52E8-4D94-8679-67D0CDE9812C}"/>
    <cellStyle name="Normal 6 2 4" xfId="2404" xr:uid="{806B0CF8-9223-4423-A6CB-1F1B78C2B56E}"/>
    <cellStyle name="Normal 6 2 5" xfId="4149" xr:uid="{9260F49E-588E-4B32-8345-DFF55C572F4E}"/>
    <cellStyle name="Normal 6 2 6" xfId="2081" xr:uid="{33D6E392-81F5-471A-B42B-CCE8A1FC6F34}"/>
    <cellStyle name="Normal 6 3" xfId="1782" xr:uid="{3B341004-A800-4F5A-AC8D-0C0FDD1D6564}"/>
    <cellStyle name="Normal 6 3 2" xfId="2099" xr:uid="{D92F017C-66C8-48EF-B149-A0BE9E3E28BC}"/>
    <cellStyle name="Normal 6 4" xfId="1783" xr:uid="{86C66E88-DAAA-431B-AB60-6DC8D82636C1}"/>
    <cellStyle name="Normal 6 5" xfId="1997" xr:uid="{9FBB5F99-FF36-4136-8D64-7AA2147DB1E7}"/>
    <cellStyle name="Normal 60" xfId="4241" xr:uid="{3DA8D7C5-4F28-4D29-937F-ED0D02682A4A}"/>
    <cellStyle name="Normal 61" xfId="4244" xr:uid="{F89F447B-193C-4C57-AD64-02C9454BB1E1}"/>
    <cellStyle name="Normal 62" xfId="4246" xr:uid="{67E1F9DA-BF96-4496-8AB0-E1DED9A7EE9C}"/>
    <cellStyle name="Normal 63" xfId="4248" xr:uid="{3D7C8BD3-4C24-4D1E-9519-D4B565370F80}"/>
    <cellStyle name="Normal 64" xfId="4254" xr:uid="{EA85C9F8-FA07-4AD0-ADC4-82A7A572AA03}"/>
    <cellStyle name="Normal 65" xfId="4256" xr:uid="{44E94325-F81A-4E55-97B9-5DA6A0058208}"/>
    <cellStyle name="Normal 66" xfId="4259" xr:uid="{1DF75B1E-F979-4350-88EA-759813A7B970}"/>
    <cellStyle name="Normal 67" xfId="4260" xr:uid="{44C555C2-BE5E-44AE-88B5-AEF52E22949C}"/>
    <cellStyle name="Normal 67 2" xfId="4146" xr:uid="{C18FEF41-D01B-4A51-A404-0D48AA7F04C6}"/>
    <cellStyle name="Normal 68" xfId="4148" xr:uid="{CF4C1312-78E6-4590-9303-4DFE05AB796E}"/>
    <cellStyle name="Normal 69" xfId="4262" xr:uid="{FF65B8A7-5430-49C8-B7E0-6369D8855A02}"/>
    <cellStyle name="Normal 7" xfId="1784" xr:uid="{8F68C840-63E5-4D84-BB59-98B71CB7C4A9}"/>
    <cellStyle name="Normal 7 2" xfId="2097" xr:uid="{133FD017-1DE3-4FFA-9606-31C77C4AC084}"/>
    <cellStyle name="Normal 7 3" xfId="2135" xr:uid="{5F2C53B2-7AC4-4354-A99A-6DA52D885849}"/>
    <cellStyle name="Normal 7 3 2" xfId="2281" xr:uid="{DA183409-7882-4EFA-88E6-BB20E796DD26}"/>
    <cellStyle name="Normal 7 3 2 2" xfId="2560" xr:uid="{72FE35EF-D3D5-4D4D-A438-45D6A89A4616}"/>
    <cellStyle name="Normal 7 3 3" xfId="2428" xr:uid="{ADD0BEC9-775D-4FEE-A2F9-75B8B61DBC79}"/>
    <cellStyle name="Normal 7 4" xfId="2214" xr:uid="{89AAB2E8-E3A6-459A-AD50-1D31E61EE7A2}"/>
    <cellStyle name="Normal 7 4 2" xfId="2493" xr:uid="{F7885F35-793E-43AA-9BFB-C44A16364732}"/>
    <cellStyle name="Normal 7 5" xfId="2362" xr:uid="{A14AB3EA-2FA7-4749-A47B-64FAF1A9AAFF}"/>
    <cellStyle name="Normal 7 6" xfId="2009" xr:uid="{6002CD14-B4AD-4A8B-B070-A23C86A5F904}"/>
    <cellStyle name="Normal 70" xfId="4264" xr:uid="{8C3650BC-FBAD-4B69-8321-3E868DAEDE36}"/>
    <cellStyle name="Normal 71" xfId="4266" xr:uid="{F7CE9C42-1B3E-4399-866C-C9F7D9380514}"/>
    <cellStyle name="Normal 72" xfId="4268" xr:uid="{CEF1CA98-A1C3-4672-8708-D393377A4C67}"/>
    <cellStyle name="Normal 73" xfId="2331" xr:uid="{A3A62110-C4AC-41E4-8659-C4BA0190DAD0}"/>
    <cellStyle name="Normal 73 2" xfId="2607" xr:uid="{D712CF70-2A9D-47AF-B639-13367C3915F5}"/>
    <cellStyle name="Normal 73 3" xfId="2186" xr:uid="{CC6190AB-69AF-4F49-8B1D-37B3A112984A}"/>
    <cellStyle name="Normal 73 3 2" xfId="2321" xr:uid="{0C52E79F-9B3B-4EEF-ADD1-897D5EA3ABFF}"/>
    <cellStyle name="Normal 73 3 2 2" xfId="2600" xr:uid="{A6199460-9A76-40C1-A297-1AE87C8939D0}"/>
    <cellStyle name="Normal 73 3 3" xfId="2468" xr:uid="{904A5598-71B2-4FE3-BB5D-2682A04C5BCE}"/>
    <cellStyle name="Normal 74" xfId="4270" xr:uid="{0A61D79D-A418-4C72-AD5C-1D2F4521C08B}"/>
    <cellStyle name="Normal 75" xfId="4272" xr:uid="{55A8169E-56B5-42E8-8A34-D2A2A7A93FA6}"/>
    <cellStyle name="Normal 76" xfId="4274" xr:uid="{4490D61B-BE72-45E1-BCD6-1D8FD10851EA}"/>
    <cellStyle name="Normal 77" xfId="4276" xr:uid="{EF52718B-6534-46B7-9F5B-7596AF33B599}"/>
    <cellStyle name="Normal 78" xfId="4279" xr:uid="{118CF4CB-9A8F-4E18-B720-242267B39F0B}"/>
    <cellStyle name="Normal 79" xfId="22" xr:uid="{9F39F54E-425B-4B98-9B8A-39AB671C088F}"/>
    <cellStyle name="Normal 8" xfId="1785" xr:uid="{2732A133-E26C-48B0-B563-1EE2D81FEB46}"/>
    <cellStyle name="Normal 8 2" xfId="2111" xr:uid="{92CAEAAA-47FF-477E-992B-E13FEE96A92F}"/>
    <cellStyle name="Normal 8 2 2" xfId="2266" xr:uid="{F4DAB114-02A0-4226-AFB8-62A3E65CF6DB}"/>
    <cellStyle name="Normal 8 2 2 2" xfId="2545" xr:uid="{5E9D7CF3-D978-4CA7-901E-2B6D4539DF6E}"/>
    <cellStyle name="Normal 8 2 3" xfId="2413" xr:uid="{F7A01D4B-260A-42C1-A84A-84C674C160E4}"/>
    <cellStyle name="Normal 8 3" xfId="2182" xr:uid="{608418D3-7EAF-4748-A42F-69EE1860FC08}"/>
    <cellStyle name="Normal 8 4" xfId="2217" xr:uid="{3714D598-22D9-4B57-8826-7B6371D66050}"/>
    <cellStyle name="Normal 8 4 2" xfId="2496" xr:uid="{7BB456AF-09AB-43CA-A1CA-71305ACC65B5}"/>
    <cellStyle name="Normal 8 5" xfId="2365" xr:uid="{68F3E566-40E2-436A-89A8-F928CBC4F329}"/>
    <cellStyle name="Normal 8 6" xfId="2016" xr:uid="{9B582C26-E5F1-4767-A669-FB6B8DC83002}"/>
    <cellStyle name="Normal 80" xfId="4280" xr:uid="{80900382-4558-418C-9230-41159F67D8FF}"/>
    <cellStyle name="Normal 81" xfId="1989" xr:uid="{682069B7-668B-433E-BEC0-39F56FB9655E}"/>
    <cellStyle name="Normal 9" xfId="1786" xr:uid="{6651595E-709A-4133-B8AE-AE4EDAF87185}"/>
    <cellStyle name="Normal 9 2" xfId="2073" xr:uid="{99EC410D-809B-44C4-9B5B-8C232C15731E}"/>
    <cellStyle name="Normal 9 2 2" xfId="2676" xr:uid="{F05E9EB8-3633-464E-8680-73B439B1385E}"/>
    <cellStyle name="Normal 9 2 2 2" xfId="3077" xr:uid="{FD4226D1-BC84-4BA4-950E-9B6478F7D308}"/>
    <cellStyle name="Normal 9 2 2 2 2" xfId="3849" xr:uid="{1A5014DB-9925-46BF-9EA1-9389FC8EDE8C}"/>
    <cellStyle name="Normal 9 2 2 3" xfId="3470" xr:uid="{F1FD1103-6929-4D6B-8251-F3C7D58CB26B}"/>
    <cellStyle name="Normal 9 2 3" xfId="2999" xr:uid="{77E1881F-DACA-4528-871C-F93F8B5E7827}"/>
    <cellStyle name="Normal 9 2 3 2" xfId="3771" xr:uid="{C631AFA8-D135-490C-AFF9-9F57FA2495AA}"/>
    <cellStyle name="Normal 9 2 4" xfId="3390" xr:uid="{5156F124-4AE9-4421-9367-7AC9A08B8220}"/>
    <cellStyle name="Normal 9 3" xfId="2143" xr:uid="{F6336C7B-640F-4AC4-9B47-4A3813DAD128}"/>
    <cellStyle name="Normal 9 3 2" xfId="2287" xr:uid="{748CB0E4-1E13-4046-8BA7-C8AA4BF0AF87}"/>
    <cellStyle name="Normal 9 3 2 2" xfId="2566" xr:uid="{E9C0F56B-DBEA-481F-AB51-5B25701485ED}"/>
    <cellStyle name="Normal 9 3 3" xfId="2434" xr:uid="{40EF89DE-96DE-481F-AAD0-D68E3864539B}"/>
    <cellStyle name="Normal 9 4" xfId="2220" xr:uid="{4E16D962-151D-4634-8ACB-18E32DC687EA}"/>
    <cellStyle name="Normal 9 4 2" xfId="2499" xr:uid="{A74340AB-F1D4-4124-A632-215D67E80CAD}"/>
    <cellStyle name="Normal 9 5" xfId="2368" xr:uid="{F912C830-1CB9-4AF3-8FF4-25485EAA3D0C}"/>
    <cellStyle name="Normal 9 6" xfId="2019" xr:uid="{5F35ED14-73D8-4CA5-85C3-570FC0999A4D}"/>
    <cellStyle name="Normal_Lead Sheet_Phuket_Q305" xfId="7" xr:uid="{00000000-0005-0000-0000-00000E000000}"/>
    <cellStyle name="Normale_1320 NX" xfId="1787" xr:uid="{6DC13756-A336-4BFD-8D34-2545B651255F}"/>
    <cellStyle name="Normalny_Arkusz1" xfId="1788" xr:uid="{71C6DA5C-7B46-49E6-AAFF-565D9C14681A}"/>
    <cellStyle name="Note 2" xfId="1789" xr:uid="{BE066527-BDC9-440E-A989-6D5FAD2F1EF3}"/>
    <cellStyle name="Note 2 2" xfId="3363" xr:uid="{D99EA941-029D-4FDB-87C7-1A5F1038DC81}"/>
    <cellStyle name="Note 2 2 2" xfId="4135" xr:uid="{829B22A0-FE2B-4AAC-A226-89350FDF345C}"/>
    <cellStyle name="Note 2 3" xfId="3757" xr:uid="{4B1C7ED4-D10C-45AB-9DC0-8CE221219E07}"/>
    <cellStyle name="Note 2 4" xfId="2985" xr:uid="{6DC042B7-A331-4E81-B628-D78B2269B6AB}"/>
    <cellStyle name="Note 3" xfId="1790" xr:uid="{0BB46B4E-518F-4971-A4EF-890C9D92620E}"/>
    <cellStyle name="Note 4" xfId="1791" xr:uid="{76CAB782-D76B-4A3F-B75E-C70DFA737CB6}"/>
    <cellStyle name="Note 5" xfId="1792" xr:uid="{954F0974-4C58-48D3-8162-01802F95A16B}"/>
    <cellStyle name="Output 2" xfId="1793" xr:uid="{2C7BDE5E-2B7C-4656-8897-44CFD6EA0858}"/>
    <cellStyle name="Output 3" xfId="1794" xr:uid="{AFF3693C-D642-44C4-A75F-9CE2384631DE}"/>
    <cellStyle name="Output 4" xfId="1795" xr:uid="{15701F52-8495-4DFD-B283-5B72CBF71A8C}"/>
    <cellStyle name="Output 5" xfId="1796" xr:uid="{9596C749-DCCC-418A-95A0-BFD6EE29C362}"/>
    <cellStyle name="Output 6" xfId="1797" xr:uid="{4D4BE6B5-6FE1-4CA0-B4AF-D66530CDC38F}"/>
    <cellStyle name="Output 7" xfId="2952" xr:uid="{DA20D55F-EC6A-4C34-9339-DDE8BCF7F736}"/>
    <cellStyle name="Percent (0)" xfId="1798" xr:uid="{F47DA2BA-3796-4CC4-B559-3D6B25731CDD}"/>
    <cellStyle name="Percent [0]" xfId="1799" xr:uid="{C12C6619-0FEE-469C-9B01-800CA64EEF15}"/>
    <cellStyle name="Percent [0] 2" xfId="1800" xr:uid="{E35C56E8-131B-411E-9F57-9261B4EEFAD4}"/>
    <cellStyle name="Percent [0] 3" xfId="1801" xr:uid="{80F68376-9F97-43C8-9237-C923A4787969}"/>
    <cellStyle name="Percent [00]" xfId="1802" xr:uid="{B2E0EB30-118A-4670-9954-061C843F3E84}"/>
    <cellStyle name="Percent [00] 2" xfId="1803" xr:uid="{87368D5C-226E-422F-93FA-3B6E075FDAA7}"/>
    <cellStyle name="Percent [00] 3" xfId="1804" xr:uid="{B27A0493-5E25-4870-8E7B-301ED49E3D09}"/>
    <cellStyle name="Percent [2]" xfId="1805" xr:uid="{C128DFED-633E-4ADC-BC78-126035F95086}"/>
    <cellStyle name="Percent [2] 2" xfId="1806" xr:uid="{ECEBD210-44DB-4270-9E82-00B45851BE0E}"/>
    <cellStyle name="Percent [2] 3" xfId="1807" xr:uid="{44B5E1F0-54B6-4FCE-98A2-1066D157B754}"/>
    <cellStyle name="Percent 10" xfId="1808" xr:uid="{767C4848-6458-4A7D-A56A-DA55AE155452}"/>
    <cellStyle name="Percent 10 2" xfId="3367" xr:uid="{A7E1A435-717A-43C9-A49C-CA846666CC2C}"/>
    <cellStyle name="Percent 11" xfId="1809" xr:uid="{D262B727-6A20-4E5B-8BBA-75960255C915}"/>
    <cellStyle name="Percent 11 2" xfId="4182" xr:uid="{E901E5BA-8B5F-4FB7-A3E0-037118A27CA0}"/>
    <cellStyle name="Percent 12" xfId="1810" xr:uid="{F0A8FDD4-DF2E-431E-B65A-96F2A4987425}"/>
    <cellStyle name="Percent 12 2" xfId="4208" xr:uid="{6D68FA30-82B5-4667-8E4B-2E2823408A84}"/>
    <cellStyle name="Percent 13" xfId="1811" xr:uid="{9B38C697-45EA-4C42-96BF-D490232DFD41}"/>
    <cellStyle name="Percent 13 2" xfId="4243" xr:uid="{BBE636A3-5D12-411B-BAEC-3B25F4A000A6}"/>
    <cellStyle name="Percent 14" xfId="1812" xr:uid="{A73CF5AA-5276-42EC-8C6C-83EDAC9DEC5D}"/>
    <cellStyle name="Percent 14 2" xfId="4278" xr:uid="{374A1B03-E160-4445-8CA3-776D3D6B2A88}"/>
    <cellStyle name="Percent 15" xfId="21" xr:uid="{E6794955-947A-4931-A0BB-4B7C706FAD87}"/>
    <cellStyle name="Percent 15 2" xfId="1813" xr:uid="{78A22CEA-34AC-4865-85F8-4278BA7E7496}"/>
    <cellStyle name="Percent 16" xfId="1814" xr:uid="{C4D3AF3F-7E54-4DA2-8FC5-9CFF81AE6816}"/>
    <cellStyle name="Percent 17" xfId="1815" xr:uid="{7B7BFCD9-22B5-484B-9665-BA218F3214BE}"/>
    <cellStyle name="Percent 18" xfId="1816" xr:uid="{3A062241-03DF-4C16-A537-7532671978AC}"/>
    <cellStyle name="Percent 19" xfId="1817" xr:uid="{15DFA23A-7910-4E00-A5EA-5E05E38EF545}"/>
    <cellStyle name="Percent 2" xfId="1818" xr:uid="{4728BFC4-3CF0-47A0-9DE7-60FB6D0EDB6E}"/>
    <cellStyle name="Percent 2 10" xfId="4154" xr:uid="{244B5C85-9B71-4AEE-94BC-8A9B626C7DA7}"/>
    <cellStyle name="Percent 2 11" xfId="4203" xr:uid="{276943E5-2EC4-448C-A321-622C8FB3ECCE}"/>
    <cellStyle name="Percent 2 12" xfId="1996" xr:uid="{0DD148EA-E82B-4EB8-8A45-35843220042B}"/>
    <cellStyle name="Percent 2 2" xfId="1819" xr:uid="{51C9F2FF-8110-41DE-B71E-92AAE0254825}"/>
    <cellStyle name="Percent 2 2 2" xfId="2059" xr:uid="{42F840BE-B21C-4B1E-A23B-FF06B7CE91C3}"/>
    <cellStyle name="Percent 2 2 2 2" xfId="2166" xr:uid="{9CB629A2-32C8-4DF0-BB30-5E6B4BC576BC}"/>
    <cellStyle name="Percent 2 2 2 2 2" xfId="2306" xr:uid="{C732C09B-F5EF-41E6-8C40-733F73763376}"/>
    <cellStyle name="Percent 2 2 2 2 2 2" xfId="2585" xr:uid="{D7116A61-2A3D-4A9F-BF30-33367D357684}"/>
    <cellStyle name="Percent 2 2 2 2 3" xfId="2453" xr:uid="{F2FF6BC5-0987-41EE-9A56-F03B9484F6DE}"/>
    <cellStyle name="Percent 2 2 2 3" xfId="2242" xr:uid="{CA2E9348-24F2-4FC4-9D71-6BE23E0694C6}"/>
    <cellStyle name="Percent 2 2 2 3 2" xfId="2521" xr:uid="{437C7E0D-AA59-4CE3-8B21-1399600EE972}"/>
    <cellStyle name="Percent 2 2 2 4" xfId="2389" xr:uid="{F1BB0840-5A0C-4A20-B35F-E528F4886A71}"/>
    <cellStyle name="Percent 2 2 3" xfId="2141" xr:uid="{8696E3AF-B577-4A5A-B883-12D7A878878B}"/>
    <cellStyle name="Percent 2 2 3 2" xfId="2285" xr:uid="{23DE2F7B-2E69-4FF1-BD41-FE274A6E53BF}"/>
    <cellStyle name="Percent 2 2 3 2 2" xfId="2564" xr:uid="{1E9E1CE1-22B2-469F-ADD0-7A9650A499E5}"/>
    <cellStyle name="Percent 2 2 3 3" xfId="2432" xr:uid="{B2A6F488-4ED5-43A0-A4D3-D293B86B06DF}"/>
    <cellStyle name="Percent 2 2 4" xfId="2208" xr:uid="{8840DEA8-2B40-41A3-A515-BB397217EFC7}"/>
    <cellStyle name="Percent 2 2 4 2" xfId="2487" xr:uid="{4B25894E-C9E5-4691-B949-7DD4A0AFC254}"/>
    <cellStyle name="Percent 2 2 5" xfId="2356" xr:uid="{A4B1CD28-1534-459C-8562-72A7851CB996}"/>
    <cellStyle name="Percent 2 2 6" xfId="1998" xr:uid="{079F565F-2102-4B37-831F-650FA3E36ECB}"/>
    <cellStyle name="Percent 2 3" xfId="1820" xr:uid="{5FDA7B29-C22C-462E-A870-1ECB2F3A5894}"/>
    <cellStyle name="Percent 2 3 2" xfId="2137" xr:uid="{9DC32491-F154-43D0-85B2-22FD5E061A21}"/>
    <cellStyle name="Percent 2 3 2 2" xfId="2282" xr:uid="{CCB128DB-6ED5-434C-8EC8-595029353367}"/>
    <cellStyle name="Percent 2 3 2 2 2" xfId="2561" xr:uid="{C40FA23B-DDD0-4D3C-832A-87E55E290CC1}"/>
    <cellStyle name="Percent 2 3 2 3" xfId="2429" xr:uid="{6BD48E0E-67A2-487E-BF97-926CECA40904}"/>
    <cellStyle name="Percent 2 3 3" xfId="2209" xr:uid="{C2BF99B3-491D-43C3-B0E9-6FABACB825E6}"/>
    <cellStyle name="Percent 2 3 3 2" xfId="2488" xr:uid="{C414283F-B3BF-49CE-ACB9-9160F9233B3D}"/>
    <cellStyle name="Percent 2 3 4" xfId="2357" xr:uid="{525ED03B-7E39-40DD-AEA9-C5026742B3D2}"/>
    <cellStyle name="Percent 2 3 5" xfId="1999" xr:uid="{CD413129-EB46-4D3E-A64C-B97E8CFECEE4}"/>
    <cellStyle name="Percent 2 4" xfId="1821" xr:uid="{8A25EDB5-FCE3-4CB4-8850-4D269E6A08B8}"/>
    <cellStyle name="Percent 2 4 2" xfId="2050" xr:uid="{EA27C74B-C33B-4B55-BAB7-8613F818B42A}"/>
    <cellStyle name="Percent 2 5" xfId="1822" xr:uid="{C08196B8-BBBB-4FDD-A683-7E18BB3BD409}"/>
    <cellStyle name="Percent 2 5 2" xfId="1823" xr:uid="{D826D575-834D-442D-80AA-69F6BAEB6E87}"/>
    <cellStyle name="Percent 2 5 2 2" xfId="3081" xr:uid="{AD10D057-83E0-4E0F-85FB-16EA406C8AAD}"/>
    <cellStyle name="Percent 2 5 2 2 2" xfId="3853" xr:uid="{E4961096-C3E6-42E1-A4AE-C9678B16DC58}"/>
    <cellStyle name="Percent 2 5 2 3" xfId="3474" xr:uid="{164738A2-2D5B-4BE9-9C64-C72E154FFD10}"/>
    <cellStyle name="Percent 2 5 2 4" xfId="2680" xr:uid="{511A949D-5864-40C9-B5A9-E9CE1214B731}"/>
    <cellStyle name="Percent 2 5 3" xfId="3002" xr:uid="{C42F9287-B938-4CA2-8D1A-CD1429B8B3A8}"/>
    <cellStyle name="Percent 2 5 3 2" xfId="3774" xr:uid="{2FD61F75-0AC6-458C-9F8F-7B607270A5E0}"/>
    <cellStyle name="Percent 2 5 4" xfId="3393" xr:uid="{87F5FFF0-81AB-45E2-BD9E-4E66A43CFF93}"/>
    <cellStyle name="Percent 2 5 5" xfId="2079" xr:uid="{16BC367C-B405-4FC3-9524-8028684C1602}"/>
    <cellStyle name="Percent 2 6" xfId="1824" xr:uid="{9F571F5D-F4F2-43AD-B88F-DD3E96B860AF}"/>
    <cellStyle name="Percent 2 6 2" xfId="2280" xr:uid="{7948F645-6DC9-4650-AFD0-BC3BCC8E3A1B}"/>
    <cellStyle name="Percent 2 6 2 2" xfId="2559" xr:uid="{C27EFD86-40B1-4988-AD2C-35DA2BAACC00}"/>
    <cellStyle name="Percent 2 6 3" xfId="2427" xr:uid="{25C40236-B864-4B07-A316-B51A3A34E566}"/>
    <cellStyle name="Percent 2 6 4" xfId="2134" xr:uid="{8CCE6CD2-3144-41A6-9238-CD6ABB9DC904}"/>
    <cellStyle name="Percent 2 7" xfId="2190" xr:uid="{04965D2A-A165-460B-AD5A-DFE593162254}"/>
    <cellStyle name="Percent 2 7 2" xfId="2324" xr:uid="{53E9C59C-ED08-4421-BD53-703411EC04FA}"/>
    <cellStyle name="Percent 2 7 2 2" xfId="2603" xr:uid="{364D1F73-8836-41BC-A735-39E2883F4B82}"/>
    <cellStyle name="Percent 2 7 3" xfId="2471" xr:uid="{D5E89DA7-B3DE-465F-93AA-C81087A19DC4}"/>
    <cellStyle name="Percent 2 8" xfId="2207" xr:uid="{05AAF348-44F1-4420-9520-A27F1C08DB92}"/>
    <cellStyle name="Percent 2 8 2" xfId="2486" xr:uid="{870503CA-E46E-4124-A17E-6C28FE8FE727}"/>
    <cellStyle name="Percent 2 9" xfId="2355" xr:uid="{F1FDD704-9D43-4E30-809F-1A0E5DA1E424}"/>
    <cellStyle name="Percent 20" xfId="2023" xr:uid="{8EC9909A-A9AF-4446-BE40-8057D73F99AA}"/>
    <cellStyle name="Percent 3" xfId="1825" xr:uid="{EE5B5053-14D3-4E81-8061-9EC75CA36312}"/>
    <cellStyle name="Percent 3 2" xfId="2056" xr:uid="{30A6B551-D2D0-4CC8-91F7-D5DCCC79232F}"/>
    <cellStyle name="Percent 3 3" xfId="2105" xr:uid="{0E6881F7-218D-494B-8CC6-36A9C26E035C}"/>
    <cellStyle name="Percent 3 3 2" xfId="2694" xr:uid="{87B69856-5C75-4841-9245-F0EF6BB233F9}"/>
    <cellStyle name="Percent 3 3 2 2" xfId="3095" xr:uid="{083D32D7-44E3-41F6-85B1-944DEFBE6C3E}"/>
    <cellStyle name="Percent 3 3 2 2 2" xfId="3867" xr:uid="{94416F93-554D-4B75-B341-A892D2A7E74A}"/>
    <cellStyle name="Percent 3 3 2 3" xfId="3488" xr:uid="{A44B55C2-75C5-49F0-AA43-2816AF9BD085}"/>
    <cellStyle name="Percent 3 3 3" xfId="3013" xr:uid="{93C50B8A-797B-493A-9603-3D7E50A1FB96}"/>
    <cellStyle name="Percent 3 3 3 2" xfId="3785" xr:uid="{DC3FE831-C019-4476-9B3D-081F57706C97}"/>
    <cellStyle name="Percent 3 3 4" xfId="3404" xr:uid="{45701EA9-06A4-418B-ADE0-FAE3877E22D7}"/>
    <cellStyle name="Percent 3 4" xfId="4160" xr:uid="{BD888692-52ED-4A6B-AE2F-6821C7D64A30}"/>
    <cellStyle name="Percent 3 5" xfId="2032" xr:uid="{E9E9C2FA-841D-4A95-824F-7BF22641E226}"/>
    <cellStyle name="Percent 30" xfId="2332" xr:uid="{8689A1B3-AA3D-4C86-9C93-B0198968E70F}"/>
    <cellStyle name="Percent 30 2" xfId="2608" xr:uid="{15CDD6E0-137B-4FC4-9678-5C996E5CC439}"/>
    <cellStyle name="Percent 4" xfId="1826" xr:uid="{D23097B1-88B7-42DC-941F-7CDEFFD50E05}"/>
    <cellStyle name="Percent 4 2" xfId="4169" xr:uid="{7FA5EB0B-D021-424E-92AA-9A6D94548F63}"/>
    <cellStyle name="Percent 4 3" xfId="4164" xr:uid="{084A47E3-6EA9-4420-98DB-B2EEFC13AAAE}"/>
    <cellStyle name="Percent 4 4" xfId="2146" xr:uid="{4F9457AB-AEFA-483D-86F2-6B42A66DEE84}"/>
    <cellStyle name="Percent 5" xfId="1827" xr:uid="{65B9BD3A-0E04-4589-A9CD-11BA5EF55B21}"/>
    <cellStyle name="Percent 5 2" xfId="2279" xr:uid="{90A62AF4-1EB8-472F-B627-5F8291E65A81}"/>
    <cellStyle name="Percent 5 2 2" xfId="2558" xr:uid="{7B378B07-A309-4B2D-938E-4E92A7413228}"/>
    <cellStyle name="Percent 5 3" xfId="2426" xr:uid="{DE37ED31-931E-4EA1-BF13-C12368B4D0DB}"/>
    <cellStyle name="Percent 5 4" xfId="4172" xr:uid="{47153970-62F3-4D5A-9D67-BE621073478F}"/>
    <cellStyle name="Percent 5 5" xfId="2132" xr:uid="{666C21AD-B1D4-4E9B-AB13-67959957CA86}"/>
    <cellStyle name="Percent 6" xfId="1828" xr:uid="{6F9A9E03-E632-4CDF-9EBF-BE79FA473033}"/>
    <cellStyle name="Percent 6 2" xfId="2320" xr:uid="{8F2AD700-4B53-4E71-A217-1056A13D0433}"/>
    <cellStyle name="Percent 6 2 2" xfId="2599" xr:uid="{14EF02C8-1BD2-4671-B529-39C5D3596E0E}"/>
    <cellStyle name="Percent 6 3" xfId="2467" xr:uid="{DE181F8E-6E87-4B40-A946-5E2AD48639A7}"/>
    <cellStyle name="Percent 6 4" xfId="2185" xr:uid="{81BB62FD-5190-4500-8280-FD64D6CFAAD5}"/>
    <cellStyle name="Percent 7" xfId="1829" xr:uid="{FF60E081-9D54-42A8-9D2A-6057822FA796}"/>
    <cellStyle name="Percent 7 2" xfId="2476" xr:uid="{0400564C-4E78-460E-8050-2EB0A4F26228}"/>
    <cellStyle name="Percent 7 3" xfId="2197" xr:uid="{44D9C2D1-EDA0-4E01-AEC1-E876A5A5185B}"/>
    <cellStyle name="Percent 8" xfId="1830" xr:uid="{2C9B2ABE-128C-401C-A546-890206365A5E}"/>
    <cellStyle name="Percent 8 2" xfId="2620" xr:uid="{31DBFEF9-3220-4070-8FF0-2A61F40DC93B}"/>
    <cellStyle name="Percent 8 3" xfId="2346" xr:uid="{F95A2755-2171-42E3-8792-CA2D29B8A769}"/>
    <cellStyle name="Percent 9" xfId="1831" xr:uid="{C17420E3-B03B-485D-96C5-C77136C1D6DC}"/>
    <cellStyle name="Percent 9 2" xfId="3365" xr:uid="{5C694C3F-A0E0-4E17-BF9E-0C4CFA23A201}"/>
    <cellStyle name="Percent 9 2 2" xfId="4137" xr:uid="{F77BBE1A-1937-4E49-8BD4-50CC29142E20}"/>
    <cellStyle name="Percent 9 3" xfId="3759" xr:uid="{A2AC9A0B-F638-4483-9343-0244CC0309B1}"/>
    <cellStyle name="Percent 9 4" xfId="2987" xr:uid="{6BBBCCB8-E08D-4B2C-8AA9-1677009F490A}"/>
    <cellStyle name="Pilkku_BINV" xfId="1832" xr:uid="{65F3368E-5EAE-4795-964B-6B7C48F5193E}"/>
    <cellStyle name="Pourcentage_TEMPTRAN" xfId="1833" xr:uid="{8F4E2BD4-1A84-4B16-A649-B19CDEEA04E7}"/>
    <cellStyle name="Prefilled" xfId="1834" xr:uid="{C6EA80D8-F394-4D50-94CE-26E242185A45}"/>
    <cellStyle name="PrePop Currency (0)" xfId="1835" xr:uid="{81FC125D-F399-498F-BA56-0384B6E2AF0A}"/>
    <cellStyle name="PrePop Currency (0) 2" xfId="1836" xr:uid="{FCB1CC55-A644-4A0B-A78F-7C0BCD4925A1}"/>
    <cellStyle name="PrePop Currency (0) 3" xfId="1837" xr:uid="{D71443E8-3FA2-451D-8ED2-B0AA5314E07B}"/>
    <cellStyle name="PrePop Currency (2)" xfId="1838" xr:uid="{B0688E0C-EF38-46E5-9B75-0F2010A08757}"/>
    <cellStyle name="PrePop Currency (2) 2" xfId="1839" xr:uid="{639A2FD9-BECD-4BD9-8E5D-E04D425654C9}"/>
    <cellStyle name="PrePop Currency (2) 3" xfId="1840" xr:uid="{DAF72990-E28D-4B2D-81AD-FB0EC1778866}"/>
    <cellStyle name="PrePop Units (0)" xfId="1841" xr:uid="{9F5850EB-CF31-445B-8850-E44F933E720E}"/>
    <cellStyle name="PrePop Units (0) 2" xfId="1842" xr:uid="{5C3C8DA5-830F-46F7-BF40-4A4D19A16119}"/>
    <cellStyle name="PrePop Units (0) 3" xfId="1843" xr:uid="{22D7BB18-E236-41EA-9A93-B5F4ED88A4BE}"/>
    <cellStyle name="PrePop Units (1)" xfId="1844" xr:uid="{F7000B56-1D7A-4857-A3B3-87CD1009C9C2}"/>
    <cellStyle name="PrePop Units (1) 2" xfId="1845" xr:uid="{FD45C85A-1948-461D-88B8-92A71D4529DD}"/>
    <cellStyle name="PrePop Units (1) 3" xfId="1846" xr:uid="{9F72D299-72C2-4C6E-B68D-57FC822BE36C}"/>
    <cellStyle name="PrePop Units (2)" xfId="1847" xr:uid="{CB1EBF81-E21E-456B-8221-2214EE049946}"/>
    <cellStyle name="PrePop Units (2) 2" xfId="1848" xr:uid="{49CC23A1-00F8-4EF6-BB73-819595EB716D}"/>
    <cellStyle name="PrePop Units (2) 3" xfId="1849" xr:uid="{7EDCB94E-9C7C-4BA1-9089-E5DA378DC1F0}"/>
    <cellStyle name="price_item" xfId="1850" xr:uid="{A5324FC5-80F9-4595-A844-B5AA66FB13AC}"/>
    <cellStyle name="PropGenCurrencyFormat" xfId="1851" xr:uid="{D42D1C4C-18EC-4A40-8662-0B30944CD97E}"/>
    <cellStyle name="proposal1" xfId="1852" xr:uid="{72FD30F5-6962-4CF7-A6A0-0F7EB38B0776}"/>
    <cellStyle name="Py?r. luku_BINV" xfId="1853" xr:uid="{87167B4C-A4C2-48FF-8016-97281069C0DA}"/>
    <cellStyle name="Py?r. valuutta_BINV" xfId="1854" xr:uid="{8A96F337-6781-450B-8690-6A4B689A5E77}"/>
    <cellStyle name="Qt้ calcul้es" xfId="1855" xr:uid="{6CDAD6C4-DB3E-487C-9582-845BBEF3157B}"/>
    <cellStyle name="QT้ entr้es" xfId="1856" xr:uid="{58757D5C-D1BB-480C-A4DC-5437786AF91D}"/>
    <cellStyle name="Qt? calcul?es" xfId="1857" xr:uid="{22B7325B-C7C4-42FF-B12B-FA4625502800}"/>
    <cellStyle name="QT? entr?es" xfId="1858" xr:uid="{D675C66D-A240-49FA-9EB7-F7E9E50CFB09}"/>
    <cellStyle name="Qté calculées" xfId="1859" xr:uid="{EEBFF916-DBEC-47FC-97A6-9EF0C54D2540}"/>
    <cellStyle name="QTé entrées" xfId="1860" xr:uid="{D35014DA-7557-4E5B-88E0-E3B923D054B3}"/>
    <cellStyle name="Quantity" xfId="1861" xr:uid="{B30447DE-1D86-483B-A597-A2D7BFDEB2E2}"/>
    <cellStyle name="Quantity 2" xfId="1862" xr:uid="{7244078B-F191-478C-9044-A2D0FB9AAFDD}"/>
    <cellStyle name="Quantity 3" xfId="1863" xr:uid="{2B1EC5C6-7FA2-4317-8F90-DAB073380F5A}"/>
    <cellStyle name="Rack_kit" xfId="1864" xr:uid="{9796E942-6667-4FEF-9945-B322D98EEAB5}"/>
    <cellStyle name="Rittichai" xfId="1865" xr:uid="{AE4E08F4-AC18-4F06-91DD-5AC6D396FB97}"/>
    <cellStyle name="Rittichai 2" xfId="1866" xr:uid="{FA425160-6940-4B07-AAB1-7499D133EA9E}"/>
    <cellStyle name="Rittichai 3" xfId="1867" xr:uid="{5DDDA785-E689-4B8A-AA8F-D60EFAF03E61}"/>
    <cellStyle name="SDH PROPOSAL" xfId="1868" xr:uid="{24A95B97-3453-440D-A614-DBD45C8F09A1}"/>
    <cellStyle name="Standard_1678MCC_Illigan" xfId="1869" xr:uid="{7AF50DFB-A1BC-41CC-A536-06252CAB6A8A}"/>
    <cellStyle name="Style 1" xfId="1870" xr:uid="{B95AFE29-1EB0-4B37-BA9F-6CC887A15B7C}"/>
    <cellStyle name="subcalc" xfId="1871" xr:uid="{3E74655E-6E63-4B7F-B78E-FEB29FEEB0AB}"/>
    <cellStyle name="subhead" xfId="1872" xr:uid="{EE850D67-7B17-4D51-891A-6F1BD75CD161}"/>
    <cellStyle name="subhead 2" xfId="1873" xr:uid="{9654B20B-4371-44AD-B9D9-CC681014E85A}"/>
    <cellStyle name="subhead 3" xfId="1874" xr:uid="{C5D1304B-CB71-4973-A7BB-284683087FAF}"/>
    <cellStyle name="SUPPR" xfId="1875" xr:uid="{6FB1B518-D5C0-4256-9B72-DCABAB5A6558}"/>
    <cellStyle name="Table" xfId="1876" xr:uid="{9021512E-9E61-4F3E-BDB9-C7547849F402}"/>
    <cellStyle name="TANAWAT" xfId="1877" xr:uid="{62C245F2-EA72-4E25-A4C1-F783B6365741}"/>
    <cellStyle name="Text Indent A" xfId="1878" xr:uid="{7BD16560-8BDD-413D-9951-A3A23077CDA1}"/>
    <cellStyle name="Text Indent A 2" xfId="1879" xr:uid="{CC671DE9-2FFC-4E5C-9E1C-C87D9DDFE338}"/>
    <cellStyle name="Text Indent A 3" xfId="1880" xr:uid="{C351CA10-E570-4ADB-A4F6-5867D316B157}"/>
    <cellStyle name="Text Indent B" xfId="1881" xr:uid="{472759A5-6FE9-49E7-86EC-D6987820073A}"/>
    <cellStyle name="Text Indent B 2" xfId="1882" xr:uid="{73BEB4F1-2F0E-407A-9F13-6BEA6AD2ADF7}"/>
    <cellStyle name="Text Indent B 3" xfId="1883" xr:uid="{3FEB9D9B-7061-42C0-8231-79E9EEB24170}"/>
    <cellStyle name="Text Indent C" xfId="1884" xr:uid="{FE25D2BF-0AD6-4B5B-9ABB-4ACFC139DBDA}"/>
    <cellStyle name="Text Indent C 2" xfId="1885" xr:uid="{72A73E79-430E-4E71-940E-C606B76F1AEC}"/>
    <cellStyle name="Text Indent C 3" xfId="1886" xr:uid="{02A8E3B5-6E60-48F6-BEDB-117B365A9690}"/>
    <cellStyle name="Tickmark" xfId="1887" xr:uid="{895111D1-E303-4ED3-9E89-2E123190FDAD}"/>
    <cellStyle name="Times New Roman" xfId="1888" xr:uid="{65193A71-F942-4CB1-8479-3F6DA73C4687}"/>
    <cellStyle name="Times New Roman 2" xfId="1889" xr:uid="{2B101C30-2738-4505-803C-8F7CC7123DBB}"/>
    <cellStyle name="Times New Roman 3" xfId="1890" xr:uid="{56C5E62F-9597-450F-A712-2609B92C4CF8}"/>
    <cellStyle name="Title 10" xfId="1891" xr:uid="{7D2420DC-8EB9-4280-9C58-8E933057793D}"/>
    <cellStyle name="Title 11" xfId="2944" xr:uid="{36281D3A-2107-488B-95CB-347B406131B4}"/>
    <cellStyle name="Title 2" xfId="1892" xr:uid="{8BB2E9C9-43ED-4F78-B328-9ED7593DF42C}"/>
    <cellStyle name="Title 3" xfId="1893" xr:uid="{95B5695D-4539-467E-B595-FBC9080F0150}"/>
    <cellStyle name="title 4" xfId="1894" xr:uid="{AEF1C90D-EF62-4E2F-AF86-644F83B36628}"/>
    <cellStyle name="title 5" xfId="1895" xr:uid="{CBA5BAEC-0E47-4549-9DDA-B978C1CCCD8C}"/>
    <cellStyle name="title 6" xfId="1896" xr:uid="{F1BCD5B7-E5F9-410C-886A-E6B5C2E64E16}"/>
    <cellStyle name="Title 7" xfId="1897" xr:uid="{4FBA0347-78B7-4F12-AC3D-FFA5E1809654}"/>
    <cellStyle name="Title 8" xfId="1898" xr:uid="{99340E1A-306D-43DD-90A9-D772A56BD5C2}"/>
    <cellStyle name="Title 9" xfId="1899" xr:uid="{53FFEA1C-F6EA-4352-AD7D-94A25282980F}"/>
    <cellStyle name="titre1" xfId="1900" xr:uid="{9D4CCEE4-C177-4732-A416-073355247787}"/>
    <cellStyle name="Total 2" xfId="1901" xr:uid="{67E44251-B8CF-4D59-B7DA-926279126295}"/>
    <cellStyle name="Total 3" xfId="1902" xr:uid="{73E5BA50-AD8A-4DCD-8A4C-FEC444C03678}"/>
    <cellStyle name="Total 4" xfId="1903" xr:uid="{FA88AC14-609A-4B67-9A1D-1C5C0935881C}"/>
    <cellStyle name="Total 5" xfId="1904" xr:uid="{6F7F2675-FFC5-469C-82FF-41DAF30D00BE}"/>
    <cellStyle name="Total 6" xfId="1905" xr:uid="{04663110-00D5-4F6F-9567-D795B836A098}"/>
    <cellStyle name="Total 7" xfId="2958" xr:uid="{B8C3DE0B-6AA9-4791-A1B9-E0C44B6AAD52}"/>
    <cellStyle name="Tusental_A-listan (fixad)" xfId="1906" xr:uid="{E20CBB29-58DC-4488-84CA-442B25C58045}"/>
    <cellStyle name="Valuta (0)_1 new STM 16 ring" xfId="1907" xr:uid="{EDE9E2F7-A653-427E-89D1-24E679E49513}"/>
    <cellStyle name="Valuta_1 new STM 16 ring" xfId="1908" xr:uid="{7FAF8634-6706-4085-BEA3-83A0596C1FF4}"/>
    <cellStyle name="Valuutta_BINV" xfId="1909" xr:uid="{9541BD6E-05A2-4981-A54D-98BBEA81BE17}"/>
    <cellStyle name="Virgule fixe" xfId="1910" xr:uid="{E4293889-4521-4827-A6A5-7F4D28A7200B}"/>
    <cellStyle name="Währung [0]_Referenzkonfigurationen; Vergult 14.7" xfId="1911" xr:uid="{9DC2C272-E028-42A1-B20D-BC578E5D2914}"/>
    <cellStyle name="Währung_Referenzkonfigurationen; Vergult 14.7" xfId="1912" xr:uid="{A6B4ECE2-50FF-4558-8051-53B4EC354483}"/>
    <cellStyle name="Warning Text 2" xfId="1913" xr:uid="{21C23C92-7F82-406F-B2A2-296DFDF6AECB}"/>
    <cellStyle name="Warning Text 3" xfId="1914" xr:uid="{C837EFF5-8B8F-4B02-B51C-0F62D3717B17}"/>
    <cellStyle name="Warning Text 4" xfId="1915" xr:uid="{8331A9C2-0AF6-4F71-A261-EEC6DF4DD41E}"/>
    <cellStyle name="Warning Text 5" xfId="1916" xr:uid="{81C592B1-91F2-4258-8F60-189BEF9C3934}"/>
    <cellStyle name="Warning Text 6" xfId="1917" xr:uid="{ED786515-F3F1-4DD5-8BFF-B586616551B4}"/>
    <cellStyle name="Warning Text 7" xfId="2956" xr:uid="{F6EB330A-04E3-42DE-967A-E13DD0BA19F9}"/>
    <cellStyle name="WHead - Style2" xfId="1918" xr:uid="{5E41EE86-188D-4521-98AB-03486BBCC727}"/>
    <cellStyle name="WHead - Style2 2" xfId="1919" xr:uid="{6D189DD0-FAEE-436C-87D2-C1E6553119B2}"/>
    <cellStyle name="WHead - Style2 3" xfId="1920" xr:uid="{439CEA1D-1AF5-4C71-B3B1-0363BCBD09F6}"/>
    <cellStyle name="เครื่องหมายจุลภาค [0]_1" xfId="1921" xr:uid="{2A9695C5-00E5-4CD8-BB3D-2FAE269F4ECD}"/>
    <cellStyle name="เครื่องหมายจุลภาค 2" xfId="1922" xr:uid="{572293C1-639A-45D9-9E96-1C166D05F80F}"/>
    <cellStyle name="เครื่องหมายจุลภาค_1" xfId="1923" xr:uid="{A08E4CD9-9A98-4B1D-AF8A-F834D82FD11C}"/>
    <cellStyle name="เครื่องหมายสกุลเงิน [0]_1" xfId="1924" xr:uid="{DF560DA4-25F8-43BD-88E2-FE323F5D3FDD}"/>
    <cellStyle name="เครื่องหมายสกุลเงิน_1" xfId="1925" xr:uid="{C3AA7415-70CB-4B90-B84C-A160D62ADFA8}"/>
    <cellStyle name="เชื่อมโยงหลายมิติ" xfId="1926" xr:uid="{1D87B10F-24A6-4AAE-AD5B-56CFE1845046}"/>
    <cellStyle name="เชื่อมโยงหลายมิติ 2" xfId="1927" xr:uid="{C5F1F957-2201-4211-91EF-457E97A8215F}"/>
    <cellStyle name="เชื่อมโยงหลายมิติ 3" xfId="1928" xr:uid="{C644185B-A18F-4D8D-AAE1-A9BBA3C6A3B5}"/>
    <cellStyle name="เซลล์ตรวจสอบ" xfId="1929" xr:uid="{EF569FAB-613B-4FD9-80F3-555A3A0232E6}"/>
    <cellStyle name="เซลล์ที่มีการเชื่อมโยง" xfId="1930" xr:uid="{F1EC470D-7154-4302-A938-C0BD211B63ED}"/>
    <cellStyle name="เปอร์เซ็นต์_Lead 280203" xfId="1931" xr:uid="{26AF64B9-1A17-4BEE-8EA8-E3F64CC217C6}"/>
    <cellStyle name="แย่" xfId="1932" xr:uid="{F082483C-CD76-46BC-98AD-C19A4AC7C254}"/>
    <cellStyle name="แสดงผล" xfId="1933" xr:uid="{D2024648-7BB5-4CA7-BC30-33BC5DE84E9A}"/>
    <cellStyle name="การคำนวณ" xfId="1934" xr:uid="{514A4577-D7B5-4B9E-B318-D6957EEE0E52}"/>
    <cellStyle name="ข้อความเตือน" xfId="1935" xr:uid="{A486EA94-6A5A-4541-83AC-F45CC1647DD1}"/>
    <cellStyle name="ข้อความอธิบาย" xfId="1936" xr:uid="{0FA5DF64-1481-43CB-A2A7-8AF48C74F9E0}"/>
    <cellStyle name="จุลภาค 2" xfId="2632" xr:uid="{E5768208-146B-43A3-AA15-19DAC4DDDEBF}"/>
    <cellStyle name="จุลภาค 2 2" xfId="2933" xr:uid="{DFF64432-5314-4A01-BF9A-778C717B6B57}"/>
    <cellStyle name="จุลภาค 2 2 2" xfId="3334" xr:uid="{5705CA7A-C502-4460-8458-43612DAEEA8A}"/>
    <cellStyle name="จุลภาค 2 2 2 2" xfId="4106" xr:uid="{BAB3D2FB-6137-4D96-8B2E-44940B4B19B2}"/>
    <cellStyle name="จุลภาค 2 2 3" xfId="3727" xr:uid="{41C71E27-C245-4E9E-9D4B-0AB2B198C9E1}"/>
    <cellStyle name="ชื่อเรื่อง" xfId="1937" xr:uid="{6245DAD8-8230-4CE8-A137-98E6096FA5FC}"/>
    <cellStyle name="ณfน๔_NTCณ๘ป๙ (2)" xfId="1938" xr:uid="{47D2B6A6-BDB6-4F0B-AE58-1B75A2204733}"/>
    <cellStyle name="ดี" xfId="1939" xr:uid="{0739E871-4F5B-4077-A5C1-2D03747B270D}"/>
    <cellStyle name="ตามการเชื่อมโยงหลายมิติ" xfId="1940" xr:uid="{FC1466BB-A44D-4E63-9CFF-D192CB901984}"/>
    <cellStyle name="ตามการเชื่อมโยงหลายมิติ 2" xfId="1941" xr:uid="{D3CCFBF9-5BEE-4B6A-B601-7B9166220AB4}"/>
    <cellStyle name="ตามการเชื่อมโยงหลายมิติ 3" xfId="1942" xr:uid="{C713D542-92F0-48A5-950D-A6832ABE5768}"/>
    <cellStyle name="ตามการเชื่อมโยงหลายมิติ 4" xfId="1943" xr:uid="{8D614740-8526-478C-B81C-3BB98D5DD1CC}"/>
    <cellStyle name="น้บะภฒ_95" xfId="1944" xr:uid="{1BA79128-C99F-4842-8C4E-81179D9BB699}"/>
    <cellStyle name="ปกติ 2" xfId="1945" xr:uid="{1124671B-560C-4E0F-A6FE-B4F8054EFDBA}"/>
    <cellStyle name="ปกติ 2 2" xfId="2633" xr:uid="{E5FF5229-A589-4473-81E5-9EF378708235}"/>
    <cellStyle name="ปกติ 2 2 2" xfId="2943" xr:uid="{7E0C6096-EAE2-4546-B981-717366A7874C}"/>
    <cellStyle name="ปกติ 2 3" xfId="4197" xr:uid="{382EBD9F-8A40-4E02-9074-62E421252047}"/>
    <cellStyle name="ปกติ 2 4" xfId="2630" xr:uid="{10395F36-8F63-4492-A217-7E5B06253B5A}"/>
    <cellStyle name="ปกติ 4" xfId="4283" xr:uid="{51E222B8-2087-43A2-8D49-86A3E7D9F3AF}"/>
    <cellStyle name="ปกติ_01C" xfId="1946" xr:uid="{07DAAA80-FDB1-449E-89AC-9B7D68357C3F}"/>
    <cellStyle name="ปกติ_Lead Sheet_safari_Year05" xfId="5" xr:uid="{00000000-0005-0000-0000-000010000000}"/>
    <cellStyle name="ป้อนค่า" xfId="1947" xr:uid="{C64305F3-8D45-4EBF-B68C-98B8D603D9D9}"/>
    <cellStyle name="ปานกลาง" xfId="1948" xr:uid="{4E748B19-7778-49D0-BE59-460F81EF7C4E}"/>
    <cellStyle name="ผลรวม" xfId="1949" xr:uid="{D9CD4F13-CC8C-450B-9921-11906389FA73}"/>
    <cellStyle name="ฤธถ [0]_95" xfId="1950" xr:uid="{D02F2619-5178-473A-8247-BC8B153C662D}"/>
    <cellStyle name="ฤธถ_95" xfId="1951" xr:uid="{165EAB5E-FF2E-4B7A-BBA4-1FBD6A3E36BF}"/>
    <cellStyle name="ล๋ศญ [0]_95" xfId="1952" xr:uid="{8E99BE6B-CB9F-4B62-8A12-AB323346ACF9}"/>
    <cellStyle name="ล๋ศญ_95" xfId="1953" xr:uid="{55B0BC47-1881-404C-8179-39733092B31A}"/>
    <cellStyle name="ลักษณะ 1" xfId="1954" xr:uid="{61D47566-EEEB-458C-B70F-48F89397C2EC}"/>
    <cellStyle name="วฅมุ_4ฟ๙ฝวภ๛" xfId="1955" xr:uid="{62043C71-03D4-4405-A526-B4AB499CA5ED}"/>
    <cellStyle name="ส่วนที่ถูกเน้น1" xfId="1956" xr:uid="{C82376BC-80CC-461A-B1D4-D42D997251B7}"/>
    <cellStyle name="ส่วนที่ถูกเน้น2" xfId="1957" xr:uid="{333279DB-F243-4CE5-A2D1-55AE94E17867}"/>
    <cellStyle name="ส่วนที่ถูกเน้น3" xfId="1958" xr:uid="{2238C339-9165-481D-B48B-DC24F6890EF9}"/>
    <cellStyle name="ส่วนที่ถูกเน้น4" xfId="1959" xr:uid="{04F880F4-E423-4CCC-9D88-EC73BCE937F1}"/>
    <cellStyle name="ส่วนที่ถูกเน้น5" xfId="1960" xr:uid="{22821D71-64D2-4D01-9395-345DA20A7613}"/>
    <cellStyle name="ส่วนที่ถูกเน้น6" xfId="1961" xr:uid="{019BD72D-3704-496F-A858-0E9A1BB2423F}"/>
    <cellStyle name="หมายเหตุ" xfId="1962" xr:uid="{9B4A696C-BE28-4D4D-8C9E-F2E547623613}"/>
    <cellStyle name="หัวเรื่อง 1" xfId="1963" xr:uid="{EFF8F704-4327-43AB-9C71-CF9771847A3C}"/>
    <cellStyle name="หัวเรื่อง 2" xfId="1964" xr:uid="{CC50881A-3F69-4E77-BF74-7D5A9A929E71}"/>
    <cellStyle name="หัวเรื่อง 3" xfId="1965" xr:uid="{EBA9C35C-5A9F-4F4E-8212-0C912CEA0D32}"/>
    <cellStyle name="หัวเรื่อง 4" xfId="1966" xr:uid="{467A24DE-5893-4646-8AC4-7C6743ECDDB7}"/>
    <cellStyle name="一般_1696MFINAL" xfId="1967" xr:uid="{22EEFE81-737E-4BD3-A4DD-999235D9F341}"/>
    <cellStyle name="千位[0]_laroux" xfId="1968" xr:uid="{A8ED666A-BBE2-4393-A55F-7C6EE6FEA772}"/>
    <cellStyle name="千位_laroux" xfId="1969" xr:uid="{32884804-96C5-4319-A4E0-68955C8C9C86}"/>
    <cellStyle name="千位分隔[0]_2.5G报价模板" xfId="1970" xr:uid="{3C7033E8-CDC2-4F25-906D-771A222F1716}"/>
    <cellStyle name="千位分隔_2.5G报价模板" xfId="1971" xr:uid="{7696E68F-0F9F-4AC9-BE72-B235DAD14D69}"/>
    <cellStyle name="千分位[0]_BOM_Rel.4" xfId="1972" xr:uid="{F50B4012-9712-48CD-99B9-5D965DA028F7}"/>
    <cellStyle name="千分位_CPC5040_ED01_DL" xfId="1973" xr:uid="{390BFE47-CC63-4FA9-A85D-B630B982C107}"/>
    <cellStyle name="后继超级链接_~0055202" xfId="1974" xr:uid="{2E1E99E7-47CB-4558-A980-DFC7B76C25C0}"/>
    <cellStyle name="常规_~0053317" xfId="1975" xr:uid="{5D554277-748B-46A2-8C2E-52E7B9A565AA}"/>
    <cellStyle name="普通_laroux" xfId="1976" xr:uid="{F6A39197-8CC5-4CAC-9938-C556B3E3B7C5}"/>
    <cellStyle name="桁区切り_GRASH1" xfId="1977" xr:uid="{5F10D242-51E8-406E-B30C-5BACC135E5DB}"/>
    <cellStyle name="標準_Book1" xfId="1978" xr:uid="{6C540A20-FF16-430A-A8D0-FAB4CC0FA405}"/>
    <cellStyle name="標準数式" xfId="1979" xr:uid="{F9184DBD-35D0-4966-A00A-3C5C95DB7E57}"/>
    <cellStyle name="超级链接_~0055202" xfId="1980" xr:uid="{E19CE621-DF8B-40AD-9811-7C0A8D2CE24A}"/>
  </cellStyles>
  <dxfs count="32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4" defaultTableStyle="TableStyleMedium2" defaultPivotStyle="PivotStyleLight16">
    <tableStyle name="MySyles" pivot="0" count="9" xr9:uid="{B79E7AB4-E9C4-42C2-B4FC-EAAEFB99771D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MySyles 2" pivot="0" count="7" xr9:uid="{0DDD2DF2-4809-459C-A6E6-B20E7E294737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ColumnStripe" dxfId="17"/>
      <tableStyleElement type="secondColumnStripe" dxfId="16"/>
    </tableStyle>
    <tableStyle name="PivotStyleMedium6 2" table="0" count="13" xr9:uid="{801F999D-0EAE-44BF-B3C1-F1B87F084662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20817C0B-E479-4AD3-9F3E-8FCD2D4A5982}">
      <tableStyleElement type="wholeTable" dxfId="2"/>
      <tableStyleElement type="firstRowStripe" dxfId="1"/>
      <tableStyleElement type="secondRowStripe" dxfId="0"/>
    </tableStyle>
  </tableStyles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ANS-Audit/Documents%20and%20Settings/user/Desktop/Lead%20Sheet%20Energy%20Max_Q1'12-&#3594;&#3640;&#3604;&#3585;&#3619;&#3632;&#3607;&#3610;&#3618;&#3629;&#3604;.xl%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apisit/AppData/Local/Microsoft/Windows/Temporary%20Internet%20Files/Content.Outlook/IZDZMBPO/data/Client/Company/Far%20East/FS2008/FAR%20EAST/YE'08/WP_FE'8/WP_FE%20Y'08_white/WP_FE'07_white/current%20invest.xls?7D5D49BF" TargetMode="External"/><Relationship Id="rId1" Type="http://schemas.openxmlformats.org/officeDocument/2006/relationships/externalLinkPath" Target="file:///\\7D5D49BF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GTB/2020/Q1%202020/FS/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dep12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ompare"/>
      <sheetName val="TB Worksheet"/>
      <sheetName val="DealerData"/>
      <sheetName val="ELEC45-01"/>
      <sheetName val="ADJ - RATE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Selling and Admins (DONE)"/>
      <sheetName val="Unrecorded Misstatement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BS-Thai"/>
      <sheetName val="CST1198"/>
      <sheetName val="03?"/>
      <sheetName val="TB"/>
      <sheetName val=" Direct load "/>
      <sheetName val="ProductData"/>
      <sheetName val="Cover2"/>
      <sheetName val="สมมติฐาน"/>
      <sheetName val="TB SAP"/>
      <sheetName val="130709"/>
      <sheetName val="Detail_เงินให้กู้"/>
      <sheetName val="Op_Produccion"/>
      <sheetName val="ops tb"/>
      <sheetName val="43"/>
      <sheetName val="Sale 0502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Main"/>
      <sheetName val="INV(未作成)"/>
      <sheetName val="[BANK.XLS뉮׾_x0003_㌏Joint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REC GROUP"/>
      <sheetName val="Write off"/>
      <sheetName val="JV"/>
      <sheetName val="Clientes"/>
      <sheetName val="Details"/>
      <sheetName val="IBASE"/>
      <sheetName val="List"/>
      <sheetName val="N-2"/>
      <sheetName val="MMRR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TB12-42"/>
      <sheetName val="PLL"/>
      <sheetName val="PP"/>
      <sheetName val="Lead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"/>
      <sheetName val="BANESCO"/>
      <sheetName val="C2C"/>
      <sheetName val="_BANK.XLS뉮׾_x005f_x0003_㌏Joint"/>
      <sheetName val="pa_group1"/>
      <sheetName val="F1_Log_On1"/>
      <sheetName val="Write_off1"/>
      <sheetName val="ctTBA"/>
      <sheetName val="gVL"/>
      <sheetName val="IE UPS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AM_COST"/>
      <sheetName val="Drop down list"/>
      <sheetName val="Newspaper"/>
      <sheetName val="RA-Grouping"/>
      <sheetName val="LOOSECHKLIST"/>
      <sheetName val="רכוש קבוע "/>
      <sheetName val="PRɉCE_LIST4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LRA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S"/>
      <sheetName val="BS&amp;PL"/>
      <sheetName val="SAN REDUCED 1"/>
      <sheetName val="page1"/>
      <sheetName val="Gen Info"/>
      <sheetName val="1"/>
      <sheetName val="MISC"/>
      <sheetName val="411and431sum"/>
      <sheetName val="sum_amt_mount"/>
      <sheetName val="Oct"/>
      <sheetName val="InvPlan_NI and WIN 2017"/>
      <sheetName val="GiaVL"/>
      <sheetName val="ตารางลูกหนี้สัญญาเช่า. 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Quarterly 4"/>
      <sheetName val="YSS31"/>
      <sheetName val="pl"/>
      <sheetName val="EAS"/>
      <sheetName val="P&amp;LFINAL - 44"/>
      <sheetName val="Pd01_vsl_sked"/>
      <sheetName val="B131 "/>
      <sheetName val="[BANK.XLS뉮׾_x005f_x0003_㌏Joint"/>
      <sheetName val="SCB_1___Current9"/>
      <sheetName val="SCB_2___Current9"/>
      <sheetName val="SCB_1_-_Current9"/>
      <sheetName val="SCB_2_-_Current9"/>
      <sheetName val="Bill_No__2_-_Carpark"/>
      <sheetName val="SAN_REDUCED_1"/>
      <sheetName val="B1"/>
      <sheetName val="Trial Balance"/>
      <sheetName val="Estimation - 2018"/>
      <sheetName val="F9 Parameters "/>
      <sheetName val="P'ต่าย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dongia (2)"/>
      <sheetName val="JV Entry"/>
      <sheetName val="Nature of Expense"/>
      <sheetName val="mapping"/>
      <sheetName val="START"/>
      <sheetName val="tb Q3'08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RECEFECBAILEYS"/>
      <sheetName val="F8.1 Slw mving stck"/>
      <sheetName val="F 5.7 Value red"/>
      <sheetName val="F6.4 Slow Moving SP 2004"/>
      <sheetName val="名簿データ"/>
      <sheetName val="Gen_Info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SFFee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BANK.XLS뉮׾_x005f_x005f_x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conso"/>
      <sheetName val="SAN_REDUCED_12"/>
      <sheetName val="Gen_Info2"/>
      <sheetName val="OMC_April_02"/>
      <sheetName val="RF_April_02"/>
      <sheetName val="Unit rate Architecture"/>
      <sheetName val="品情"/>
      <sheetName val="免驗"/>
      <sheetName val="WM"/>
      <sheetName val="warehouse fixed v var. (calcs)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Drop Down"/>
      <sheetName val="P&amp;LFINAL_-_44"/>
      <sheetName val="Estimation_-_2018"/>
      <sheetName val="[BANK_XLS뉮׾_x005f_x0003_㌏Joint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Summary Adjustment"/>
      <sheetName val="Age311299TAS"/>
      <sheetName val="TASintDec00"/>
      <sheetName val="P4DDBFTAS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ddition_AUC"/>
      <sheetName val="Office Improve"/>
      <sheetName val="Tickmarks"/>
      <sheetName val="Quarterly_4"/>
      <sheetName val="F9_Parameters_"/>
      <sheetName val="FSSummary"/>
      <sheetName val="original"/>
      <sheetName val="Co info"/>
      <sheetName val="F-5"/>
      <sheetName val="gold แลกทอง"/>
      <sheetName val="Sale0309"/>
      <sheetName val="feature"/>
      <sheetName val="_BANK_XLS뉮׾_x0003_㌏Joint"/>
      <sheetName val="_BANK_XLS뉮׾_x0003_㌏Joint1"/>
      <sheetName val="GLTRIAL0704"/>
      <sheetName val="GLTRIAL0708"/>
      <sheetName val="9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_BANK_XLS뉮׾㌏Joint2"/>
      <sheetName val="공사비_내역_(가)"/>
      <sheetName val="SAN_REDUCED_13"/>
      <sheetName val="Gen_Info3"/>
      <sheetName val="OMC_April_021"/>
      <sheetName val="RF_April_021"/>
      <sheetName val="Balance_Sheet"/>
      <sheetName val="Unit_rate_Architecture"/>
      <sheetName val="MD_-_Bank"/>
      <sheetName val="Bank_Country"/>
      <sheetName val="warehouse_fixed_v_var__(calcs)"/>
      <sheetName val="tb_Q3'08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㌏Joint1"/>
      <sheetName val="JV_Entry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Worksheet12"/>
      <sheetName val="2_DL_14"/>
      <sheetName val="2_2_IDL14"/>
      <sheetName val="TrialBalance_Q3-200214"/>
      <sheetName val="FP_Friends_Other14"/>
      <sheetName val="N-4_Patent_right14"/>
      <sheetName val="B&amp;S_199914"/>
      <sheetName val="คชจ_ดำเนินงาน6-4314"/>
      <sheetName val="ACS_Revenue14"/>
      <sheetName val="10-1_Media12"/>
      <sheetName val="P&amp;L_Rates14"/>
      <sheetName val="PRICE_LIST14"/>
      <sheetName val="Item_Code_-_Machine12"/>
      <sheetName val="Jun_0614"/>
      <sheetName val="Mkt_Dev_1291_ONL_1290_-_101012"/>
      <sheetName val="B053_(990701)공정실적PP%계산12"/>
      <sheetName val="ADJ_-_RATE12"/>
      <sheetName val="TB_SAP14"/>
      <sheetName val="cc_Nov0812"/>
      <sheetName val="2003_Growth12"/>
      <sheetName val="MPT_07_Sale_Forecast12"/>
      <sheetName val="MPT_08_Sale_Forecast12"/>
      <sheetName val="TL_Scrap_rate12"/>
      <sheetName val="ops_tb12"/>
      <sheetName val="Selling_and_Admins_(DONE)12"/>
      <sheetName val="Standing_Data12"/>
      <sheetName val="Write_off12"/>
      <sheetName val="pa_group12"/>
      <sheetName val="F1_Log_On12"/>
      <sheetName val="DLD_Query_Query_Query11"/>
      <sheetName val="Unrecorded_Misstatement11"/>
      <sheetName val="REC_GROUP11"/>
      <sheetName val="Sale_050211"/>
      <sheetName val="Spa_Sales10"/>
      <sheetName val="U-5_28"/>
      <sheetName val="Seagate__share_in_units8"/>
      <sheetName val="IE_UPS8"/>
      <sheetName val="_BANK_XLS뉮׾_x005f_x0003_㌏Joint8"/>
      <sheetName val="Pd01_vsl_sked6"/>
      <sheetName val="Drop_down_list6"/>
      <sheetName val="공사비_내역_(가)1"/>
      <sheetName val="Bill_No__2_-_Carpark6"/>
      <sheetName val="Quarterly_41"/>
      <sheetName val="Trial_Balance6"/>
      <sheetName val="רכוש_קבוע_6"/>
      <sheetName val="InvPlan_NI_and_WIN_20176"/>
      <sheetName val="ตารางลูกหนี้สัญญาเช่า__1"/>
      <sheetName val="SAN_REDUCED_14"/>
      <sheetName val="Gen_Info4"/>
      <sheetName val="OMC_April_022"/>
      <sheetName val="RF_April_022"/>
      <sheetName val="B131_6"/>
      <sheetName val="Estimation_-_20181"/>
      <sheetName val="F9_Parameters_1"/>
      <sheetName val="_IBPL00011"/>
      <sheetName val="_IB-PL-YTD1"/>
      <sheetName val="Balance_Sheet1"/>
      <sheetName val="[BANK_XLS뉮׾_x005f_x0003_㌏Joint1"/>
      <sheetName val="CA_Sheet1"/>
      <sheetName val="Unit_rate_Architecture1"/>
      <sheetName val="MD_-_Bank1"/>
      <sheetName val="Bank_Country1"/>
      <sheetName val="warehouse_fixed_v_var__(calcs)1"/>
      <sheetName val="dongia_(2)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1"/>
      <sheetName val="Nature_of_Expense1"/>
      <sheetName val="F8_1_Slw_mving_stck"/>
      <sheetName val="F_5_7_Value_red"/>
      <sheetName val="F6_4_Slow_Moving_SP_2004"/>
      <sheetName val="tb_Q3'081"/>
      <sheetName val="Workbook_Inputs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_BANK_XLS뉮׾_x005f_x005f_x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Review_wording"/>
      <sheetName val="Summary_of_documents"/>
      <sheetName val="Life_&amp;_Health"/>
      <sheetName val="By__Customer"/>
      <sheetName val="KPI_F1_3_พรทิพย์_2559"/>
      <sheetName val="GL_CB"/>
      <sheetName val="GL_M"/>
      <sheetName val="Summary_Adjustment"/>
      <sheetName val="____-__"/>
      <sheetName val="UA120"/>
      <sheetName val="PL_16"/>
      <sheetName val="PL_15"/>
      <sheetName val="PR4"/>
      <sheetName val="Reckitt"/>
      <sheetName val="P&amp;LFINAL_-_444"/>
      <sheetName val="interest_tree_generation1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Drop_Down"/>
      <sheetName val="bs_is"/>
      <sheetName val="Co_info"/>
      <sheetName val="gold_แลกทอง"/>
      <sheetName val="Overview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B131_7"/>
      <sheetName val="InvPlan_NI_and_WIN_20177"/>
      <sheetName val="Trial_Balance7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dongia_(2)7"/>
      <sheetName val="Life_&amp;_Health1"/>
      <sheetName val="F8_1_Slw_mving_stck1"/>
      <sheetName val="F_5_7_Value_red1"/>
      <sheetName val="F6_4_Slow_Moving_SP_20041"/>
      <sheetName val="bs_is1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DATABASE_-sumifTB"/>
      <sheetName val="_BANK_XLS뉮׾_x005f_x005f_x1"/>
      <sheetName val="Workbook_Inputs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By__Customer1"/>
      <sheetName val="Summary_Adjustment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MCT2003"/>
      <sheetName val="dec'04"/>
      <sheetName val="group"/>
      <sheetName val="R544"/>
      <sheetName val="RW6"/>
      <sheetName val="Work sheet FB"/>
      <sheetName val="BudgetInput"/>
      <sheetName val="U120_Asse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1"/>
      <sheetName val="รายงาน Promotion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CA"/>
      <sheetName val="SAME"/>
      <sheetName val="TB1207"/>
      <sheetName val="Employee"/>
      <sheetName val="JobOrder"/>
      <sheetName val="TW_銷售分析_200909"/>
      <sheetName val="營業中"/>
      <sheetName val="TW_銷售分析_200906"/>
      <sheetName val="day end stock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P'Tai(ห้ามลบ)"/>
      <sheetName val="0100"/>
      <sheetName val="FS"/>
      <sheetName val="PortSTDSave"/>
      <sheetName val="LE1(act3mth)"/>
      <sheetName val="11922"/>
      <sheetName val="Sheet1 (2)"/>
      <sheetName val="ROOMS_ST"/>
      <sheetName val="SCH_B13"/>
      <sheetName val="N-4.4"/>
      <sheetName val="[BANK_XLS뉮׾_x0003_㌏Joint"/>
      <sheetName val="Date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CA Lab Equp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Cashflow(Scenario)"/>
      <sheetName val="TB1112"/>
      <sheetName val="安全服务"/>
      <sheetName val="ENGG_VAL"/>
      <sheetName val="BF2003"/>
      <sheetName val="SGXLHIDDENSHEET"/>
      <sheetName val="2003 Forecast"/>
      <sheetName val="2004 Risk Adjusted AOP"/>
      <sheetName val="FR"/>
      <sheetName val="pl_cps_"/>
      <sheetName val="detail_bs"/>
      <sheetName val="Country"/>
      <sheetName val="Sheet1_(2)"/>
      <sheetName val="capacity"/>
      <sheetName val="Man power"/>
      <sheetName val="STO"/>
      <sheetName val="Work_sheet_FB1"/>
      <sheetName val="Office_Improve1"/>
      <sheetName val="รายงาน_Promotion1"/>
      <sheetName val="SCB_1_-_Current28"/>
      <sheetName val="SCB_2_-_Current28"/>
      <sheetName val="SCB_1___Current28"/>
      <sheetName val="SCB_2___Current28"/>
      <sheetName val="Seal_1-07-0428"/>
      <sheetName val="BALANCE_SHEET_28"/>
      <sheetName val="2_DL_27"/>
      <sheetName val="2_2_IDL27"/>
      <sheetName val="TrialBalance_Q3-200227"/>
      <sheetName val="เงินกู้_MGC28"/>
      <sheetName val="ข้อมูล_PM28"/>
      <sheetName val="FP_Friends_Other27"/>
      <sheetName val="ACS_Revenue27"/>
      <sheetName val="P&amp;L_Rates27"/>
      <sheetName val="PRICE_LIST27"/>
      <sheetName val="N-4_Patent_right27"/>
      <sheetName val="B&amp;S_199927"/>
      <sheetName val="คชจ_ดำเนินงาน6-4327"/>
      <sheetName val="FG_Joint28"/>
      <sheetName val="Non_Movement28"/>
      <sheetName val="Jun_06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DLD_Query_Query_Query24"/>
      <sheetName val="Unrecorded_Misstatement24"/>
      <sheetName val="pa_group25"/>
      <sheetName val="F1_Log_On25"/>
      <sheetName val="REC_GROUP24"/>
      <sheetName val="Write_off25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P&amp;LFINAL_-_4417"/>
      <sheetName val="Quarterly_413"/>
      <sheetName val="CA_Sheet13"/>
      <sheetName val="_BANK_XLS뉮׾_x005f_x005f_x005f_x0003_㌏Join13"/>
      <sheetName val="[BANK_XLS뉮׾_x005f_x0003_㌏Joint13"/>
      <sheetName val="Asset_&amp;_Liability13"/>
      <sheetName val="Net_asset_value13"/>
      <sheetName val="_BANK_XLS뉮׾_x005f_x005f_x005f_x005f_x005f13"/>
      <sheetName val="[BANK_XLS뉮׾_x005f_x005f_x005f_x0003_㌏Join13"/>
      <sheetName val="B131_19"/>
      <sheetName val="interest_tree_generation13"/>
      <sheetName val="InvPlan_NI_and_WIN_201719"/>
      <sheetName val="ตารางลูกหนี้สัญญาเช่า__13"/>
      <sheetName val="SAN_REDUCED_114"/>
      <sheetName val="Gen_Info13"/>
      <sheetName val="Estimation_-_201813"/>
      <sheetName val="Trial_Balance19"/>
      <sheetName val="_IBPL000113"/>
      <sheetName val="_IB-PL-YTD13"/>
      <sheetName val="Balance_Sheet13"/>
      <sheetName val="F9_Parameters_13"/>
      <sheetName val="dongia_(2)19"/>
      <sheetName val="JV_Entry13"/>
      <sheetName val="Nature_of_Expense13"/>
      <sheetName val="tb_Q3'0813"/>
      <sheetName val="F8_1_Slw_mving_stck13"/>
      <sheetName val="F_5_7_Value_red13"/>
      <sheetName val="F6_4_Slow_Moving_SP_2004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Work_sheet_FB4"/>
      <sheetName val="Office_Improve4"/>
      <sheetName val="รายงาน_Promotion4"/>
      <sheetName val="Work_sheet_FB2"/>
      <sheetName val="Office_Improve2"/>
      <sheetName val="รายงาน_Promotion2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ACS_Revenue26"/>
      <sheetName val="P&amp;L_Rates26"/>
      <sheetName val="PRICE_LIST26"/>
      <sheetName val="N-4_Patent_right26"/>
      <sheetName val="B&amp;S_199926"/>
      <sheetName val="คชจ_ดำเนินงาน6-4326"/>
      <sheetName val="FG_Joint27"/>
      <sheetName val="Non_Movement27"/>
      <sheetName val="Jun_06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רכוש_קבוע_18"/>
      <sheetName val="Bill_No__2_-_Carpark18"/>
      <sheetName val="P&amp;LFINAL_-_4416"/>
      <sheetName val="Quarterly_412"/>
      <sheetName val="CA_Sheet12"/>
      <sheetName val="_BANK_XLS뉮׾_x005f_x005f_x005f_x0003_㌏Join12"/>
      <sheetName val="[BANK_XLS뉮׾_x005f_x0003_㌏Joint12"/>
      <sheetName val="Asset_&amp;_Liability12"/>
      <sheetName val="Net_asset_value12"/>
      <sheetName val="_BANK_XLS뉮׾_x005f_x005f_x005f_x005f_x005f12"/>
      <sheetName val="[BANK_XLS뉮׾_x005f_x005f_x005f_x0003_㌏Join12"/>
      <sheetName val="B131_18"/>
      <sheetName val="interest_tree_generation12"/>
      <sheetName val="InvPlan_NI_and_WIN_201718"/>
      <sheetName val="ตารางลูกหนี้สัญญาเช่า__12"/>
      <sheetName val="SAN_REDUCED_113"/>
      <sheetName val="Estimation_-_201812"/>
      <sheetName val="Trial_Balance18"/>
      <sheetName val="_IBPL000112"/>
      <sheetName val="_IB-PL-YTD12"/>
      <sheetName val="Balance_Sheet12"/>
      <sheetName val="F9_Parameters_12"/>
      <sheetName val="dongia_(2)18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Work_sheet_FB3"/>
      <sheetName val="Office_Improve3"/>
      <sheetName val="รายงาน_Promotion3"/>
      <sheetName val="SCB_1_-_Current29"/>
      <sheetName val="SCB_2_-_Current29"/>
      <sheetName val="SCB_1___Current29"/>
      <sheetName val="SCB_2___Current29"/>
      <sheetName val="Seal_1-07-0429"/>
      <sheetName val="BALANCE_SHEET_29"/>
      <sheetName val="2_DL_28"/>
      <sheetName val="2_2_IDL28"/>
      <sheetName val="TrialBalance_Q3-200228"/>
      <sheetName val="เงินกู้_MGC29"/>
      <sheetName val="ข้อมูล_PM29"/>
      <sheetName val="FP_Friends_Other28"/>
      <sheetName val="ACS_Revenue28"/>
      <sheetName val="P&amp;L_Rates28"/>
      <sheetName val="PRICE_LIST28"/>
      <sheetName val="N-4_Patent_right28"/>
      <sheetName val="B&amp;S_199928"/>
      <sheetName val="คชจ_ดำเนินงาน6-4328"/>
      <sheetName val="FG_Joint29"/>
      <sheetName val="Non_Movement29"/>
      <sheetName val="Jun_06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DLD_Query_Query_Query25"/>
      <sheetName val="Unrecorded_Misstatement25"/>
      <sheetName val="pa_group26"/>
      <sheetName val="F1_Log_On26"/>
      <sheetName val="REC_GROUP25"/>
      <sheetName val="Write_off26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P&amp;LFINAL_-_4418"/>
      <sheetName val="Quarterly_414"/>
      <sheetName val="CA_Sheet14"/>
      <sheetName val="_BANK_XLS뉮׾_x005f_x005f_x005f_x0003_㌏Join14"/>
      <sheetName val="[BANK_XLS뉮׾_x005f_x0003_㌏Joint14"/>
      <sheetName val="Asset_&amp;_Liability14"/>
      <sheetName val="Net_asset_value14"/>
      <sheetName val="_BANK_XLS뉮׾_x005f_x005f_x005f_x005f_x005f14"/>
      <sheetName val="[BANK_XLS뉮׾_x005f_x005f_x005f_x0003_㌏Join14"/>
      <sheetName val="B131_20"/>
      <sheetName val="interest_tree_generation14"/>
      <sheetName val="InvPlan_NI_and_WIN_201720"/>
      <sheetName val="ตารางลูกหนี้สัญญาเช่า__14"/>
      <sheetName val="SAN_REDUCED_115"/>
      <sheetName val="Gen_Info14"/>
      <sheetName val="Estimation_-_201814"/>
      <sheetName val="Trial_Balance20"/>
      <sheetName val="_IBPL000114"/>
      <sheetName val="_IB-PL-YTD14"/>
      <sheetName val="Balance_Sheet14"/>
      <sheetName val="F9_Parameters_14"/>
      <sheetName val="dongia_(2)20"/>
      <sheetName val="JV_Entry14"/>
      <sheetName val="Nature_of_Expense14"/>
      <sheetName val="tb_Q3'0814"/>
      <sheetName val="F8_1_Slw_mving_stck14"/>
      <sheetName val="F_5_7_Value_red14"/>
      <sheetName val="F6_4_Slow_Moving_SP_2004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Work_sheet_FB5"/>
      <sheetName val="Office_Improve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rket Insights and Opportuniti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マクロバランス表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ลูกหนี้(เก่า)"/>
      <sheetName val="10K4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รายละเอียดเสาเข็มที่ใช้แต่ละแบบ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P_2005_4511_(Rachel)"/>
      <sheetName val="Market_Insights_and_Opportuniti"/>
      <sheetName val="Man_power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Drivers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SC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 refreshError="1"/>
      <sheetData sheetId="157" refreshError="1"/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 refreshError="1"/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>
        <row r="4">
          <cell r="B4">
            <v>111874</v>
          </cell>
        </row>
      </sheetData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 refreshError="1"/>
      <sheetData sheetId="1107" refreshError="1"/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 refreshError="1"/>
      <sheetData sheetId="1164" refreshError="1"/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 refreshError="1"/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4">
          <cell r="B4">
            <v>111874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 refreshError="1"/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 refreshError="1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 refreshError="1"/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>
        <row r="4">
          <cell r="B4">
            <v>111874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4">
          <cell r="B4">
            <v>111874</v>
          </cell>
        </row>
      </sheetData>
      <sheetData sheetId="2555" refreshError="1"/>
      <sheetData sheetId="2556" refreshError="1"/>
      <sheetData sheetId="2557">
        <row r="4">
          <cell r="B4">
            <v>111874</v>
          </cell>
        </row>
      </sheetData>
      <sheetData sheetId="2558" refreshError="1"/>
      <sheetData sheetId="2559" refreshError="1"/>
      <sheetData sheetId="2560" refreshError="1"/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>
        <row r="4">
          <cell r="B4">
            <v>111874</v>
          </cell>
        </row>
      </sheetData>
      <sheetData sheetId="2582">
        <row r="4">
          <cell r="B4">
            <v>111874</v>
          </cell>
        </row>
      </sheetData>
      <sheetData sheetId="2583">
        <row r="4">
          <cell r="B4">
            <v>111874</v>
          </cell>
        </row>
      </sheetData>
      <sheetData sheetId="2584">
        <row r="4">
          <cell r="B4">
            <v>111874</v>
          </cell>
        </row>
      </sheetData>
      <sheetData sheetId="2585">
        <row r="4">
          <cell r="B4">
            <v>111874</v>
          </cell>
        </row>
      </sheetData>
      <sheetData sheetId="2586">
        <row r="4">
          <cell r="B4">
            <v>111874</v>
          </cell>
        </row>
      </sheetData>
      <sheetData sheetId="2587">
        <row r="4">
          <cell r="B4">
            <v>111874</v>
          </cell>
        </row>
      </sheetData>
      <sheetData sheetId="2588">
        <row r="4">
          <cell r="B4">
            <v>111874</v>
          </cell>
        </row>
      </sheetData>
      <sheetData sheetId="2589">
        <row r="4">
          <cell r="B4">
            <v>111874</v>
          </cell>
        </row>
      </sheetData>
      <sheetData sheetId="2590">
        <row r="4">
          <cell r="B4">
            <v>111874</v>
          </cell>
        </row>
      </sheetData>
      <sheetData sheetId="2591">
        <row r="4">
          <cell r="B4">
            <v>111874</v>
          </cell>
        </row>
      </sheetData>
      <sheetData sheetId="2592">
        <row r="4">
          <cell r="B4">
            <v>111874</v>
          </cell>
        </row>
      </sheetData>
      <sheetData sheetId="2593">
        <row r="4">
          <cell r="B4">
            <v>111874</v>
          </cell>
        </row>
      </sheetData>
      <sheetData sheetId="2594">
        <row r="4">
          <cell r="B4">
            <v>111874</v>
          </cell>
        </row>
      </sheetData>
      <sheetData sheetId="2595">
        <row r="4">
          <cell r="B4">
            <v>111874</v>
          </cell>
        </row>
      </sheetData>
      <sheetData sheetId="2596">
        <row r="4">
          <cell r="B4">
            <v>111874</v>
          </cell>
        </row>
      </sheetData>
      <sheetData sheetId="2597">
        <row r="4">
          <cell r="B4">
            <v>111874</v>
          </cell>
        </row>
      </sheetData>
      <sheetData sheetId="2598">
        <row r="4">
          <cell r="B4">
            <v>111874</v>
          </cell>
        </row>
      </sheetData>
      <sheetData sheetId="2599">
        <row r="4">
          <cell r="B4">
            <v>111874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4">
          <cell r="B4">
            <v>111874</v>
          </cell>
        </row>
      </sheetData>
      <sheetData sheetId="2756">
        <row r="10">
          <cell r="F10">
            <v>1746.43</v>
          </cell>
        </row>
      </sheetData>
      <sheetData sheetId="2757">
        <row r="4">
          <cell r="B4">
            <v>111874</v>
          </cell>
        </row>
      </sheetData>
      <sheetData sheetId="2758">
        <row r="10">
          <cell r="F10">
            <v>1746.43</v>
          </cell>
        </row>
      </sheetData>
      <sheetData sheetId="2759">
        <row r="4">
          <cell r="B4">
            <v>111874</v>
          </cell>
        </row>
      </sheetData>
      <sheetData sheetId="2760">
        <row r="4">
          <cell r="B4">
            <v>111874</v>
          </cell>
        </row>
      </sheetData>
      <sheetData sheetId="2761">
        <row r="10">
          <cell r="F10">
            <v>1746.43</v>
          </cell>
        </row>
      </sheetData>
      <sheetData sheetId="2762">
        <row r="4">
          <cell r="B4">
            <v>111874</v>
          </cell>
        </row>
      </sheetData>
      <sheetData sheetId="2763">
        <row r="4">
          <cell r="B4">
            <v>111874</v>
          </cell>
        </row>
      </sheetData>
      <sheetData sheetId="2764">
        <row r="10">
          <cell r="F10">
            <v>1746.43</v>
          </cell>
        </row>
      </sheetData>
      <sheetData sheetId="2765">
        <row r="4">
          <cell r="B4">
            <v>111874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4">
          <cell r="B4">
            <v>111874</v>
          </cell>
        </row>
      </sheetData>
      <sheetData sheetId="2769">
        <row r="10">
          <cell r="F10">
            <v>1746.43</v>
          </cell>
        </row>
      </sheetData>
      <sheetData sheetId="2770">
        <row r="4">
          <cell r="B4">
            <v>111874</v>
          </cell>
        </row>
      </sheetData>
      <sheetData sheetId="2771">
        <row r="4">
          <cell r="B4">
            <v>111874</v>
          </cell>
        </row>
      </sheetData>
      <sheetData sheetId="2772">
        <row r="10">
          <cell r="F10">
            <v>1746.43</v>
          </cell>
        </row>
      </sheetData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>
        <row r="10">
          <cell r="F10">
            <v>1746.43</v>
          </cell>
        </row>
      </sheetData>
      <sheetData sheetId="2913">
        <row r="4">
          <cell r="B4">
            <v>111874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 refreshError="1"/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>
        <row r="10">
          <cell r="F10">
            <v>1746.43</v>
          </cell>
        </row>
      </sheetData>
      <sheetData sheetId="2923">
        <row r="10">
          <cell r="F10">
            <v>1746.43</v>
          </cell>
        </row>
      </sheetData>
      <sheetData sheetId="2924">
        <row r="10">
          <cell r="F10">
            <v>6.3812059999999997</v>
          </cell>
        </row>
      </sheetData>
      <sheetData sheetId="2925"/>
      <sheetData sheetId="2926">
        <row r="10">
          <cell r="F10">
            <v>1746.43</v>
          </cell>
        </row>
      </sheetData>
      <sheetData sheetId="2927"/>
      <sheetData sheetId="2928"/>
      <sheetData sheetId="2929"/>
      <sheetData sheetId="2930"/>
      <sheetData sheetId="2931">
        <row r="10">
          <cell r="F10">
            <v>1746.43</v>
          </cell>
        </row>
      </sheetData>
      <sheetData sheetId="2932">
        <row r="10">
          <cell r="F10">
            <v>1746.43</v>
          </cell>
        </row>
      </sheetData>
      <sheetData sheetId="2933">
        <row r="10">
          <cell r="F10">
            <v>1746.43</v>
          </cell>
        </row>
      </sheetData>
      <sheetData sheetId="2934">
        <row r="10">
          <cell r="F10">
            <v>1746.43</v>
          </cell>
        </row>
      </sheetData>
      <sheetData sheetId="2935">
        <row r="10">
          <cell r="F10">
            <v>1746.43</v>
          </cell>
        </row>
      </sheetData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>
        <row r="10">
          <cell r="F10">
            <v>6.3812059999999997</v>
          </cell>
        </row>
      </sheetData>
      <sheetData sheetId="2939">
        <row r="10">
          <cell r="F10">
            <v>1746.43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 refreshError="1"/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 refreshError="1"/>
      <sheetData sheetId="3053" refreshError="1"/>
      <sheetData sheetId="3054" refreshError="1"/>
      <sheetData sheetId="3055" refreshError="1"/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4">
          <cell r="B4">
            <v>111874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4">
          <cell r="B4">
            <v>111874</v>
          </cell>
        </row>
      </sheetData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/>
      <sheetData sheetId="3094"/>
      <sheetData sheetId="3095" refreshError="1"/>
      <sheetData sheetId="3096">
        <row r="4">
          <cell r="B4">
            <v>111874</v>
          </cell>
        </row>
      </sheetData>
      <sheetData sheetId="3097" refreshError="1"/>
      <sheetData sheetId="3098" refreshError="1"/>
      <sheetData sheetId="3099" refreshError="1"/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4">
          <cell r="B4">
            <v>111874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4">
          <cell r="B4">
            <v>111874</v>
          </cell>
        </row>
      </sheetData>
      <sheetData sheetId="3108">
        <row r="4">
          <cell r="B4">
            <v>111874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4">
          <cell r="B4">
            <v>111874</v>
          </cell>
        </row>
      </sheetData>
      <sheetData sheetId="3116">
        <row r="10">
          <cell r="F10">
            <v>1746.43</v>
          </cell>
        </row>
      </sheetData>
      <sheetData sheetId="3117">
        <row r="4">
          <cell r="B4">
            <v>111874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4">
          <cell r="B4">
            <v>111874</v>
          </cell>
        </row>
      </sheetData>
      <sheetData sheetId="3126">
        <row r="10">
          <cell r="F10">
            <v>1746.43</v>
          </cell>
        </row>
      </sheetData>
      <sheetData sheetId="3127">
        <row r="4">
          <cell r="B4">
            <v>111874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10">
          <cell r="F10">
            <v>1746.43</v>
          </cell>
        </row>
      </sheetData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>
        <row r="10">
          <cell r="F10">
            <v>1746.43</v>
          </cell>
        </row>
      </sheetData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 refreshError="1"/>
      <sheetData sheetId="3214"/>
      <sheetData sheetId="3215" refreshError="1"/>
      <sheetData sheetId="3216">
        <row r="4">
          <cell r="B4">
            <v>111874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>
        <row r="4">
          <cell r="B4">
            <v>111874</v>
          </cell>
        </row>
      </sheetData>
      <sheetData sheetId="3220">
        <row r="10">
          <cell r="F10">
            <v>1746.43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10">
          <cell r="F10">
            <v>1746.43</v>
          </cell>
        </row>
      </sheetData>
      <sheetData sheetId="3252"/>
      <sheetData sheetId="3253"/>
      <sheetData sheetId="3254"/>
      <sheetData sheetId="3255"/>
      <sheetData sheetId="3256"/>
      <sheetData sheetId="3257"/>
      <sheetData sheetId="3258">
        <row r="4">
          <cell r="B4">
            <v>111874</v>
          </cell>
        </row>
      </sheetData>
      <sheetData sheetId="3259"/>
      <sheetData sheetId="3260"/>
      <sheetData sheetId="3261"/>
      <sheetData sheetId="3262"/>
      <sheetData sheetId="3263"/>
      <sheetData sheetId="3264"/>
      <sheetData sheetId="3265">
        <row r="10">
          <cell r="F10">
            <v>1746.43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4">
          <cell r="B4">
            <v>111874</v>
          </cell>
        </row>
      </sheetData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/>
      <sheetData sheetId="3286"/>
      <sheetData sheetId="3287">
        <row r="4">
          <cell r="B4">
            <v>111874</v>
          </cell>
        </row>
      </sheetData>
      <sheetData sheetId="3288">
        <row r="10">
          <cell r="F10">
            <v>1746.43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/>
      <sheetData sheetId="3310"/>
      <sheetData sheetId="3311"/>
      <sheetData sheetId="3312"/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/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/>
      <sheetData sheetId="3340"/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/>
      <sheetData sheetId="3445"/>
      <sheetData sheetId="3446"/>
      <sheetData sheetId="3447">
        <row r="4">
          <cell r="B4">
            <v>111874</v>
          </cell>
        </row>
      </sheetData>
      <sheetData sheetId="3448">
        <row r="4">
          <cell r="B4">
            <v>111874</v>
          </cell>
        </row>
      </sheetData>
      <sheetData sheetId="3449"/>
      <sheetData sheetId="3450"/>
      <sheetData sheetId="3451"/>
      <sheetData sheetId="3452">
        <row r="4">
          <cell r="B4">
            <v>111874</v>
          </cell>
        </row>
      </sheetData>
      <sheetData sheetId="3453">
        <row r="4">
          <cell r="B4">
            <v>111874</v>
          </cell>
        </row>
      </sheetData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10">
          <cell r="F10">
            <v>1746.43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/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/>
      <sheetData sheetId="3500">
        <row r="10">
          <cell r="F10">
            <v>1746.43</v>
          </cell>
        </row>
      </sheetData>
      <sheetData sheetId="3501"/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/>
      <sheetData sheetId="3505"/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>
        <row r="10">
          <cell r="F10">
            <v>1746.43</v>
          </cell>
        </row>
      </sheetData>
      <sheetData sheetId="3520">
        <row r="10">
          <cell r="F10">
            <v>1746.43</v>
          </cell>
        </row>
      </sheetData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/>
      <sheetData sheetId="3530"/>
      <sheetData sheetId="3531"/>
      <sheetData sheetId="3532">
        <row r="10">
          <cell r="F10">
            <v>1746.43</v>
          </cell>
        </row>
      </sheetData>
      <sheetData sheetId="3533">
        <row r="10">
          <cell r="F10">
            <v>1746.43</v>
          </cell>
        </row>
      </sheetData>
      <sheetData sheetId="3534">
        <row r="10">
          <cell r="F10">
            <v>1746.43</v>
          </cell>
        </row>
      </sheetData>
      <sheetData sheetId="3535">
        <row r="10">
          <cell r="F10">
            <v>1746.43</v>
          </cell>
        </row>
      </sheetData>
      <sheetData sheetId="3536">
        <row r="10">
          <cell r="F10">
            <v>1746.43</v>
          </cell>
        </row>
      </sheetData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>
        <row r="10">
          <cell r="F10">
            <v>1746.43</v>
          </cell>
        </row>
      </sheetData>
      <sheetData sheetId="3616"/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/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10">
          <cell r="F10">
            <v>1746.43</v>
          </cell>
        </row>
      </sheetData>
      <sheetData sheetId="3678"/>
      <sheetData sheetId="3679"/>
      <sheetData sheetId="3680"/>
      <sheetData sheetId="3681"/>
      <sheetData sheetId="3682"/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>
        <row r="10">
          <cell r="F10">
            <v>1746.43</v>
          </cell>
        </row>
      </sheetData>
      <sheetData sheetId="3688"/>
      <sheetData sheetId="3689">
        <row r="10">
          <cell r="F10">
            <v>1746.43</v>
          </cell>
        </row>
      </sheetData>
      <sheetData sheetId="3690">
        <row r="10">
          <cell r="F10">
            <v>1746.43</v>
          </cell>
        </row>
      </sheetData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/>
      <sheetData sheetId="3798" refreshError="1"/>
      <sheetData sheetId="3799"/>
      <sheetData sheetId="3800" refreshError="1"/>
      <sheetData sheetId="3801" refreshError="1"/>
      <sheetData sheetId="3802"/>
      <sheetData sheetId="3803" refreshError="1"/>
      <sheetData sheetId="3804"/>
      <sheetData sheetId="3805" refreshError="1"/>
      <sheetData sheetId="3806"/>
      <sheetData sheetId="3807" refreshError="1"/>
      <sheetData sheetId="3808"/>
      <sheetData sheetId="3809" refreshError="1"/>
      <sheetData sheetId="3810">
        <row r="10">
          <cell r="F10">
            <v>1746.43</v>
          </cell>
        </row>
      </sheetData>
      <sheetData sheetId="3811">
        <row r="10">
          <cell r="F10">
            <v>1746.43</v>
          </cell>
        </row>
      </sheetData>
      <sheetData sheetId="3812">
        <row r="10">
          <cell r="F10">
            <v>1746.43</v>
          </cell>
        </row>
      </sheetData>
      <sheetData sheetId="3813">
        <row r="10">
          <cell r="F10">
            <v>1746.43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10">
          <cell r="F10">
            <v>1746.43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>
        <row r="4">
          <cell r="B4">
            <v>111874</v>
          </cell>
        </row>
      </sheetData>
      <sheetData sheetId="3835"/>
      <sheetData sheetId="3836"/>
      <sheetData sheetId="3837"/>
      <sheetData sheetId="3838"/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10">
          <cell r="F10">
            <v>1746.43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/>
      <sheetData sheetId="3863">
        <row r="4">
          <cell r="B4">
            <v>111874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>
        <row r="4">
          <cell r="B4">
            <v>111874</v>
          </cell>
        </row>
      </sheetData>
      <sheetData sheetId="3893"/>
      <sheetData sheetId="3894"/>
      <sheetData sheetId="3895"/>
      <sheetData sheetId="3896"/>
      <sheetData sheetId="3897">
        <row r="4">
          <cell r="B4">
            <v>111874</v>
          </cell>
        </row>
      </sheetData>
      <sheetData sheetId="3898"/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/>
      <sheetData sheetId="3938"/>
      <sheetData sheetId="3939"/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/>
      <sheetData sheetId="3950"/>
      <sheetData sheetId="3951"/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/>
      <sheetData sheetId="3955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/>
      <sheetData sheetId="4042"/>
      <sheetData sheetId="4043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/>
      <sheetData sheetId="4110" refreshError="1"/>
      <sheetData sheetId="4111" refreshError="1"/>
      <sheetData sheetId="4112"/>
      <sheetData sheetId="4113"/>
      <sheetData sheetId="4114"/>
      <sheetData sheetId="4115"/>
      <sheetData sheetId="4116"/>
      <sheetData sheetId="4117"/>
      <sheetData sheetId="4118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/>
      <sheetData sheetId="4136"/>
      <sheetData sheetId="4137"/>
      <sheetData sheetId="4138"/>
      <sheetData sheetId="4139"/>
      <sheetData sheetId="4140"/>
      <sheetData sheetId="4141">
        <row r="10">
          <cell r="F10">
            <v>1746.43</v>
          </cell>
        </row>
      </sheetData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/>
      <sheetData sheetId="4148">
        <row r="10">
          <cell r="F10">
            <v>1746.43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>
        <row r="10">
          <cell r="F10">
            <v>1746.43</v>
          </cell>
        </row>
      </sheetData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>
        <row r="4">
          <cell r="B4">
            <v>111874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>
        <row r="4">
          <cell r="B4">
            <v>111874</v>
          </cell>
        </row>
      </sheetData>
      <sheetData sheetId="4410">
        <row r="4">
          <cell r="B4">
            <v>111874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 refreshError="1"/>
      <sheetData sheetId="8348" refreshError="1"/>
      <sheetData sheetId="8349" refreshError="1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Company Info"/>
      <sheetName val="CA Comp"/>
      <sheetName val="TBA"/>
      <sheetName val="FF_3"/>
      <sheetName val="CF;E Q"/>
      <sheetName val="FF-3"/>
      <sheetName val="M_Maincomp"/>
      <sheetName val="งบต้นทุนผลิต48"/>
      <sheetName val="PL _ ผลงานใหม่รวม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1489"/>
      <sheetName val="Info"/>
      <sheetName val="P810-TB"/>
      <sheetName val="A100"/>
      <sheetName val="A200"/>
      <sheetName val="Parameter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BN Grinding Stone"/>
      <sheetName val="Jun summury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ฐาน"/>
      <sheetName val="FF_4"/>
      <sheetName val="#Lookup"/>
      <sheetName val="InventTableModule_1-1"/>
      <sheetName val="COSUB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Fagor04-A3112e"/>
      <sheetName val="ยานพาหนะ"/>
      <sheetName val="เครื่องมือ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SEA"/>
      <sheetName val="MA"/>
      <sheetName val="ค่าวัสดุ"/>
      <sheetName val="MFA"/>
      <sheetName val="TB0807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Update_041110"/>
      <sheetName val="sub-mat2011"/>
      <sheetName val="Sheet1"/>
      <sheetName val="Sheet2"/>
      <sheetName val="Sheet3"/>
      <sheetName val="DataInput1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PPR50"/>
      <sheetName val="CA Sheet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table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テーブル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Record CR"/>
      <sheetName val="LOOSECHKLIST"/>
      <sheetName val="Bloomberg"/>
      <sheetName val="Co. Code"/>
      <sheetName val="Drop List"/>
      <sheetName val="Incident  NP 2017"/>
      <sheetName val="Note"/>
      <sheetName val="ELEC45-01"/>
      <sheetName val="Asset41_42"/>
      <sheetName val="0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Parameter"/>
      <sheetName val="detail"/>
      <sheetName val="MAT"/>
      <sheetName val="Input_TB"/>
      <sheetName val="Input_MV"/>
      <sheetName val="CAN DOI - KET QUA"/>
      <sheetName val="manreq"/>
      <sheetName val="COVER"/>
      <sheetName val="Month v YTD"/>
      <sheetName val=" IB-PL-YTD"/>
      <sheetName val="datalist"/>
      <sheetName val="F1771-2"/>
      <sheetName val="load"/>
      <sheetName val="A"/>
      <sheetName val="PG7"/>
      <sheetName val="PG8"/>
      <sheetName val="Database"/>
      <sheetName val="Setup"/>
      <sheetName val="Manual"/>
      <sheetName val="Combine"/>
      <sheetName val="DAY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FF_3"/>
      <sheetName val="Sales"/>
      <sheetName val="คีย์ข้อมูลรายละเอียดต่างๆ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選酋表"/>
      <sheetName val="FF_4"/>
      <sheetName val="___________"/>
      <sheetName val="liste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10"/>
      <sheetName val="Balance Shee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MJFT"/>
      <sheetName val="FS-YTD"/>
      <sheetName val="Ass"/>
      <sheetName val="BudgetInput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แบบฟอร์มที่ 7 original"/>
      <sheetName val="แบบฟอร์มที่ 7 Project Base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Instruction"/>
      <sheetName val="Tables"/>
      <sheetName val="Disposition"/>
      <sheetName val="Customer(Farm)"/>
      <sheetName val="Standing_Data"/>
      <sheetName val="Asset_&amp;_Liability"/>
      <sheetName val="Net_asset_value"/>
      <sheetName val="Drop_List"/>
      <sheetName val="9109"/>
      <sheetName val="Jul.02"/>
      <sheetName val="Group"/>
      <sheetName val="Run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Month_v_YTD"/>
      <sheetName val="_IB-PL-YTD"/>
      <sheetName val="Non Movement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2.Conso"/>
      <sheetName val="bod"/>
      <sheetName val="Summary by Machine Type MAR"/>
      <sheetName val="AccpacTB"/>
      <sheetName val="stat local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etire_2015-2017"/>
      <sheetName val="New_Item"/>
      <sheetName val="Register_Cal_Mar_04_July_05_"/>
      <sheetName val="B131_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10-1_Media12"/>
      <sheetName val="Cost_Centers12"/>
      <sheetName val="CA_Sheet12"/>
      <sheetName val="_IB-PL-00-01_SUMMARY12"/>
      <sheetName val="Customize_Your_Purchase_Order12"/>
      <sheetName val="ALL_KSFC_RIGS_EXCEPT_R-512"/>
      <sheetName val="FP_Friends_Other12"/>
      <sheetName val="163040_LC_TR12"/>
      <sheetName val="Trial_Balance11"/>
      <sheetName val="_IBPL000111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Incident__NP_20176"/>
      <sheetName val="ng_126"/>
      <sheetName val="Record_CR6"/>
      <sheetName val="TO_-_SP1"/>
      <sheetName val="Company_Info1"/>
      <sheetName val="CA_Comp1"/>
      <sheetName val="Co__Code6"/>
      <sheetName val="Standing_Data1"/>
      <sheetName val="Asset_&amp;_Liability1"/>
      <sheetName val="Net_asset_value1"/>
      <sheetName val="Drop_Lis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on_Movement"/>
      <sheetName val="Cost_center5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T_Util_99_LE1"/>
      <sheetName val="PTA_P&amp;S1"/>
      <sheetName val="Waste_Treatment_Variable_1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แบบฟอร์มที่_7_original"/>
      <sheetName val="แบบฟอร์มที่_7_Project_Base"/>
      <sheetName val="n-4_4"/>
      <sheetName val="Balance_Sheet"/>
      <sheetName val="DISCOUNT_(2)"/>
      <sheetName val="Retire_2015-20171"/>
      <sheetName val="New_Item1"/>
      <sheetName val="Register_Cal_Mar_04_July_05_1"/>
      <sheetName val="B131_1"/>
      <sheetName val="All_employee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Capital"/>
      <sheetName val="CAN_DOI_-_KET_QUA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Seagate__share_in_units"/>
      <sheetName val="3_P&amp;L_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A1"/>
      <sheetName val="Standing_Data2"/>
      <sheetName val="Asset_&amp;_Liability2"/>
      <sheetName val="Net_asset_value2"/>
      <sheetName val="Drop_List2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rch"/>
      <sheetName val="2_Conso"/>
      <sheetName val="Summary_by_Machine_Type_MAR"/>
      <sheetName val="stat_local"/>
      <sheetName val="Jul_0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Seagate__share_in_units1"/>
      <sheetName val="3_P&amp;L_1"/>
      <sheetName val="แบบประเมิน"/>
      <sheetName val="Configuration"/>
      <sheetName val="SoKTMay"/>
      <sheetName val="Rawdata"/>
      <sheetName val="master plan "/>
      <sheetName val="PR4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conso46"/>
      <sheetName val="Lenders_Ratios juneseptnov"/>
      <sheetName val="JB"/>
      <sheetName val="COA"/>
      <sheetName val="A5 Code"/>
      <sheetName val="CMM-AU_Validation-Dom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AV Base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February Export"/>
      <sheetName val="Intercom"/>
      <sheetName val="Intercom _2_"/>
      <sheetName val="Export Sale"/>
      <sheetName val="Vat7% ภายในเดือน_Junต้นฉบับ"/>
      <sheetName val="TBA"/>
      <sheetName val="Rates"/>
      <sheetName val="Report"/>
      <sheetName val="ProductName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ซื้อขาย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AC"/>
      <sheetName val="BUILD95"/>
      <sheetName val="master_plan_"/>
      <sheetName val="ValuationInput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PA"/>
      <sheetName val="COM-HARDWARE"/>
      <sheetName val="EQUIPMENT"/>
      <sheetName val="เงินกู้MGC"/>
      <sheetName val="Indices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agor04-A3112e"/>
      <sheetName val="TRIAL Balance &amp; %"/>
      <sheetName val="Purchase Order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N-11.3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">
          <cell r="B2">
            <v>1.9678000000000001E-2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 refreshError="1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0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0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 refreshError="1"/>
      <sheetData sheetId="766" refreshError="1"/>
      <sheetData sheetId="767" refreshError="1"/>
      <sheetData sheetId="768" refreshError="1"/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B2">
            <v>1.9678000000000001E-2</v>
          </cell>
        </row>
      </sheetData>
      <sheetData sheetId="950">
        <row r="2">
          <cell r="B2">
            <v>0</v>
          </cell>
        </row>
      </sheetData>
      <sheetData sheetId="951" refreshError="1"/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1.9678000000000001E-2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 refreshError="1"/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 refreshError="1"/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0</v>
          </cell>
        </row>
      </sheetData>
      <sheetData sheetId="1531">
        <row r="2">
          <cell r="B2">
            <v>0</v>
          </cell>
        </row>
      </sheetData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0</v>
          </cell>
        </row>
      </sheetData>
      <sheetData sheetId="1621">
        <row r="2">
          <cell r="B2">
            <v>0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>
        <row r="2">
          <cell r="B2">
            <v>0</v>
          </cell>
        </row>
      </sheetData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 refreshError="1"/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 refreshError="1"/>
      <sheetData sheetId="2478" refreshError="1"/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2">
          <cell r="B2">
            <v>1.9678000000000001E-2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 refreshError="1"/>
      <sheetData sheetId="2735" refreshError="1"/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2">
          <cell r="B2">
            <v>1.9678000000000001E-2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0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0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1.9677996635437012E-2</v>
          </cell>
        </row>
      </sheetData>
      <sheetData sheetId="5517">
        <row r="2">
          <cell r="B2">
            <v>1.9677996635437012E-2</v>
          </cell>
        </row>
      </sheetData>
      <sheetData sheetId="5518">
        <row r="2">
          <cell r="B2">
            <v>1.9677996635437012E-2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1.9677996635437012E-2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1.9677996635437012E-2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1.9677996635437012E-2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1.9677996635437012E-2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1.9677996635437012E-2</v>
          </cell>
        </row>
      </sheetData>
      <sheetData sheetId="5538">
        <row r="2">
          <cell r="B2">
            <v>1.9677996635437012E-2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0</v>
          </cell>
        </row>
      </sheetData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1.9677996635437012E-2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1.9677996635437012E-2</v>
          </cell>
        </row>
      </sheetData>
      <sheetData sheetId="5694">
        <row r="2">
          <cell r="B2">
            <v>1.9677996635437012E-2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1.9677996635437012E-2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1.9677996635437012E-2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1.9677996635437012E-2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1.9677996635437012E-2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1.9677996635437012E-2</v>
          </cell>
        </row>
      </sheetData>
      <sheetData sheetId="5715">
        <row r="2">
          <cell r="B2">
            <v>1.9677996635437012E-2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1.9677996635437012E-2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0</v>
          </cell>
        </row>
      </sheetData>
      <sheetData sheetId="5781">
        <row r="2">
          <cell r="B2">
            <v>0</v>
          </cell>
        </row>
      </sheetData>
      <sheetData sheetId="5782">
        <row r="2">
          <cell r="B2">
            <v>0</v>
          </cell>
        </row>
      </sheetData>
      <sheetData sheetId="5783">
        <row r="2">
          <cell r="B2">
            <v>0</v>
          </cell>
        </row>
      </sheetData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0</v>
          </cell>
        </row>
      </sheetData>
      <sheetData sheetId="5801">
        <row r="2">
          <cell r="B2">
            <v>0</v>
          </cell>
        </row>
      </sheetData>
      <sheetData sheetId="5802">
        <row r="2">
          <cell r="B2">
            <v>0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1.9677996635437012E-2</v>
          </cell>
        </row>
      </sheetData>
      <sheetData sheetId="5872">
        <row r="2">
          <cell r="B2">
            <v>1.9677996635437012E-2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1.9677996635437012E-2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1.9677996635437012E-2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1.9677996635437012E-2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1.9677996635437012E-2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1.9677996635437012E-2</v>
          </cell>
        </row>
      </sheetData>
      <sheetData sheetId="5892">
        <row r="2">
          <cell r="B2">
            <v>1.9677996635437012E-2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1.9677996635437012E-2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0</v>
          </cell>
        </row>
      </sheetData>
      <sheetData sheetId="6001">
        <row r="2">
          <cell r="B2">
            <v>0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1.9677996635437012E-2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1.9677996635437012E-2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1.9677996635437012E-2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1.9677996635437012E-2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1.9677996635437012E-2</v>
          </cell>
        </row>
      </sheetData>
      <sheetData sheetId="6072">
        <row r="2">
          <cell r="B2">
            <v>1.9677996635437012E-2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1.9677996635437012E-2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1.9677996635437012E-2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1.9677996635437012E-2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1.9677996635437012E-2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1.9677996635437012E-2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1.9677996635437012E-2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1.9677996635437012E-2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1.9677996635437012E-2</v>
          </cell>
        </row>
      </sheetData>
      <sheetData sheetId="6252">
        <row r="2">
          <cell r="B2">
            <v>1.9677996635437012E-2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1.9677996635437012E-2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1.9677996635437012E-2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1.9677996635437012E-2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1.9677996635437012E-2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1.9677996635437012E-2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1.9677996635437012E-2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1.9677996635437012E-2</v>
          </cell>
        </row>
      </sheetData>
      <sheetData sheetId="6432">
        <row r="2">
          <cell r="B2">
            <v>1.9677996635437012E-2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1.9677996635437012E-2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1.9677996635437012E-2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1.9677996635437012E-2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1.9677996635437012E-2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1.9677996635437012E-2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1.9677996635437012E-2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1.9677996635437012E-2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1.9677996635437012E-2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/>
      <sheetData sheetId="7099"/>
      <sheetData sheetId="7100"/>
      <sheetData sheetId="7101"/>
      <sheetData sheetId="7102"/>
      <sheetData sheetId="7103">
        <row r="2">
          <cell r="B2">
            <v>0</v>
          </cell>
        </row>
      </sheetData>
      <sheetData sheetId="7104">
        <row r="2">
          <cell r="B2">
            <v>0</v>
          </cell>
        </row>
      </sheetData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>
        <row r="2">
          <cell r="B2">
            <v>1.9678000000000001E-2</v>
          </cell>
        </row>
      </sheetData>
      <sheetData sheetId="7290">
        <row r="2">
          <cell r="B2">
            <v>1.9678000000000001E-2</v>
          </cell>
        </row>
      </sheetData>
      <sheetData sheetId="7291"/>
      <sheetData sheetId="7292"/>
      <sheetData sheetId="7293"/>
      <sheetData sheetId="7294"/>
      <sheetData sheetId="7295"/>
      <sheetData sheetId="7296">
        <row r="2">
          <cell r="B2">
            <v>1.9678000000000001E-2</v>
          </cell>
        </row>
      </sheetData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>
        <row r="2">
          <cell r="B2">
            <v>1.9678000000000001E-2</v>
          </cell>
        </row>
      </sheetData>
      <sheetData sheetId="7309">
        <row r="2">
          <cell r="B2">
            <v>0</v>
          </cell>
        </row>
      </sheetData>
      <sheetData sheetId="7310"/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/>
      <sheetData sheetId="7314"/>
      <sheetData sheetId="7315"/>
      <sheetData sheetId="7316">
        <row r="2">
          <cell r="B2">
            <v>1.9678000000000001E-2</v>
          </cell>
        </row>
      </sheetData>
      <sheetData sheetId="7317"/>
      <sheetData sheetId="7318"/>
      <sheetData sheetId="7319" refreshError="1"/>
      <sheetData sheetId="7320" refreshError="1"/>
      <sheetData sheetId="7321">
        <row r="2">
          <cell r="B2">
            <v>0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1.9678000000000001E-2</v>
          </cell>
        </row>
      </sheetData>
      <sheetData sheetId="7326">
        <row r="2">
          <cell r="B2">
            <v>1.9678000000000001E-2</v>
          </cell>
        </row>
      </sheetData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>
        <row r="2">
          <cell r="B2">
            <v>1.9678000000000001E-2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0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0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>
        <row r="2">
          <cell r="B2">
            <v>1.9678000000000001E-2</v>
          </cell>
        </row>
      </sheetData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>
        <row r="2">
          <cell r="B2">
            <v>1.9678000000000001E-2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>
        <row r="2">
          <cell r="B2">
            <v>1.9678000000000001E-2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/>
      <sheetData sheetId="7476"/>
      <sheetData sheetId="7477"/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/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/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0</v>
          </cell>
        </row>
      </sheetData>
      <sheetData sheetId="7549"/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/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/>
      <sheetData sheetId="7697">
        <row r="2">
          <cell r="B2">
            <v>0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1.9678000000000001E-2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1.9678000000000001E-2</v>
          </cell>
        </row>
      </sheetData>
      <sheetData sheetId="7887">
        <row r="2">
          <cell r="B2">
            <v>1.9678000000000001E-2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1.9678000000000001E-2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/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1.9678000000000001E-2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1.9678000000000001E-2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/>
      <sheetData sheetId="7971">
        <row r="2">
          <cell r="B2">
            <v>0</v>
          </cell>
        </row>
      </sheetData>
      <sheetData sheetId="7972">
        <row r="2">
          <cell r="B2">
            <v>1.9678000000000001E-2</v>
          </cell>
        </row>
      </sheetData>
      <sheetData sheetId="7973"/>
      <sheetData sheetId="7974"/>
      <sheetData sheetId="7975"/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/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/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/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/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/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/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1.9678000000000001E-2</v>
          </cell>
        </row>
      </sheetData>
      <sheetData sheetId="8192">
        <row r="2">
          <cell r="B2">
            <v>1.9678000000000001E-2</v>
          </cell>
        </row>
      </sheetData>
      <sheetData sheetId="8193">
        <row r="2">
          <cell r="B2">
            <v>1.9678000000000001E-2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2">
          <cell r="B2">
            <v>1.9678000000000001E-2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/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/>
      <sheetData sheetId="8283"/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/>
      <sheetData sheetId="8297">
        <row r="2">
          <cell r="B2">
            <v>0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/>
      <sheetData sheetId="8304">
        <row r="2">
          <cell r="B2">
            <v>1.9678000000000001E-2</v>
          </cell>
        </row>
      </sheetData>
      <sheetData sheetId="8305"/>
      <sheetData sheetId="8306">
        <row r="2">
          <cell r="B2">
            <v>1.9678000000000001E-2</v>
          </cell>
        </row>
      </sheetData>
      <sheetData sheetId="8307"/>
      <sheetData sheetId="8308">
        <row r="2">
          <cell r="B2">
            <v>1.9678000000000001E-2</v>
          </cell>
        </row>
      </sheetData>
      <sheetData sheetId="8309">
        <row r="2">
          <cell r="B2">
            <v>1.9678000000000001E-2</v>
          </cell>
        </row>
      </sheetData>
      <sheetData sheetId="8310"/>
      <sheetData sheetId="8311">
        <row r="2">
          <cell r="B2">
            <v>1.9678000000000001E-2</v>
          </cell>
        </row>
      </sheetData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/>
      <sheetData sheetId="8316"/>
      <sheetData sheetId="8317"/>
      <sheetData sheetId="8318">
        <row r="2">
          <cell r="B2">
            <v>0</v>
          </cell>
        </row>
      </sheetData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>
        <row r="2">
          <cell r="B2">
            <v>1.9678000000000001E-2</v>
          </cell>
        </row>
      </sheetData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/>
      <sheetData sheetId="8399"/>
      <sheetData sheetId="8400"/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/>
      <sheetData sheetId="8411"/>
      <sheetData sheetId="8412"/>
      <sheetData sheetId="8413"/>
      <sheetData sheetId="8414"/>
      <sheetData sheetId="8415"/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>
        <row r="2">
          <cell r="B2">
            <v>0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/>
      <sheetData sheetId="8458"/>
      <sheetData sheetId="8459"/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1.9678000000000001E-2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/>
      <sheetData sheetId="8605"/>
      <sheetData sheetId="8606"/>
      <sheetData sheetId="8607"/>
      <sheetData sheetId="8608"/>
      <sheetData sheetId="8609"/>
      <sheetData sheetId="8610"/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>
        <row r="2">
          <cell r="B2">
            <v>1.9678000000000001E-2</v>
          </cell>
        </row>
      </sheetData>
      <sheetData sheetId="8633">
        <row r="2">
          <cell r="B2">
            <v>1.9678000000000001E-2</v>
          </cell>
        </row>
      </sheetData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0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/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/>
      <sheetData sheetId="8657"/>
      <sheetData sheetId="8658"/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/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/>
      <sheetData sheetId="8678"/>
      <sheetData sheetId="8679"/>
      <sheetData sheetId="8680"/>
      <sheetData sheetId="8681"/>
      <sheetData sheetId="8682"/>
      <sheetData sheetId="8683">
        <row r="2">
          <cell r="B2">
            <v>0</v>
          </cell>
        </row>
      </sheetData>
      <sheetData sheetId="8684"/>
      <sheetData sheetId="8685"/>
      <sheetData sheetId="8686">
        <row r="2">
          <cell r="B2">
            <v>1.9678000000000001E-2</v>
          </cell>
        </row>
      </sheetData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1.9678000000000001E-2</v>
          </cell>
        </row>
      </sheetData>
      <sheetData sheetId="8698"/>
      <sheetData sheetId="8699">
        <row r="2">
          <cell r="B2">
            <v>0</v>
          </cell>
        </row>
      </sheetData>
      <sheetData sheetId="8700"/>
      <sheetData sheetId="8701"/>
      <sheetData sheetId="8702"/>
      <sheetData sheetId="8703">
        <row r="2">
          <cell r="B2">
            <v>1.9678000000000001E-2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>
        <row r="2">
          <cell r="B2">
            <v>1.9678000000000001E-2</v>
          </cell>
        </row>
      </sheetData>
      <sheetData sheetId="8719"/>
      <sheetData sheetId="8720"/>
      <sheetData sheetId="8721"/>
      <sheetData sheetId="8722"/>
      <sheetData sheetId="8723"/>
      <sheetData sheetId="8724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>
        <row r="2">
          <cell r="B2">
            <v>0</v>
          </cell>
        </row>
      </sheetData>
      <sheetData sheetId="8780">
        <row r="2">
          <cell r="B2">
            <v>1.9678000000000001E-2</v>
          </cell>
        </row>
      </sheetData>
      <sheetData sheetId="8781">
        <row r="2">
          <cell r="B2">
            <v>1.9678000000000001E-2</v>
          </cell>
        </row>
      </sheetData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>
        <row r="2">
          <cell r="B2">
            <v>0</v>
          </cell>
        </row>
      </sheetData>
      <sheetData sheetId="8794">
        <row r="2">
          <cell r="B2">
            <v>0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>
        <row r="2">
          <cell r="B2">
            <v>1.9678000000000001E-2</v>
          </cell>
        </row>
      </sheetData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0</v>
          </cell>
        </row>
      </sheetData>
      <sheetData sheetId="8813"/>
      <sheetData sheetId="8814"/>
      <sheetData sheetId="8815"/>
      <sheetData sheetId="8816"/>
      <sheetData sheetId="8817"/>
      <sheetData sheetId="8818"/>
      <sheetData sheetId="8819">
        <row r="2">
          <cell r="B2">
            <v>1.9678000000000001E-2</v>
          </cell>
        </row>
      </sheetData>
      <sheetData sheetId="8820">
        <row r="2">
          <cell r="B2">
            <v>1.9678000000000001E-2</v>
          </cell>
        </row>
      </sheetData>
      <sheetData sheetId="8821"/>
      <sheetData sheetId="8822"/>
      <sheetData sheetId="8823"/>
      <sheetData sheetId="8824">
        <row r="2">
          <cell r="B2">
            <v>0</v>
          </cell>
        </row>
      </sheetData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>
        <row r="2">
          <cell r="B2">
            <v>1.9678000000000001E-2</v>
          </cell>
        </row>
      </sheetData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/>
      <sheetData sheetId="8915"/>
      <sheetData sheetId="8916"/>
      <sheetData sheetId="8917"/>
      <sheetData sheetId="8918"/>
      <sheetData sheetId="8919"/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/>
      <sheetData sheetId="8941"/>
      <sheetData sheetId="8942"/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>
        <row r="2">
          <cell r="B2">
            <v>1.9678000000000001E-2</v>
          </cell>
        </row>
      </sheetData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0</v>
          </cell>
        </row>
      </sheetData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/>
      <sheetData sheetId="9002"/>
      <sheetData sheetId="9003"/>
      <sheetData sheetId="9004">
        <row r="2">
          <cell r="B2">
            <v>0</v>
          </cell>
        </row>
      </sheetData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>
        <row r="2">
          <cell r="B2">
            <v>1.9678000000000001E-2</v>
          </cell>
        </row>
      </sheetData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>
        <row r="2">
          <cell r="B2">
            <v>0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1.9678000000000001E-2</v>
          </cell>
        </row>
      </sheetData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0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0</v>
          </cell>
        </row>
      </sheetData>
      <sheetData sheetId="9120"/>
      <sheetData sheetId="9121"/>
      <sheetData sheetId="9122"/>
      <sheetData sheetId="9123">
        <row r="2">
          <cell r="B2">
            <v>1.9677996635437012E-2</v>
          </cell>
        </row>
      </sheetData>
      <sheetData sheetId="9124">
        <row r="3">
          <cell r="B3" t="str">
            <v>Total</v>
          </cell>
        </row>
      </sheetData>
      <sheetData sheetId="9125"/>
      <sheetData sheetId="9126">
        <row r="2">
          <cell r="B2">
            <v>0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>
        <row r="3">
          <cell r="B3" t="str">
            <v>Total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3">
          <cell r="B3" t="str">
            <v>Total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1.9678000000000001E-2</v>
          </cell>
        </row>
      </sheetData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>
        <row r="2">
          <cell r="B2">
            <v>1.9678000000000001E-2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0</v>
          </cell>
        </row>
      </sheetData>
      <sheetData sheetId="9173"/>
      <sheetData sheetId="9174"/>
      <sheetData sheetId="9175"/>
      <sheetData sheetId="9176"/>
      <sheetData sheetId="9177"/>
      <sheetData sheetId="9178"/>
      <sheetData sheetId="9179">
        <row r="2">
          <cell r="B2">
            <v>1.9678000000000001E-2</v>
          </cell>
        </row>
      </sheetData>
      <sheetData sheetId="9180">
        <row r="2">
          <cell r="B2">
            <v>1.9678000000000001E-2</v>
          </cell>
        </row>
      </sheetData>
      <sheetData sheetId="9181"/>
      <sheetData sheetId="9182"/>
      <sheetData sheetId="9183"/>
      <sheetData sheetId="9184">
        <row r="2">
          <cell r="B2">
            <v>0</v>
          </cell>
        </row>
      </sheetData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>
        <row r="2">
          <cell r="B2">
            <v>1.9678000000000001E-2</v>
          </cell>
        </row>
      </sheetData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0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>
        <row r="2">
          <cell r="B2">
            <v>0</v>
          </cell>
        </row>
      </sheetData>
      <sheetData sheetId="9293">
        <row r="2">
          <cell r="B2">
            <v>0</v>
          </cell>
        </row>
      </sheetData>
      <sheetData sheetId="9294"/>
      <sheetData sheetId="9295"/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>
        <row r="2">
          <cell r="B2">
            <v>1.9677996635437012E-2</v>
          </cell>
        </row>
      </sheetData>
      <sheetData sheetId="9304">
        <row r="3">
          <cell r="B3" t="str">
            <v>Total</v>
          </cell>
        </row>
      </sheetData>
      <sheetData sheetId="9305"/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3">
          <cell r="B3" t="str">
            <v>Total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3">
          <cell r="B3" t="str">
            <v>Total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>
        <row r="2">
          <cell r="B2">
            <v>0</v>
          </cell>
        </row>
      </sheetData>
      <sheetData sheetId="9346">
        <row r="2">
          <cell r="B2">
            <v>0</v>
          </cell>
        </row>
      </sheetData>
      <sheetData sheetId="9347"/>
      <sheetData sheetId="9348"/>
      <sheetData sheetId="9349">
        <row r="2">
          <cell r="B2">
            <v>1.9678000000000001E-2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0</v>
          </cell>
        </row>
      </sheetData>
      <sheetData sheetId="9353"/>
      <sheetData sheetId="9354"/>
      <sheetData sheetId="9355"/>
      <sheetData sheetId="9356"/>
      <sheetData sheetId="9357"/>
      <sheetData sheetId="9358"/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/>
      <sheetData sheetId="9362"/>
      <sheetData sheetId="9363"/>
      <sheetData sheetId="9364">
        <row r="2">
          <cell r="B2">
            <v>0</v>
          </cell>
        </row>
      </sheetData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>
        <row r="2">
          <cell r="B2">
            <v>1.9678000000000001E-2</v>
          </cell>
        </row>
      </sheetData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>
        <row r="2">
          <cell r="B2">
            <v>0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/>
      <sheetData sheetId="9409"/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0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/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/>
      <sheetData sheetId="9482"/>
      <sheetData sheetId="9483">
        <row r="2">
          <cell r="B2">
            <v>1.9677996635437012E-2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1.9678000000000001E-2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/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/>
      <sheetData sheetId="9662"/>
      <sheetData sheetId="9663">
        <row r="2">
          <cell r="B2">
            <v>0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1.9678000000000001E-2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0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1.9678000000000001E-2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0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>
        <row r="2">
          <cell r="B2">
            <v>0</v>
          </cell>
        </row>
      </sheetData>
      <sheetData sheetId="9844">
        <row r="3">
          <cell r="B3" t="str">
            <v>Total</v>
          </cell>
        </row>
      </sheetData>
      <sheetData sheetId="9845"/>
      <sheetData sheetId="9846">
        <row r="2">
          <cell r="B2">
            <v>0</v>
          </cell>
        </row>
      </sheetData>
      <sheetData sheetId="9847">
        <row r="2">
          <cell r="B2">
            <v>0</v>
          </cell>
        </row>
      </sheetData>
      <sheetData sheetId="9848">
        <row r="3">
          <cell r="B3" t="str">
            <v>Total</v>
          </cell>
        </row>
      </sheetData>
      <sheetData sheetId="9849"/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3">
          <cell r="B3" t="str">
            <v>Total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3">
          <cell r="B3" t="str">
            <v>Total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/>
      <sheetData sheetId="9875"/>
      <sheetData sheetId="9876">
        <row r="2">
          <cell r="B2">
            <v>1.9678000000000001E-2</v>
          </cell>
        </row>
      </sheetData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1.9678000000000001E-2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>
        <row r="2">
          <cell r="B2">
            <v>1.9678000000000001E-2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>
        <row r="2">
          <cell r="B2">
            <v>1.9678000000000001E-2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/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/>
      <sheetData sheetId="9963"/>
      <sheetData sheetId="9964"/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/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3">
          <cell r="B3" t="str">
            <v>Total</v>
          </cell>
        </row>
      </sheetData>
      <sheetData sheetId="10142"/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>
        <row r="2">
          <cell r="B2">
            <v>0</v>
          </cell>
        </row>
      </sheetData>
      <sheetData sheetId="10321">
        <row r="3">
          <cell r="B3" t="str">
            <v>Total</v>
          </cell>
        </row>
      </sheetData>
      <sheetData sheetId="10322"/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3">
          <cell r="B3" t="str">
            <v>Total</v>
          </cell>
        </row>
      </sheetData>
      <sheetData sheetId="10326"/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3">
          <cell r="B3" t="str">
            <v>Total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3">
          <cell r="B3" t="str">
            <v>Total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0</v>
          </cell>
        </row>
      </sheetData>
      <sheetData sheetId="10505">
        <row r="3">
          <cell r="B3" t="str">
            <v>Total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1.9678000000000001E-2</v>
          </cell>
        </row>
      </sheetData>
      <sheetData sheetId="10682"/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3">
          <cell r="B3" t="str">
            <v>Total</v>
          </cell>
        </row>
      </sheetData>
      <sheetData sheetId="10686"/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>
        <row r="2">
          <cell r="B2">
            <v>0</v>
          </cell>
        </row>
      </sheetData>
      <sheetData sheetId="10861">
        <row r="3">
          <cell r="B3" t="str">
            <v>Total</v>
          </cell>
        </row>
      </sheetData>
      <sheetData sheetId="10862"/>
      <sheetData sheetId="10863">
        <row r="2">
          <cell r="B2">
            <v>0</v>
          </cell>
        </row>
      </sheetData>
      <sheetData sheetId="10864">
        <row r="2">
          <cell r="B2">
            <v>0</v>
          </cell>
        </row>
      </sheetData>
      <sheetData sheetId="10865">
        <row r="3">
          <cell r="B3" t="str">
            <v>Total</v>
          </cell>
        </row>
      </sheetData>
      <sheetData sheetId="10866"/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3">
          <cell r="B3" t="str">
            <v>Total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3">
          <cell r="B3" t="str">
            <v>Total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>
        <row r="2">
          <cell r="B2">
            <v>0</v>
          </cell>
        </row>
      </sheetData>
      <sheetData sheetId="11041">
        <row r="3">
          <cell r="B3" t="str">
            <v>Total</v>
          </cell>
        </row>
      </sheetData>
      <sheetData sheetId="11042"/>
      <sheetData sheetId="11043">
        <row r="2">
          <cell r="B2">
            <v>0</v>
          </cell>
        </row>
      </sheetData>
      <sheetData sheetId="11044">
        <row r="2">
          <cell r="B2">
            <v>0</v>
          </cell>
        </row>
      </sheetData>
      <sheetData sheetId="11045">
        <row r="3">
          <cell r="B3" t="str">
            <v>Total</v>
          </cell>
        </row>
      </sheetData>
      <sheetData sheetId="11046"/>
      <sheetData sheetId="11047">
        <row r="2">
          <cell r="B2">
            <v>0</v>
          </cell>
        </row>
      </sheetData>
      <sheetData sheetId="11048">
        <row r="2">
          <cell r="B2">
            <v>0</v>
          </cell>
        </row>
      </sheetData>
      <sheetData sheetId="11049">
        <row r="3">
          <cell r="B3" t="str">
            <v>Total</v>
          </cell>
        </row>
      </sheetData>
      <sheetData sheetId="11050">
        <row r="2">
          <cell r="B2">
            <v>0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3">
          <cell r="B3" t="str">
            <v>Total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/>
      <sheetData sheetId="11058"/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0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>
        <row r="2">
          <cell r="B2">
            <v>0</v>
          </cell>
        </row>
      </sheetData>
      <sheetData sheetId="11226">
        <row r="3">
          <cell r="B3" t="str">
            <v>Total</v>
          </cell>
        </row>
      </sheetData>
      <sheetData sheetId="11227"/>
      <sheetData sheetId="11228">
        <row r="2">
          <cell r="B2">
            <v>0</v>
          </cell>
        </row>
      </sheetData>
      <sheetData sheetId="11229">
        <row r="2">
          <cell r="B2">
            <v>0</v>
          </cell>
        </row>
      </sheetData>
      <sheetData sheetId="11230">
        <row r="3">
          <cell r="B3" t="str">
            <v>Total</v>
          </cell>
        </row>
      </sheetData>
      <sheetData sheetId="11231"/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3">
          <cell r="B3" t="str">
            <v>Total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3">
          <cell r="B3" t="str">
            <v>Total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/>
      <sheetData sheetId="11243"/>
      <sheetData sheetId="11244"/>
      <sheetData sheetId="11245"/>
      <sheetData sheetId="11246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>
        <row r="2">
          <cell r="B2">
            <v>1.9678000000000001E-2</v>
          </cell>
        </row>
      </sheetData>
      <sheetData sheetId="11335">
        <row r="2">
          <cell r="B2">
            <v>1.9678000000000001E-2</v>
          </cell>
        </row>
      </sheetData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 refreshError="1"/>
      <sheetData sheetId="11366" refreshError="1"/>
      <sheetData sheetId="11367" refreshError="1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 refreshError="1"/>
      <sheetData sheetId="11401"/>
      <sheetData sheetId="11402"/>
      <sheetData sheetId="11403"/>
      <sheetData sheetId="11404"/>
      <sheetData sheetId="11405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  <sheetName val="TrialBalance Q3-2002"/>
      <sheetName val="คชจ.ดำเนินงาน6-43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CIPA"/>
      <sheetName val="ELEC45-01"/>
      <sheetName val="TB-2001-Apr'01"/>
      <sheetName val="ana u5"/>
      <sheetName val="BS-Q1'04"/>
      <sheetName val="TB010307..310307"/>
      <sheetName val="TB-MAR07(NET)"/>
      <sheetName val="TrialBalance Q3_2002"/>
      <sheetName val="key"/>
      <sheetName val="BS"/>
      <sheetName val="Hypothesis"/>
      <sheetName val="SCB 1 - Current"/>
      <sheetName val="SCB 2 - Current"/>
      <sheetName val="เงินกู้ธนชาติ"/>
      <sheetName val="COVER"/>
      <sheetName val="03中"/>
      <sheetName val="NQSO_07 22 05"/>
      <sheetName val="Id"/>
      <sheetName val="เงินกู้ MGC"/>
      <sheetName val="Intro2"/>
      <sheetName val="CRITERIA1"/>
      <sheetName val="conso46"/>
      <sheetName val="Header"/>
      <sheetName val="19"/>
      <sheetName val="Format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Trial Balance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สรุปงบดุล"/>
      <sheetName val="19"/>
      <sheetName val="TrialBalance Q3-2002"/>
      <sheetName val="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6"/>
  <sheetViews>
    <sheetView showGridLines="0" tabSelected="1" zoomScale="85" zoomScaleNormal="85" zoomScaleSheetLayoutView="69" workbookViewId="0">
      <selection activeCell="D9" sqref="D9"/>
    </sheetView>
  </sheetViews>
  <sheetFormatPr defaultColWidth="9" defaultRowHeight="24" customHeight="1"/>
  <cols>
    <col min="1" max="1" width="43.5703125" style="55" customWidth="1"/>
    <col min="2" max="2" width="4.85546875" style="55" customWidth="1"/>
    <col min="3" max="3" width="4" style="55" customWidth="1"/>
    <col min="4" max="4" width="9.140625" style="55" customWidth="1"/>
    <col min="5" max="5" width="1.28515625" style="55" customWidth="1"/>
    <col min="6" max="6" width="14.7109375" style="70" customWidth="1"/>
    <col min="7" max="7" width="1.28515625" style="55" customWidth="1"/>
    <col min="8" max="8" width="14.7109375" style="70" customWidth="1"/>
    <col min="9" max="9" width="1.28515625" style="55" customWidth="1"/>
    <col min="10" max="10" width="14.7109375" style="55" customWidth="1"/>
    <col min="11" max="11" width="1.28515625" style="55" customWidth="1"/>
    <col min="12" max="12" width="14.7109375" style="55" customWidth="1"/>
    <col min="13" max="13" width="9.42578125" style="55" customWidth="1"/>
    <col min="14" max="14" width="13.42578125" style="55" customWidth="1"/>
    <col min="15" max="15" width="8" style="55" customWidth="1"/>
    <col min="16" max="16" width="14.85546875" style="55" customWidth="1"/>
    <col min="17" max="16384" width="9" style="55"/>
  </cols>
  <sheetData>
    <row r="1" spans="1:15" s="29" customFormat="1" ht="24" customHeight="1">
      <c r="A1" s="29" t="s">
        <v>0</v>
      </c>
      <c r="O1" s="54"/>
    </row>
    <row r="2" spans="1:15" s="29" customFormat="1" ht="24" customHeight="1">
      <c r="A2" s="29" t="s">
        <v>1</v>
      </c>
    </row>
    <row r="3" spans="1:15" s="29" customFormat="1" ht="24" customHeight="1">
      <c r="A3" s="29" t="s">
        <v>151</v>
      </c>
    </row>
    <row r="4" spans="1:15" ht="24" customHeight="1">
      <c r="F4" s="56"/>
      <c r="G4" s="56"/>
      <c r="H4" s="56"/>
      <c r="I4" s="56"/>
      <c r="J4" s="56"/>
      <c r="K4" s="56"/>
      <c r="L4" s="57" t="s">
        <v>2</v>
      </c>
      <c r="M4" s="56"/>
    </row>
    <row r="5" spans="1:15" ht="24" customHeight="1">
      <c r="F5" s="108" t="s">
        <v>3</v>
      </c>
      <c r="G5" s="108"/>
      <c r="H5" s="108"/>
      <c r="I5" s="58"/>
      <c r="J5" s="108" t="s">
        <v>4</v>
      </c>
      <c r="K5" s="108"/>
      <c r="L5" s="108"/>
      <c r="M5" s="56"/>
    </row>
    <row r="6" spans="1:15" ht="24" customHeight="1">
      <c r="D6" s="59" t="s">
        <v>5</v>
      </c>
      <c r="F6" s="60" t="s">
        <v>152</v>
      </c>
      <c r="G6" s="56"/>
      <c r="H6" s="60" t="s">
        <v>153</v>
      </c>
      <c r="I6" s="56"/>
      <c r="J6" s="60" t="s">
        <v>152</v>
      </c>
      <c r="K6" s="56"/>
      <c r="L6" s="60" t="s">
        <v>153</v>
      </c>
      <c r="M6" s="56"/>
    </row>
    <row r="7" spans="1:15" ht="24" customHeight="1">
      <c r="D7" s="30"/>
      <c r="F7" s="61" t="s">
        <v>6</v>
      </c>
      <c r="G7" s="56"/>
      <c r="H7" s="61" t="s">
        <v>7</v>
      </c>
      <c r="I7" s="56"/>
      <c r="J7" s="61" t="s">
        <v>6</v>
      </c>
      <c r="K7" s="56"/>
      <c r="L7" s="61" t="s">
        <v>7</v>
      </c>
      <c r="M7" s="56"/>
    </row>
    <row r="8" spans="1:15" ht="24" customHeight="1">
      <c r="D8" s="30"/>
      <c r="F8" s="61" t="s">
        <v>8</v>
      </c>
      <c r="G8" s="56"/>
      <c r="H8" s="55"/>
      <c r="I8" s="56"/>
      <c r="J8" s="61" t="s">
        <v>8</v>
      </c>
      <c r="K8" s="56"/>
      <c r="M8" s="56"/>
    </row>
    <row r="9" spans="1:15" ht="24" customHeight="1">
      <c r="A9" s="29" t="s">
        <v>9</v>
      </c>
      <c r="D9" s="30"/>
      <c r="F9" s="62"/>
      <c r="G9" s="63"/>
      <c r="H9" s="62"/>
      <c r="I9" s="63"/>
      <c r="J9" s="62"/>
      <c r="K9" s="63"/>
      <c r="L9" s="62"/>
    </row>
    <row r="10" spans="1:15" ht="24" customHeight="1">
      <c r="A10" s="29" t="s">
        <v>10</v>
      </c>
      <c r="D10" s="30"/>
      <c r="F10" s="64"/>
      <c r="G10" s="62"/>
      <c r="H10" s="64"/>
      <c r="I10" s="62"/>
      <c r="J10" s="62"/>
      <c r="K10" s="62"/>
      <c r="L10" s="62"/>
      <c r="M10" s="65"/>
    </row>
    <row r="11" spans="1:15" ht="24" customHeight="1">
      <c r="A11" s="55" t="s">
        <v>178</v>
      </c>
      <c r="D11" s="30"/>
      <c r="F11" s="64">
        <v>235440</v>
      </c>
      <c r="G11" s="62"/>
      <c r="H11" s="64">
        <v>290613</v>
      </c>
      <c r="I11" s="62"/>
      <c r="J11" s="64">
        <v>12254</v>
      </c>
      <c r="K11" s="62"/>
      <c r="L11" s="62">
        <v>12288</v>
      </c>
      <c r="M11" s="65"/>
      <c r="O11" s="65"/>
    </row>
    <row r="12" spans="1:15" ht="24" customHeight="1">
      <c r="A12" s="55" t="s">
        <v>179</v>
      </c>
      <c r="D12" s="30">
        <v>3</v>
      </c>
      <c r="F12" s="64">
        <v>1493429</v>
      </c>
      <c r="G12" s="62"/>
      <c r="H12" s="64">
        <v>1461991</v>
      </c>
      <c r="I12" s="62"/>
      <c r="J12" s="64">
        <v>31738</v>
      </c>
      <c r="K12" s="62"/>
      <c r="L12" s="62">
        <v>41716</v>
      </c>
      <c r="M12" s="65"/>
      <c r="O12" s="65"/>
    </row>
    <row r="13" spans="1:15" ht="24" customHeight="1">
      <c r="A13" s="55" t="s">
        <v>180</v>
      </c>
      <c r="D13" s="30">
        <v>2</v>
      </c>
      <c r="F13" s="64">
        <v>0</v>
      </c>
      <c r="G13" s="62"/>
      <c r="H13" s="64">
        <v>0</v>
      </c>
      <c r="I13" s="62"/>
      <c r="J13" s="64">
        <v>0</v>
      </c>
      <c r="K13" s="62"/>
      <c r="L13" s="62">
        <v>200142</v>
      </c>
      <c r="M13" s="65"/>
      <c r="O13" s="65"/>
    </row>
    <row r="14" spans="1:15" ht="24" customHeight="1">
      <c r="A14" s="55" t="s">
        <v>181</v>
      </c>
      <c r="D14" s="30">
        <v>2</v>
      </c>
      <c r="F14" s="64">
        <v>0</v>
      </c>
      <c r="G14" s="62"/>
      <c r="H14" s="64">
        <v>0</v>
      </c>
      <c r="I14" s="62"/>
      <c r="J14" s="64">
        <v>2434805</v>
      </c>
      <c r="K14" s="62"/>
      <c r="L14" s="62">
        <v>2225828</v>
      </c>
      <c r="M14" s="65"/>
      <c r="O14" s="65"/>
    </row>
    <row r="15" spans="1:15" ht="24" customHeight="1">
      <c r="A15" s="55" t="s">
        <v>182</v>
      </c>
      <c r="D15" s="30">
        <v>4</v>
      </c>
      <c r="F15" s="64">
        <v>2043673</v>
      </c>
      <c r="G15" s="62"/>
      <c r="H15" s="64">
        <v>888351</v>
      </c>
      <c r="I15" s="62"/>
      <c r="J15" s="64">
        <v>0</v>
      </c>
      <c r="K15" s="62"/>
      <c r="L15" s="62">
        <v>0</v>
      </c>
      <c r="M15" s="65"/>
      <c r="O15" s="65"/>
    </row>
    <row r="16" spans="1:15" ht="24" customHeight="1">
      <c r="A16" s="55" t="s">
        <v>183</v>
      </c>
      <c r="D16" s="30"/>
      <c r="F16" s="64">
        <v>1097</v>
      </c>
      <c r="G16" s="62"/>
      <c r="H16" s="64">
        <v>1097</v>
      </c>
      <c r="I16" s="62"/>
      <c r="J16" s="64">
        <v>0</v>
      </c>
      <c r="K16" s="62"/>
      <c r="L16" s="62">
        <v>0</v>
      </c>
      <c r="M16" s="65"/>
      <c r="O16" s="65"/>
    </row>
    <row r="17" spans="1:15" ht="24" customHeight="1">
      <c r="A17" s="55" t="s">
        <v>184</v>
      </c>
      <c r="D17" s="30">
        <v>9.1999999999999993</v>
      </c>
      <c r="F17" s="64">
        <v>840</v>
      </c>
      <c r="G17" s="62"/>
      <c r="H17" s="64">
        <v>10296</v>
      </c>
      <c r="I17" s="62"/>
      <c r="J17" s="64">
        <v>0</v>
      </c>
      <c r="K17" s="62"/>
      <c r="L17" s="62">
        <v>0</v>
      </c>
      <c r="M17" s="65"/>
      <c r="O17" s="65"/>
    </row>
    <row r="18" spans="1:15" ht="24" customHeight="1">
      <c r="A18" s="55" t="s">
        <v>185</v>
      </c>
      <c r="D18" s="30"/>
      <c r="F18" s="64">
        <v>12160</v>
      </c>
      <c r="G18" s="62"/>
      <c r="H18" s="64">
        <v>10125</v>
      </c>
      <c r="I18" s="62"/>
      <c r="J18" s="64">
        <v>1081</v>
      </c>
      <c r="K18" s="62"/>
      <c r="L18" s="62">
        <v>542</v>
      </c>
      <c r="M18" s="65"/>
      <c r="O18" s="65"/>
    </row>
    <row r="19" spans="1:15" ht="24" customHeight="1">
      <c r="A19" s="29" t="s">
        <v>11</v>
      </c>
      <c r="D19" s="30"/>
      <c r="F19" s="66">
        <f>SUM(F11:F18)</f>
        <v>3786639</v>
      </c>
      <c r="G19" s="63"/>
      <c r="H19" s="66">
        <f>SUM(H11:H18)</f>
        <v>2662473</v>
      </c>
      <c r="I19" s="63"/>
      <c r="J19" s="66">
        <f>SUM(J11:J18)</f>
        <v>2479878</v>
      </c>
      <c r="K19" s="63"/>
      <c r="L19" s="66">
        <f>SUM(L11:L18)</f>
        <v>2480516</v>
      </c>
      <c r="O19" s="65"/>
    </row>
    <row r="20" spans="1:15" ht="24" customHeight="1">
      <c r="A20" s="29" t="s">
        <v>12</v>
      </c>
      <c r="D20" s="30"/>
      <c r="F20" s="67"/>
      <c r="G20" s="63"/>
      <c r="H20" s="67"/>
      <c r="I20" s="63"/>
      <c r="J20" s="63"/>
      <c r="K20" s="63"/>
      <c r="L20" s="63"/>
      <c r="O20" s="65"/>
    </row>
    <row r="21" spans="1:15" ht="24" customHeight="1">
      <c r="A21" s="55" t="s">
        <v>167</v>
      </c>
      <c r="D21" s="30">
        <v>2</v>
      </c>
      <c r="F21" s="64">
        <v>0</v>
      </c>
      <c r="G21" s="62"/>
      <c r="H21" s="64">
        <v>0</v>
      </c>
      <c r="I21" s="62"/>
      <c r="J21" s="64">
        <v>105884</v>
      </c>
      <c r="K21" s="62"/>
      <c r="L21" s="62">
        <v>107093</v>
      </c>
      <c r="M21" s="65"/>
      <c r="O21" s="65"/>
    </row>
    <row r="22" spans="1:15" ht="24" customHeight="1">
      <c r="A22" s="55" t="s">
        <v>168</v>
      </c>
      <c r="D22" s="30">
        <v>9.1999999999999993</v>
      </c>
      <c r="F22" s="64">
        <v>431501</v>
      </c>
      <c r="G22" s="62"/>
      <c r="H22" s="64">
        <v>431501</v>
      </c>
      <c r="I22" s="62"/>
      <c r="J22" s="64">
        <v>146531</v>
      </c>
      <c r="K22" s="62"/>
      <c r="L22" s="62">
        <v>146531</v>
      </c>
      <c r="M22" s="65"/>
      <c r="O22" s="65"/>
    </row>
    <row r="23" spans="1:15" ht="24" customHeight="1">
      <c r="A23" s="55" t="s">
        <v>169</v>
      </c>
      <c r="D23" s="30"/>
      <c r="F23" s="64">
        <v>0</v>
      </c>
      <c r="G23" s="62"/>
      <c r="H23" s="64">
        <v>0</v>
      </c>
      <c r="I23" s="62"/>
      <c r="J23" s="64">
        <v>1357320</v>
      </c>
      <c r="K23" s="62"/>
      <c r="L23" s="62">
        <v>1357320</v>
      </c>
      <c r="M23" s="65"/>
      <c r="O23" s="65"/>
    </row>
    <row r="24" spans="1:15" ht="24" customHeight="1">
      <c r="A24" s="55" t="s">
        <v>170</v>
      </c>
      <c r="D24" s="30"/>
      <c r="F24" s="64">
        <v>28805</v>
      </c>
      <c r="G24" s="62"/>
      <c r="H24" s="64">
        <v>29403</v>
      </c>
      <c r="I24" s="62"/>
      <c r="J24" s="64">
        <v>30000</v>
      </c>
      <c r="K24" s="62"/>
      <c r="L24" s="62">
        <v>30000</v>
      </c>
      <c r="M24" s="65"/>
      <c r="O24" s="65"/>
    </row>
    <row r="25" spans="1:15" ht="24" customHeight="1">
      <c r="A25" s="55" t="s">
        <v>171</v>
      </c>
      <c r="D25" s="30"/>
      <c r="F25" s="64">
        <v>127737</v>
      </c>
      <c r="G25" s="62"/>
      <c r="H25" s="64">
        <v>127737</v>
      </c>
      <c r="I25" s="62"/>
      <c r="J25" s="64">
        <v>0</v>
      </c>
      <c r="K25" s="62"/>
      <c r="L25" s="62">
        <v>0</v>
      </c>
      <c r="M25" s="65"/>
      <c r="O25" s="65"/>
    </row>
    <row r="26" spans="1:15" ht="24" customHeight="1">
      <c r="A26" s="55" t="s">
        <v>172</v>
      </c>
      <c r="D26" s="30">
        <v>5</v>
      </c>
      <c r="F26" s="64">
        <v>2571866</v>
      </c>
      <c r="G26" s="62"/>
      <c r="H26" s="64">
        <v>2496309</v>
      </c>
      <c r="I26" s="62"/>
      <c r="J26" s="64">
        <v>22044</v>
      </c>
      <c r="K26" s="62"/>
      <c r="L26" s="62">
        <v>20948</v>
      </c>
      <c r="M26" s="65"/>
      <c r="O26" s="65"/>
    </row>
    <row r="27" spans="1:15" ht="24" customHeight="1">
      <c r="A27" s="55" t="s">
        <v>173</v>
      </c>
      <c r="D27" s="30"/>
      <c r="F27" s="64">
        <v>65608</v>
      </c>
      <c r="G27" s="62"/>
      <c r="H27" s="64">
        <v>67586</v>
      </c>
      <c r="I27" s="62"/>
      <c r="J27" s="64">
        <v>343232</v>
      </c>
      <c r="K27" s="62"/>
      <c r="L27" s="62">
        <v>349202</v>
      </c>
      <c r="M27" s="65"/>
      <c r="O27" s="65"/>
    </row>
    <row r="28" spans="1:15" ht="24" customHeight="1">
      <c r="A28" s="55" t="s">
        <v>174</v>
      </c>
      <c r="D28" s="30"/>
      <c r="F28" s="64">
        <v>16115</v>
      </c>
      <c r="G28" s="62"/>
      <c r="H28" s="64">
        <v>15753</v>
      </c>
      <c r="I28" s="62"/>
      <c r="J28" s="64">
        <v>4289</v>
      </c>
      <c r="K28" s="62"/>
      <c r="L28" s="62">
        <v>3632</v>
      </c>
      <c r="M28" s="65"/>
      <c r="O28" s="65"/>
    </row>
    <row r="29" spans="1:15" ht="24" customHeight="1">
      <c r="A29" s="55" t="s">
        <v>175</v>
      </c>
      <c r="D29" s="30"/>
      <c r="F29" s="64">
        <v>3930</v>
      </c>
      <c r="G29" s="62"/>
      <c r="H29" s="64">
        <v>3930</v>
      </c>
      <c r="I29" s="62"/>
      <c r="J29" s="64">
        <v>0</v>
      </c>
      <c r="K29" s="62"/>
      <c r="L29" s="62">
        <v>0</v>
      </c>
      <c r="M29" s="65"/>
      <c r="O29" s="65"/>
    </row>
    <row r="30" spans="1:15" ht="24" customHeight="1">
      <c r="A30" s="55" t="s">
        <v>176</v>
      </c>
      <c r="D30" s="30"/>
      <c r="F30" s="64">
        <v>54213</v>
      </c>
      <c r="G30" s="62"/>
      <c r="H30" s="64">
        <v>38784</v>
      </c>
      <c r="I30" s="62"/>
      <c r="J30" s="64">
        <v>0</v>
      </c>
      <c r="K30" s="62"/>
      <c r="L30" s="62">
        <v>0</v>
      </c>
      <c r="M30" s="65"/>
      <c r="O30" s="65"/>
    </row>
    <row r="31" spans="1:15" ht="24" customHeight="1">
      <c r="A31" s="55" t="s">
        <v>177</v>
      </c>
      <c r="D31" s="30"/>
      <c r="F31" s="64">
        <v>24194</v>
      </c>
      <c r="G31" s="62"/>
      <c r="H31" s="64">
        <f>55676-1</f>
        <v>55675</v>
      </c>
      <c r="I31" s="62"/>
      <c r="J31" s="64">
        <v>1088</v>
      </c>
      <c r="K31" s="62"/>
      <c r="L31" s="62">
        <v>1088</v>
      </c>
      <c r="M31" s="65"/>
      <c r="O31" s="65"/>
    </row>
    <row r="32" spans="1:15" ht="24" customHeight="1">
      <c r="A32" s="29" t="s">
        <v>13</v>
      </c>
      <c r="D32" s="30"/>
      <c r="F32" s="68">
        <f>SUM(F21:F31)</f>
        <v>3323969</v>
      </c>
      <c r="G32" s="63"/>
      <c r="H32" s="68">
        <f>SUM(H21:H31)</f>
        <v>3266678</v>
      </c>
      <c r="I32" s="63"/>
      <c r="J32" s="68">
        <f>SUM(J21:J31)</f>
        <v>2010388</v>
      </c>
      <c r="K32" s="63"/>
      <c r="L32" s="68">
        <f>SUM(L21:L31)</f>
        <v>2015814</v>
      </c>
      <c r="O32" s="65"/>
    </row>
    <row r="33" spans="1:16" ht="24" customHeight="1" thickBot="1">
      <c r="A33" s="29" t="s">
        <v>14</v>
      </c>
      <c r="D33" s="30"/>
      <c r="F33" s="69">
        <f>SUM(F19,F32)</f>
        <v>7110608</v>
      </c>
      <c r="G33" s="63"/>
      <c r="H33" s="69">
        <f>SUM(H19,H32)</f>
        <v>5929151</v>
      </c>
      <c r="I33" s="63"/>
      <c r="J33" s="69">
        <f>SUM(J19,J32)</f>
        <v>4490266</v>
      </c>
      <c r="K33" s="63"/>
      <c r="L33" s="69">
        <f>SUM(L19,L32)</f>
        <v>4496330</v>
      </c>
      <c r="O33" s="65"/>
    </row>
    <row r="34" spans="1:16" ht="24" customHeight="1" thickTop="1">
      <c r="O34" s="65"/>
    </row>
    <row r="35" spans="1:16" ht="24" customHeight="1">
      <c r="A35" s="55" t="s">
        <v>15</v>
      </c>
      <c r="O35" s="65"/>
    </row>
    <row r="36" spans="1:16" ht="24" customHeight="1">
      <c r="A36" s="29" t="s">
        <v>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O36" s="65"/>
    </row>
    <row r="37" spans="1:16" s="29" customFormat="1" ht="24" customHeight="1">
      <c r="A37" s="29" t="s">
        <v>16</v>
      </c>
      <c r="N37" s="55"/>
      <c r="O37" s="65"/>
      <c r="P37" s="55"/>
    </row>
    <row r="38" spans="1:16" s="29" customFormat="1" ht="24" customHeight="1">
      <c r="A38" s="29" t="s">
        <v>151</v>
      </c>
      <c r="N38" s="55"/>
      <c r="O38" s="65"/>
      <c r="P38" s="55"/>
    </row>
    <row r="39" spans="1:16" ht="24" customHeight="1">
      <c r="F39" s="56"/>
      <c r="G39" s="56"/>
      <c r="H39" s="56"/>
      <c r="I39" s="56"/>
      <c r="J39" s="56"/>
      <c r="K39" s="56"/>
      <c r="L39" s="57" t="s">
        <v>2</v>
      </c>
      <c r="M39" s="56"/>
      <c r="O39" s="65"/>
    </row>
    <row r="40" spans="1:16" ht="24" customHeight="1">
      <c r="F40" s="108" t="s">
        <v>3</v>
      </c>
      <c r="G40" s="108"/>
      <c r="H40" s="108"/>
      <c r="I40" s="56"/>
      <c r="J40" s="108" t="s">
        <v>4</v>
      </c>
      <c r="K40" s="108"/>
      <c r="L40" s="108"/>
      <c r="M40" s="56"/>
      <c r="O40" s="65"/>
    </row>
    <row r="41" spans="1:16" ht="24" customHeight="1">
      <c r="D41" s="59" t="s">
        <v>5</v>
      </c>
      <c r="F41" s="60" t="s">
        <v>152</v>
      </c>
      <c r="G41" s="56"/>
      <c r="H41" s="60" t="s">
        <v>153</v>
      </c>
      <c r="I41" s="56"/>
      <c r="J41" s="60" t="s">
        <v>152</v>
      </c>
      <c r="K41" s="56"/>
      <c r="L41" s="60" t="s">
        <v>153</v>
      </c>
      <c r="M41" s="56"/>
      <c r="O41" s="65"/>
    </row>
    <row r="42" spans="1:16" ht="24" customHeight="1">
      <c r="D42" s="30"/>
      <c r="F42" s="61" t="s">
        <v>6</v>
      </c>
      <c r="G42" s="56"/>
      <c r="H42" s="61" t="s">
        <v>7</v>
      </c>
      <c r="I42" s="56"/>
      <c r="J42" s="61" t="s">
        <v>6</v>
      </c>
      <c r="K42" s="56"/>
      <c r="L42" s="61" t="s">
        <v>7</v>
      </c>
      <c r="M42" s="56"/>
      <c r="O42" s="65"/>
    </row>
    <row r="43" spans="1:16" ht="24" customHeight="1">
      <c r="D43" s="30"/>
      <c r="F43" s="61" t="s">
        <v>8</v>
      </c>
      <c r="G43" s="56"/>
      <c r="H43" s="55"/>
      <c r="I43" s="56"/>
      <c r="J43" s="61" t="s">
        <v>8</v>
      </c>
      <c r="K43" s="56"/>
      <c r="M43" s="56"/>
      <c r="O43" s="65"/>
    </row>
    <row r="44" spans="1:16" ht="24" customHeight="1">
      <c r="A44" s="109" t="s">
        <v>17</v>
      </c>
      <c r="B44" s="109"/>
      <c r="D44" s="30"/>
      <c r="F44" s="63"/>
      <c r="G44" s="63"/>
      <c r="H44" s="63"/>
      <c r="I44" s="63"/>
      <c r="J44" s="63"/>
      <c r="K44" s="63"/>
      <c r="L44" s="63"/>
      <c r="O44" s="65"/>
    </row>
    <row r="45" spans="1:16" ht="24" customHeight="1">
      <c r="A45" s="29" t="s">
        <v>18</v>
      </c>
      <c r="D45" s="30"/>
      <c r="F45" s="67"/>
      <c r="G45" s="63"/>
      <c r="H45" s="67"/>
      <c r="I45" s="63"/>
      <c r="J45" s="63"/>
      <c r="K45" s="63"/>
      <c r="L45" s="63"/>
      <c r="O45" s="65"/>
    </row>
    <row r="46" spans="1:16" s="12" customFormat="1" ht="24" customHeight="1">
      <c r="A46" s="12" t="s">
        <v>192</v>
      </c>
      <c r="D46" s="77">
        <v>5</v>
      </c>
      <c r="F46" s="78">
        <v>715000</v>
      </c>
      <c r="G46" s="79"/>
      <c r="H46" s="78">
        <v>0</v>
      </c>
      <c r="I46" s="79"/>
      <c r="J46" s="79">
        <v>0</v>
      </c>
      <c r="K46" s="79"/>
      <c r="L46" s="78">
        <v>0</v>
      </c>
      <c r="O46" s="76"/>
    </row>
    <row r="47" spans="1:16" ht="24" customHeight="1">
      <c r="A47" s="55" t="s">
        <v>154</v>
      </c>
      <c r="D47" s="30"/>
      <c r="F47" s="64">
        <v>964879</v>
      </c>
      <c r="G47" s="62"/>
      <c r="H47" s="64">
        <v>602636</v>
      </c>
      <c r="I47" s="62"/>
      <c r="J47" s="64">
        <v>19012</v>
      </c>
      <c r="K47" s="62"/>
      <c r="L47" s="64">
        <v>24312</v>
      </c>
      <c r="M47" s="65"/>
      <c r="O47" s="65"/>
    </row>
    <row r="48" spans="1:16" ht="24" customHeight="1">
      <c r="A48" s="55" t="s">
        <v>155</v>
      </c>
      <c r="F48" s="64"/>
      <c r="G48" s="62"/>
      <c r="H48" s="64"/>
      <c r="I48" s="62"/>
      <c r="J48" s="64"/>
      <c r="K48" s="62"/>
      <c r="L48" s="64"/>
      <c r="M48" s="65"/>
      <c r="O48" s="65"/>
    </row>
    <row r="49" spans="1:17" ht="24" customHeight="1">
      <c r="A49" s="55" t="s">
        <v>156</v>
      </c>
      <c r="D49" s="30">
        <v>6</v>
      </c>
      <c r="F49" s="64">
        <v>9336</v>
      </c>
      <c r="G49" s="62"/>
      <c r="H49" s="64">
        <v>9336</v>
      </c>
      <c r="I49" s="62"/>
      <c r="J49" s="64">
        <v>0</v>
      </c>
      <c r="K49" s="62"/>
      <c r="L49" s="64">
        <v>0</v>
      </c>
      <c r="M49" s="65"/>
      <c r="O49" s="65"/>
    </row>
    <row r="50" spans="1:17" ht="24" customHeight="1">
      <c r="A50" s="55" t="s">
        <v>157</v>
      </c>
      <c r="F50" s="64">
        <v>5583</v>
      </c>
      <c r="G50" s="62"/>
      <c r="H50" s="64">
        <v>9742</v>
      </c>
      <c r="I50" s="62"/>
      <c r="J50" s="64">
        <v>18311</v>
      </c>
      <c r="K50" s="62"/>
      <c r="L50" s="64">
        <v>18411</v>
      </c>
      <c r="M50" s="65"/>
      <c r="O50" s="65"/>
    </row>
    <row r="51" spans="1:17" ht="24" customHeight="1">
      <c r="A51" s="55" t="s">
        <v>158</v>
      </c>
      <c r="D51" s="30"/>
      <c r="F51" s="64">
        <v>9933</v>
      </c>
      <c r="G51" s="62"/>
      <c r="H51" s="64">
        <v>8421</v>
      </c>
      <c r="I51" s="62"/>
      <c r="J51" s="64">
        <v>2228</v>
      </c>
      <c r="K51" s="62"/>
      <c r="L51" s="64">
        <v>2228</v>
      </c>
      <c r="M51" s="65"/>
      <c r="O51" s="62"/>
      <c r="P51" s="63"/>
      <c r="Q51" s="63"/>
    </row>
    <row r="52" spans="1:17" ht="24" customHeight="1">
      <c r="A52" s="55" t="s">
        <v>159</v>
      </c>
      <c r="D52" s="30">
        <v>9.1999999999999993</v>
      </c>
      <c r="F52" s="64">
        <v>96156</v>
      </c>
      <c r="G52" s="62"/>
      <c r="H52" s="64">
        <v>800</v>
      </c>
      <c r="I52" s="62"/>
      <c r="J52" s="62">
        <v>0</v>
      </c>
      <c r="K52" s="62"/>
      <c r="L52" s="64">
        <v>0</v>
      </c>
      <c r="M52" s="65"/>
      <c r="O52" s="65"/>
    </row>
    <row r="53" spans="1:17" ht="24" customHeight="1">
      <c r="A53" s="55" t="s">
        <v>160</v>
      </c>
      <c r="D53" s="30"/>
      <c r="F53" s="64">
        <v>18830</v>
      </c>
      <c r="G53" s="62"/>
      <c r="H53" s="64">
        <v>16246</v>
      </c>
      <c r="I53" s="62"/>
      <c r="J53" s="64">
        <v>1083</v>
      </c>
      <c r="K53" s="62"/>
      <c r="L53" s="64">
        <v>1686</v>
      </c>
      <c r="M53" s="65"/>
      <c r="O53" s="65"/>
    </row>
    <row r="54" spans="1:17" ht="24" customHeight="1">
      <c r="A54" s="29" t="s">
        <v>19</v>
      </c>
      <c r="D54" s="30"/>
      <c r="F54" s="68">
        <f>SUM(F46:F53)</f>
        <v>1819717</v>
      </c>
      <c r="G54" s="62"/>
      <c r="H54" s="68">
        <f>SUM(H46:H53)</f>
        <v>647181</v>
      </c>
      <c r="I54" s="62"/>
      <c r="J54" s="68">
        <f>SUM(J46:J53)</f>
        <v>40634</v>
      </c>
      <c r="K54" s="62"/>
      <c r="L54" s="68">
        <f>SUM(L46:L53)</f>
        <v>46637</v>
      </c>
      <c r="M54" s="65"/>
      <c r="O54" s="65"/>
    </row>
    <row r="55" spans="1:17" ht="24" customHeight="1">
      <c r="A55" s="29" t="s">
        <v>20</v>
      </c>
      <c r="D55" s="30"/>
      <c r="F55" s="71"/>
      <c r="G55" s="63"/>
      <c r="H55" s="71"/>
      <c r="I55" s="63"/>
      <c r="J55" s="63"/>
      <c r="K55" s="63"/>
      <c r="L55" s="63"/>
      <c r="O55" s="65"/>
    </row>
    <row r="56" spans="1:17" ht="24" customHeight="1">
      <c r="A56" s="55" t="s">
        <v>161</v>
      </c>
      <c r="D56" s="30"/>
      <c r="F56" s="71"/>
      <c r="G56" s="63"/>
      <c r="H56" s="71"/>
      <c r="I56" s="63"/>
      <c r="J56" s="63"/>
      <c r="K56" s="63"/>
      <c r="L56" s="63"/>
      <c r="O56" s="65"/>
    </row>
    <row r="57" spans="1:17" ht="24" customHeight="1">
      <c r="A57" s="55" t="s">
        <v>162</v>
      </c>
      <c r="D57" s="30">
        <v>6</v>
      </c>
      <c r="F57" s="71">
        <v>29946</v>
      </c>
      <c r="G57" s="63"/>
      <c r="H57" s="71">
        <v>33058</v>
      </c>
      <c r="I57" s="63"/>
      <c r="J57" s="63">
        <v>0</v>
      </c>
      <c r="K57" s="63"/>
      <c r="L57" s="63">
        <v>0</v>
      </c>
      <c r="O57" s="65"/>
    </row>
    <row r="58" spans="1:17" ht="24" customHeight="1">
      <c r="A58" s="55" t="s">
        <v>163</v>
      </c>
      <c r="D58" s="30"/>
      <c r="F58" s="71">
        <v>66092</v>
      </c>
      <c r="G58" s="63"/>
      <c r="H58" s="71">
        <v>62354</v>
      </c>
      <c r="I58" s="63"/>
      <c r="J58" s="63">
        <v>347066</v>
      </c>
      <c r="K58" s="63"/>
      <c r="L58" s="63">
        <v>351549</v>
      </c>
      <c r="O58" s="65"/>
    </row>
    <row r="59" spans="1:17" ht="24" customHeight="1">
      <c r="A59" s="55" t="s">
        <v>164</v>
      </c>
      <c r="D59" s="30"/>
      <c r="F59" s="64">
        <v>49452</v>
      </c>
      <c r="G59" s="62"/>
      <c r="H59" s="64">
        <v>49304</v>
      </c>
      <c r="I59" s="62"/>
      <c r="J59" s="64">
        <v>3054</v>
      </c>
      <c r="K59" s="62"/>
      <c r="L59" s="62">
        <v>3409</v>
      </c>
      <c r="M59" s="65"/>
      <c r="O59" s="65"/>
    </row>
    <row r="60" spans="1:17" ht="24" customHeight="1">
      <c r="A60" s="55" t="s">
        <v>165</v>
      </c>
      <c r="D60" s="30"/>
      <c r="F60" s="64">
        <v>49579</v>
      </c>
      <c r="G60" s="62"/>
      <c r="H60" s="64">
        <v>48131</v>
      </c>
      <c r="I60" s="62"/>
      <c r="J60" s="64">
        <v>19785</v>
      </c>
      <c r="K60" s="62"/>
      <c r="L60" s="62">
        <v>19268</v>
      </c>
      <c r="M60" s="65"/>
      <c r="O60" s="65"/>
    </row>
    <row r="61" spans="1:17" ht="24" customHeight="1">
      <c r="A61" s="55" t="s">
        <v>166</v>
      </c>
      <c r="D61" s="30"/>
      <c r="F61" s="64">
        <v>1056</v>
      </c>
      <c r="G61" s="62"/>
      <c r="H61" s="64">
        <v>1070</v>
      </c>
      <c r="I61" s="62"/>
      <c r="J61" s="64">
        <v>0</v>
      </c>
      <c r="K61" s="62"/>
      <c r="L61" s="62">
        <v>0</v>
      </c>
      <c r="M61" s="65"/>
      <c r="O61" s="65"/>
    </row>
    <row r="62" spans="1:17" ht="24" customHeight="1">
      <c r="A62" s="29" t="s">
        <v>21</v>
      </c>
      <c r="D62" s="30"/>
      <c r="F62" s="68">
        <f>SUM(F57:F61)</f>
        <v>196125</v>
      </c>
      <c r="G62" s="62"/>
      <c r="H62" s="68">
        <f>SUM(H57:H61)</f>
        <v>193917</v>
      </c>
      <c r="I62" s="62"/>
      <c r="J62" s="68">
        <f>SUM(J57:J61)</f>
        <v>369905</v>
      </c>
      <c r="K62" s="62"/>
      <c r="L62" s="68">
        <f>SUM(L57:L61)</f>
        <v>374226</v>
      </c>
      <c r="M62" s="65"/>
    </row>
    <row r="63" spans="1:17" ht="24" customHeight="1">
      <c r="A63" s="29" t="s">
        <v>22</v>
      </c>
      <c r="D63" s="30"/>
      <c r="F63" s="68">
        <f>SUM(F54,F62)</f>
        <v>2015842</v>
      </c>
      <c r="G63" s="62"/>
      <c r="H63" s="68">
        <f>SUM(H54,H62)</f>
        <v>841098</v>
      </c>
      <c r="I63" s="62"/>
      <c r="J63" s="68">
        <f>SUM(J54,J62)</f>
        <v>410539</v>
      </c>
      <c r="K63" s="62"/>
      <c r="L63" s="68">
        <f>SUM(L54,L62)</f>
        <v>420863</v>
      </c>
      <c r="M63" s="65"/>
    </row>
    <row r="65" spans="1:13" ht="24" customHeight="1">
      <c r="A65" s="55" t="s">
        <v>15</v>
      </c>
    </row>
    <row r="66" spans="1:13" ht="24" customHeight="1">
      <c r="A66" s="29" t="s">
        <v>0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3" s="29" customFormat="1" ht="24" customHeight="1">
      <c r="A67" s="29" t="s">
        <v>16</v>
      </c>
    </row>
    <row r="68" spans="1:13" s="29" customFormat="1" ht="24" customHeight="1">
      <c r="A68" s="29" t="s">
        <v>151</v>
      </c>
    </row>
    <row r="69" spans="1:13" ht="24" customHeight="1">
      <c r="F69" s="56"/>
      <c r="G69" s="56"/>
      <c r="H69" s="56"/>
      <c r="I69" s="56"/>
      <c r="J69" s="56"/>
      <c r="K69" s="56"/>
      <c r="L69" s="57" t="s">
        <v>2</v>
      </c>
      <c r="M69" s="56"/>
    </row>
    <row r="70" spans="1:13" ht="24" customHeight="1">
      <c r="F70" s="108" t="s">
        <v>3</v>
      </c>
      <c r="G70" s="108"/>
      <c r="H70" s="108"/>
      <c r="I70" s="56"/>
      <c r="J70" s="108" t="s">
        <v>4</v>
      </c>
      <c r="K70" s="108"/>
      <c r="L70" s="108"/>
      <c r="M70" s="56"/>
    </row>
    <row r="71" spans="1:13" ht="24" customHeight="1">
      <c r="D71" s="59"/>
      <c r="F71" s="60" t="s">
        <v>152</v>
      </c>
      <c r="G71" s="56"/>
      <c r="H71" s="60" t="s">
        <v>153</v>
      </c>
      <c r="I71" s="56"/>
      <c r="J71" s="60" t="s">
        <v>152</v>
      </c>
      <c r="K71" s="56"/>
      <c r="L71" s="60" t="s">
        <v>153</v>
      </c>
      <c r="M71" s="56"/>
    </row>
    <row r="72" spans="1:13" ht="24" customHeight="1">
      <c r="D72" s="30"/>
      <c r="F72" s="61" t="s">
        <v>6</v>
      </c>
      <c r="G72" s="56"/>
      <c r="H72" s="61" t="s">
        <v>7</v>
      </c>
      <c r="I72" s="56"/>
      <c r="J72" s="61" t="s">
        <v>6</v>
      </c>
      <c r="K72" s="56"/>
      <c r="L72" s="61" t="s">
        <v>7</v>
      </c>
      <c r="M72" s="56"/>
    </row>
    <row r="73" spans="1:13" ht="24" customHeight="1">
      <c r="D73" s="30"/>
      <c r="F73" s="61" t="s">
        <v>8</v>
      </c>
      <c r="G73" s="56"/>
      <c r="H73" s="55"/>
      <c r="I73" s="56"/>
      <c r="J73" s="61" t="s">
        <v>8</v>
      </c>
      <c r="K73" s="56"/>
      <c r="M73" s="56"/>
    </row>
    <row r="74" spans="1:13" ht="24" customHeight="1">
      <c r="A74" s="29" t="s">
        <v>23</v>
      </c>
      <c r="D74" s="30"/>
      <c r="F74" s="63"/>
      <c r="G74" s="63"/>
      <c r="H74" s="63"/>
      <c r="I74" s="63"/>
      <c r="J74" s="63"/>
      <c r="K74" s="63"/>
      <c r="L74" s="63"/>
    </row>
    <row r="75" spans="1:13" ht="24" customHeight="1">
      <c r="A75" s="55" t="s">
        <v>24</v>
      </c>
      <c r="D75" s="30"/>
      <c r="F75" s="63"/>
      <c r="G75" s="63"/>
      <c r="H75" s="63"/>
      <c r="I75" s="63"/>
      <c r="J75" s="63"/>
      <c r="K75" s="63"/>
      <c r="L75" s="63"/>
    </row>
    <row r="76" spans="1:13" ht="24" customHeight="1">
      <c r="A76" s="55" t="s">
        <v>25</v>
      </c>
      <c r="D76" s="30"/>
      <c r="F76" s="63"/>
      <c r="G76" s="63"/>
      <c r="H76" s="63"/>
      <c r="I76" s="63"/>
      <c r="J76" s="63"/>
      <c r="K76" s="63"/>
      <c r="L76" s="63"/>
    </row>
    <row r="77" spans="1:13" ht="24" customHeight="1" thickBot="1">
      <c r="A77" s="55" t="s">
        <v>26</v>
      </c>
      <c r="D77" s="30"/>
      <c r="F77" s="69">
        <f>2750000000*1/1000</f>
        <v>2750000</v>
      </c>
      <c r="G77" s="62"/>
      <c r="H77" s="69">
        <f>2750000000*1/1000</f>
        <v>2750000</v>
      </c>
      <c r="I77" s="62"/>
      <c r="J77" s="69">
        <f>2750000000*1/1000</f>
        <v>2750000</v>
      </c>
      <c r="K77" s="62"/>
      <c r="L77" s="69">
        <f>2750000000*1/1000</f>
        <v>2750000</v>
      </c>
      <c r="M77" s="65"/>
    </row>
    <row r="78" spans="1:13" ht="24" customHeight="1" thickTop="1">
      <c r="A78" s="55" t="s">
        <v>27</v>
      </c>
      <c r="D78" s="30"/>
      <c r="F78" s="64"/>
      <c r="G78" s="62"/>
      <c r="H78" s="64"/>
      <c r="I78" s="62"/>
      <c r="J78" s="62"/>
      <c r="K78" s="62"/>
      <c r="L78" s="64"/>
      <c r="M78" s="65"/>
    </row>
    <row r="79" spans="1:13" ht="24" customHeight="1">
      <c r="A79" s="55" t="s">
        <v>26</v>
      </c>
      <c r="D79" s="30"/>
      <c r="F79" s="62">
        <f>'CE1'!C22</f>
        <v>2750000</v>
      </c>
      <c r="G79" s="62"/>
      <c r="H79" s="62">
        <f>'CE1'!C19</f>
        <v>2750000</v>
      </c>
      <c r="I79" s="62"/>
      <c r="J79" s="62">
        <f>'CE2'!C21</f>
        <v>2750000</v>
      </c>
      <c r="K79" s="62"/>
      <c r="L79" s="62">
        <f>'CE2'!C18</f>
        <v>2750000</v>
      </c>
      <c r="M79" s="65"/>
    </row>
    <row r="80" spans="1:13" ht="24" customHeight="1">
      <c r="A80" s="55" t="s">
        <v>28</v>
      </c>
      <c r="D80" s="30"/>
      <c r="F80" s="62">
        <f>'CE1'!E22</f>
        <v>928507</v>
      </c>
      <c r="G80" s="62"/>
      <c r="H80" s="62">
        <f>'CE1'!E19</f>
        <v>928507</v>
      </c>
      <c r="I80" s="62"/>
      <c r="J80" s="62">
        <f>'CE2'!E21</f>
        <v>928507</v>
      </c>
      <c r="K80" s="62"/>
      <c r="L80" s="62">
        <f>'CE2'!E18</f>
        <v>928507</v>
      </c>
      <c r="M80" s="65"/>
    </row>
    <row r="81" spans="1:13" ht="24" customHeight="1">
      <c r="A81" s="55" t="s">
        <v>29</v>
      </c>
      <c r="D81" s="30"/>
      <c r="F81" s="62">
        <f>'CE1'!G22</f>
        <v>1656401</v>
      </c>
      <c r="G81" s="62"/>
      <c r="H81" s="62">
        <f>'CE1'!G19</f>
        <v>1656401</v>
      </c>
      <c r="I81" s="62"/>
      <c r="J81" s="62">
        <v>0</v>
      </c>
      <c r="K81" s="62"/>
      <c r="L81" s="62">
        <v>0</v>
      </c>
      <c r="M81" s="65"/>
    </row>
    <row r="82" spans="1:13" ht="24" customHeight="1">
      <c r="A82" s="55" t="s">
        <v>193</v>
      </c>
      <c r="D82" s="30"/>
      <c r="F82" s="63">
        <f>'CE1'!I22</f>
        <v>-45711</v>
      </c>
      <c r="G82" s="62"/>
      <c r="H82" s="63">
        <f>'CE1'!I19</f>
        <v>-45711</v>
      </c>
      <c r="I82" s="62"/>
      <c r="J82" s="62">
        <v>0</v>
      </c>
      <c r="K82" s="62"/>
      <c r="L82" s="62">
        <v>0</v>
      </c>
      <c r="M82" s="65"/>
    </row>
    <row r="83" spans="1:13" ht="24" customHeight="1">
      <c r="A83" s="55" t="s">
        <v>30</v>
      </c>
      <c r="D83" s="30"/>
      <c r="F83" s="64"/>
      <c r="G83" s="62"/>
      <c r="H83" s="64"/>
      <c r="I83" s="62"/>
      <c r="J83" s="62"/>
      <c r="K83" s="62"/>
      <c r="L83" s="62"/>
      <c r="M83" s="65"/>
    </row>
    <row r="84" spans="1:13" ht="24" customHeight="1">
      <c r="A84" s="55" t="s">
        <v>31</v>
      </c>
      <c r="D84" s="30"/>
      <c r="F84" s="64">
        <f>'CE1'!K22</f>
        <v>106000</v>
      </c>
      <c r="G84" s="62"/>
      <c r="H84" s="64">
        <f>'CE1'!K19</f>
        <v>106000</v>
      </c>
      <c r="I84" s="62"/>
      <c r="J84" s="62">
        <f>'CE2'!G21</f>
        <v>106000</v>
      </c>
      <c r="K84" s="62"/>
      <c r="L84" s="62">
        <f>'CE2'!G18</f>
        <v>106000</v>
      </c>
      <c r="M84" s="65"/>
    </row>
    <row r="85" spans="1:13" ht="24" customHeight="1">
      <c r="A85" s="55" t="s">
        <v>32</v>
      </c>
      <c r="D85" s="30"/>
      <c r="F85" s="63">
        <f>'CE1'!M22</f>
        <v>-397362</v>
      </c>
      <c r="G85" s="64"/>
      <c r="H85" s="63">
        <f>'CE1'!M19</f>
        <v>-404075</v>
      </c>
      <c r="I85" s="64"/>
      <c r="J85" s="63">
        <f>'CE2'!I21</f>
        <v>247463</v>
      </c>
      <c r="K85" s="64"/>
      <c r="L85" s="63">
        <f>'CE2'!I18</f>
        <v>243203</v>
      </c>
      <c r="M85" s="72"/>
    </row>
    <row r="86" spans="1:13" ht="24" customHeight="1">
      <c r="A86" s="55" t="s">
        <v>33</v>
      </c>
      <c r="D86" s="30"/>
      <c r="F86" s="73">
        <f>'CE1'!O22</f>
        <v>96931</v>
      </c>
      <c r="G86" s="62"/>
      <c r="H86" s="73">
        <f>'CE1'!O19</f>
        <v>96931</v>
      </c>
      <c r="I86" s="62"/>
      <c r="J86" s="73">
        <f>'CE2'!K21</f>
        <v>47757</v>
      </c>
      <c r="K86" s="62"/>
      <c r="L86" s="73">
        <f>'CE2'!K18</f>
        <v>47757</v>
      </c>
      <c r="M86" s="65"/>
    </row>
    <row r="87" spans="1:13" ht="24" customHeight="1">
      <c r="A87" s="29" t="s">
        <v>34</v>
      </c>
      <c r="D87" s="30"/>
      <c r="F87" s="68">
        <f>SUM(F79:F86)</f>
        <v>5094766</v>
      </c>
      <c r="G87" s="62"/>
      <c r="H87" s="68">
        <f>SUM(H79:H86)</f>
        <v>5088053</v>
      </c>
      <c r="I87" s="68"/>
      <c r="J87" s="68">
        <f>SUM(J79:J86)</f>
        <v>4079727</v>
      </c>
      <c r="K87" s="62"/>
      <c r="L87" s="68">
        <f>SUM(L79:L86)</f>
        <v>4075467</v>
      </c>
      <c r="M87" s="65"/>
    </row>
    <row r="88" spans="1:13" ht="24" customHeight="1" thickBot="1">
      <c r="A88" s="29" t="s">
        <v>35</v>
      </c>
      <c r="D88" s="30"/>
      <c r="F88" s="74">
        <f>SUM(F63,F87)</f>
        <v>7110608</v>
      </c>
      <c r="G88" s="62"/>
      <c r="H88" s="74">
        <f>SUM(H63,H87)</f>
        <v>5929151</v>
      </c>
      <c r="I88" s="62"/>
      <c r="J88" s="74">
        <f>SUM(J63,J87)</f>
        <v>4490266</v>
      </c>
      <c r="K88" s="62"/>
      <c r="L88" s="74">
        <f>SUM(L63,L87)</f>
        <v>4496330</v>
      </c>
      <c r="M88" s="65"/>
    </row>
    <row r="89" spans="1:13" ht="24" customHeight="1" thickTop="1">
      <c r="F89" s="63">
        <f>SUM(F33-F88)</f>
        <v>0</v>
      </c>
      <c r="G89" s="63"/>
      <c r="H89" s="63">
        <f>SUM(H33-H88)</f>
        <v>0</v>
      </c>
      <c r="I89" s="63"/>
      <c r="J89" s="63">
        <f>SUM(J33-J88)</f>
        <v>0</v>
      </c>
      <c r="K89" s="63"/>
      <c r="L89" s="63">
        <f>SUM(L33-L88)</f>
        <v>0</v>
      </c>
    </row>
    <row r="90" spans="1:13" ht="24" customHeight="1">
      <c r="A90" s="55" t="s">
        <v>15</v>
      </c>
      <c r="F90" s="55"/>
      <c r="H90" s="55"/>
    </row>
    <row r="91" spans="1:13" ht="24" customHeight="1">
      <c r="F91" s="55"/>
      <c r="H91" s="55"/>
    </row>
    <row r="92" spans="1:13" ht="24" customHeight="1">
      <c r="A92" s="75"/>
      <c r="B92" s="75"/>
      <c r="F92" s="55"/>
      <c r="H92" s="55"/>
    </row>
    <row r="93" spans="1:13" ht="24" customHeight="1">
      <c r="F93" s="55"/>
      <c r="H93" s="55"/>
    </row>
    <row r="94" spans="1:13" ht="24" customHeight="1">
      <c r="C94" s="55" t="s">
        <v>36</v>
      </c>
      <c r="F94" s="55"/>
      <c r="H94" s="55"/>
    </row>
    <row r="95" spans="1:13" ht="24" customHeight="1">
      <c r="A95" s="75"/>
      <c r="B95" s="75"/>
    </row>
    <row r="96" spans="1:13" ht="24" customHeight="1">
      <c r="F96" s="55"/>
      <c r="H96" s="55"/>
    </row>
  </sheetData>
  <mergeCells count="7">
    <mergeCell ref="F70:H70"/>
    <mergeCell ref="J70:L70"/>
    <mergeCell ref="A44:B44"/>
    <mergeCell ref="F5:H5"/>
    <mergeCell ref="J5:L5"/>
    <mergeCell ref="F40:H40"/>
    <mergeCell ref="J40:L40"/>
  </mergeCells>
  <printOptions horizontalCentered="1"/>
  <pageMargins left="0.7" right="0.373" top="0.78740157480314998" bottom="0.31496062992126" header="0.31496062992126" footer="0.31496062992126"/>
  <pageSetup paperSize="9" scale="73" firstPageNumber="6" fitToHeight="0" orientation="portrait" useFirstPageNumber="1" r:id="rId1"/>
  <headerFooter>
    <oddFooter xml:space="preserve">&amp;C&amp;"Angsana New,Regular"      </oddFooter>
  </headerFooter>
  <rowBreaks count="2" manualBreakCount="2">
    <brk id="35" max="11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1"/>
  <sheetViews>
    <sheetView showGridLines="0" view="pageBreakPreview" zoomScale="96" zoomScaleNormal="85" zoomScaleSheetLayoutView="100" workbookViewId="0">
      <selection activeCell="A6" sqref="A6"/>
    </sheetView>
  </sheetViews>
  <sheetFormatPr defaultColWidth="9" defaultRowHeight="24" customHeight="1"/>
  <cols>
    <col min="1" max="1" width="44.140625" style="20" customWidth="1"/>
    <col min="2" max="2" width="3" style="20" customWidth="1"/>
    <col min="3" max="3" width="2.85546875" style="20" customWidth="1"/>
    <col min="4" max="4" width="8.7109375" style="20" customWidth="1"/>
    <col min="5" max="5" width="1.42578125" style="20" customWidth="1"/>
    <col min="6" max="6" width="13.7109375" style="26" customWidth="1"/>
    <col min="7" max="7" width="1.42578125" style="20" customWidth="1"/>
    <col min="8" max="8" width="13.7109375" style="26" customWidth="1"/>
    <col min="9" max="9" width="1.42578125" style="20" customWidth="1"/>
    <col min="10" max="10" width="13.7109375" style="26" customWidth="1"/>
    <col min="11" max="11" width="1.42578125" style="20" customWidth="1"/>
    <col min="12" max="12" width="13.7109375" style="26" customWidth="1"/>
    <col min="13" max="13" width="1.7109375" style="20" customWidth="1"/>
    <col min="14" max="14" width="12.28515625" style="20" bestFit="1" customWidth="1"/>
    <col min="15" max="15" width="14" style="23" customWidth="1"/>
    <col min="16" max="16" width="9" style="20"/>
    <col min="17" max="17" width="12.7109375" style="20" bestFit="1" customWidth="1"/>
    <col min="18" max="18" width="9.5703125" style="20" bestFit="1" customWidth="1"/>
    <col min="19" max="19" width="9" style="20"/>
    <col min="20" max="20" width="7.28515625" style="26" customWidth="1"/>
    <col min="21" max="21" width="1.28515625" style="20" customWidth="1"/>
    <col min="22" max="22" width="15.140625" style="26" customWidth="1"/>
    <col min="23" max="23" width="1.28515625" style="20" customWidth="1"/>
    <col min="24" max="24" width="9.85546875" style="26" customWidth="1"/>
    <col min="25" max="25" width="1.28515625" style="20" customWidth="1"/>
    <col min="26" max="26" width="15.140625" style="26" customWidth="1"/>
    <col min="27" max="27" width="2.7109375" style="20" customWidth="1"/>
    <col min="28" max="28" width="15.7109375" style="20" customWidth="1"/>
    <col min="29" max="29" width="4.140625" style="20" customWidth="1"/>
    <col min="30" max="30" width="15.7109375" style="20" customWidth="1"/>
    <col min="31" max="31" width="6" style="20" customWidth="1"/>
    <col min="32" max="32" width="15.7109375" style="20" customWidth="1"/>
    <col min="33" max="33" width="3.42578125" style="20" customWidth="1"/>
    <col min="34" max="34" width="15.7109375" style="20" customWidth="1"/>
    <col min="35" max="16384" width="9" style="20"/>
  </cols>
  <sheetData>
    <row r="1" spans="1:26" ht="24" customHeight="1">
      <c r="L1" s="21" t="s">
        <v>37</v>
      </c>
    </row>
    <row r="2" spans="1:26" s="26" customFormat="1" ht="24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O2" s="22"/>
      <c r="T2" s="22"/>
      <c r="U2" s="22"/>
      <c r="V2" s="22"/>
      <c r="W2" s="22"/>
      <c r="X2" s="22"/>
      <c r="Y2" s="22"/>
      <c r="Z2" s="22"/>
    </row>
    <row r="3" spans="1:26" s="26" customFormat="1" ht="24" customHeight="1">
      <c r="A3" s="22" t="s">
        <v>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O3" s="22"/>
      <c r="T3" s="22"/>
      <c r="U3" s="22"/>
      <c r="V3" s="22"/>
      <c r="W3" s="22"/>
      <c r="X3" s="22"/>
      <c r="Y3" s="22"/>
      <c r="Z3" s="22"/>
    </row>
    <row r="4" spans="1:26" s="26" customFormat="1" ht="24" customHeight="1">
      <c r="A4" s="22" t="s">
        <v>148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O4" s="22"/>
      <c r="T4" s="22"/>
      <c r="U4" s="22"/>
      <c r="V4" s="22"/>
      <c r="W4" s="22"/>
      <c r="X4" s="22"/>
      <c r="Y4" s="22"/>
      <c r="Z4" s="22"/>
    </row>
    <row r="5" spans="1:26" s="23" customFormat="1" ht="24" customHeight="1">
      <c r="A5" s="22"/>
      <c r="B5" s="22"/>
      <c r="C5" s="22"/>
      <c r="D5" s="20"/>
      <c r="E5" s="20"/>
      <c r="L5" s="24" t="s">
        <v>39</v>
      </c>
      <c r="T5" s="22"/>
      <c r="U5" s="22"/>
      <c r="V5" s="22"/>
      <c r="W5" s="22"/>
      <c r="X5" s="22"/>
      <c r="Y5" s="22"/>
      <c r="Z5" s="22"/>
    </row>
    <row r="6" spans="1:26" s="26" customFormat="1" ht="24" customHeight="1">
      <c r="A6" s="20"/>
      <c r="B6" s="20"/>
      <c r="C6" s="20"/>
      <c r="E6" s="20"/>
      <c r="F6" s="108" t="s">
        <v>3</v>
      </c>
      <c r="G6" s="108"/>
      <c r="H6" s="108"/>
      <c r="I6" s="23"/>
      <c r="J6" s="108" t="s">
        <v>4</v>
      </c>
      <c r="K6" s="108"/>
      <c r="L6" s="108"/>
      <c r="O6" s="104"/>
      <c r="P6" s="99"/>
      <c r="T6" s="22"/>
      <c r="U6" s="22"/>
      <c r="V6" s="22"/>
      <c r="W6" s="22"/>
      <c r="X6" s="22"/>
      <c r="Y6" s="22"/>
      <c r="Z6" s="22"/>
    </row>
    <row r="7" spans="1:26" s="23" customFormat="1" ht="24" customHeight="1">
      <c r="A7" s="20"/>
      <c r="B7" s="20"/>
      <c r="C7" s="20"/>
      <c r="D7" s="27" t="s">
        <v>5</v>
      </c>
      <c r="E7" s="20"/>
      <c r="F7" s="28">
        <v>2569</v>
      </c>
      <c r="G7" s="20"/>
      <c r="H7" s="28">
        <v>2568</v>
      </c>
      <c r="I7" s="20"/>
      <c r="J7" s="28">
        <v>2569</v>
      </c>
      <c r="K7" s="20"/>
      <c r="L7" s="28">
        <v>2568</v>
      </c>
      <c r="O7" s="28"/>
      <c r="T7" s="22"/>
      <c r="U7" s="22"/>
      <c r="V7" s="22"/>
      <c r="W7" s="22"/>
      <c r="X7" s="22"/>
      <c r="Y7" s="22"/>
      <c r="Z7" s="22"/>
    </row>
    <row r="8" spans="1:26" ht="24" customHeight="1">
      <c r="A8" s="29" t="s">
        <v>40</v>
      </c>
      <c r="D8" s="30"/>
      <c r="F8" s="31"/>
      <c r="G8" s="32"/>
      <c r="H8" s="31"/>
      <c r="I8" s="32"/>
      <c r="J8" s="31"/>
      <c r="K8" s="32"/>
      <c r="L8" s="31"/>
      <c r="O8" s="31"/>
      <c r="T8" s="22"/>
      <c r="U8" s="22"/>
      <c r="V8" s="22"/>
      <c r="W8" s="22"/>
      <c r="X8" s="22"/>
      <c r="Y8" s="22"/>
      <c r="Z8" s="22"/>
    </row>
    <row r="9" spans="1:26" ht="24" customHeight="1">
      <c r="A9" s="22" t="s">
        <v>41</v>
      </c>
      <c r="D9" s="30"/>
      <c r="F9" s="32"/>
      <c r="G9" s="32"/>
      <c r="H9" s="32"/>
      <c r="I9" s="32"/>
      <c r="J9" s="32"/>
      <c r="K9" s="32"/>
      <c r="L9" s="32"/>
      <c r="N9"/>
      <c r="O9" s="32"/>
      <c r="P9"/>
      <c r="Q9"/>
      <c r="R9"/>
      <c r="S9"/>
      <c r="T9" s="22"/>
      <c r="U9" s="22"/>
      <c r="V9" s="22"/>
      <c r="W9" s="22"/>
      <c r="X9" s="22"/>
      <c r="Y9" s="22"/>
      <c r="Z9" s="22"/>
    </row>
    <row r="10" spans="1:26" ht="24" customHeight="1">
      <c r="A10" s="20" t="s">
        <v>42</v>
      </c>
      <c r="D10" s="30"/>
      <c r="F10" s="33">
        <v>5108225</v>
      </c>
      <c r="G10" s="33"/>
      <c r="H10" s="33">
        <v>5384448</v>
      </c>
      <c r="I10" s="33"/>
      <c r="J10" s="33">
        <v>0</v>
      </c>
      <c r="K10" s="33"/>
      <c r="L10" s="33">
        <v>0</v>
      </c>
      <c r="N10"/>
      <c r="O10" s="34"/>
      <c r="P10" s="100"/>
      <c r="Q10"/>
      <c r="R10"/>
      <c r="S10"/>
      <c r="T10" s="25"/>
      <c r="U10" s="22"/>
      <c r="V10" s="22"/>
      <c r="W10" s="22"/>
      <c r="X10" s="22"/>
      <c r="Y10" s="22"/>
      <c r="Z10" s="22"/>
    </row>
    <row r="11" spans="1:26" ht="24" customHeight="1">
      <c r="A11" s="20" t="s">
        <v>43</v>
      </c>
      <c r="D11" s="30"/>
      <c r="F11" s="33">
        <v>67853</v>
      </c>
      <c r="G11" s="33"/>
      <c r="H11" s="33">
        <v>52394</v>
      </c>
      <c r="I11" s="33"/>
      <c r="J11" s="33">
        <v>43951</v>
      </c>
      <c r="K11" s="33"/>
      <c r="L11" s="33">
        <v>41772</v>
      </c>
      <c r="N11"/>
      <c r="O11" s="34"/>
      <c r="P11" s="100"/>
      <c r="Q11" s="100"/>
      <c r="R11"/>
      <c r="S11"/>
      <c r="T11" s="22"/>
      <c r="U11" s="22"/>
      <c r="V11" s="22"/>
      <c r="W11" s="22"/>
      <c r="X11" s="22"/>
      <c r="Y11" s="22"/>
      <c r="Z11" s="22"/>
    </row>
    <row r="12" spans="1:26" ht="24" customHeight="1">
      <c r="A12" s="20" t="s">
        <v>44</v>
      </c>
      <c r="D12" s="30">
        <v>2</v>
      </c>
      <c r="F12" s="33">
        <v>16950</v>
      </c>
      <c r="G12" s="33"/>
      <c r="H12" s="33">
        <v>25800</v>
      </c>
      <c r="I12" s="33"/>
      <c r="J12" s="33">
        <v>0</v>
      </c>
      <c r="K12" s="33"/>
      <c r="L12" s="33">
        <v>0</v>
      </c>
      <c r="N12"/>
      <c r="O12" s="34"/>
      <c r="P12" s="100"/>
      <c r="Q12"/>
      <c r="R12"/>
      <c r="S12"/>
      <c r="T12" s="22"/>
      <c r="U12" s="22"/>
      <c r="V12" s="22"/>
      <c r="W12" s="22"/>
      <c r="X12" s="22"/>
      <c r="Y12" s="22"/>
      <c r="Z12" s="22"/>
    </row>
    <row r="13" spans="1:26" ht="24" customHeight="1">
      <c r="A13" s="20" t="s">
        <v>45</v>
      </c>
      <c r="D13" s="30">
        <v>2</v>
      </c>
      <c r="F13" s="34">
        <v>122</v>
      </c>
      <c r="G13" s="33"/>
      <c r="H13" s="34">
        <v>289</v>
      </c>
      <c r="I13" s="33"/>
      <c r="J13" s="34">
        <v>4824</v>
      </c>
      <c r="K13" s="33"/>
      <c r="L13" s="34">
        <v>15684</v>
      </c>
      <c r="N13"/>
      <c r="O13" s="34"/>
      <c r="P13" s="100"/>
      <c r="Q13"/>
      <c r="R13"/>
      <c r="S13"/>
      <c r="T13" s="22"/>
      <c r="U13" s="22"/>
      <c r="V13" s="22"/>
      <c r="W13" s="22"/>
      <c r="X13" s="22"/>
      <c r="Y13" s="22"/>
      <c r="Z13" s="22"/>
    </row>
    <row r="14" spans="1:26" ht="24" customHeight="1">
      <c r="A14" s="20" t="s">
        <v>46</v>
      </c>
      <c r="D14" s="30"/>
      <c r="F14" s="33">
        <v>10015</v>
      </c>
      <c r="G14" s="34"/>
      <c r="H14" s="33">
        <v>5516</v>
      </c>
      <c r="I14" s="34"/>
      <c r="J14" s="33">
        <v>0</v>
      </c>
      <c r="K14" s="34"/>
      <c r="L14" s="33">
        <v>0</v>
      </c>
      <c r="N14"/>
      <c r="O14" s="34"/>
      <c r="P14" s="100"/>
      <c r="Q14"/>
      <c r="R14"/>
      <c r="S14"/>
      <c r="T14" s="22"/>
      <c r="U14" s="22"/>
      <c r="V14" s="22"/>
      <c r="W14" s="22"/>
      <c r="X14" s="22"/>
      <c r="Y14" s="22"/>
      <c r="Z14" s="22"/>
    </row>
    <row r="15" spans="1:26" ht="24" customHeight="1">
      <c r="A15" s="20" t="s">
        <v>47</v>
      </c>
      <c r="D15" s="30"/>
      <c r="F15" s="35">
        <v>3050</v>
      </c>
      <c r="G15" s="33"/>
      <c r="H15" s="35">
        <v>5243</v>
      </c>
      <c r="I15" s="33"/>
      <c r="J15" s="35">
        <v>348</v>
      </c>
      <c r="K15" s="33"/>
      <c r="L15" s="35">
        <v>114</v>
      </c>
      <c r="N15"/>
      <c r="O15" s="34"/>
      <c r="P15" s="100"/>
      <c r="Q15"/>
      <c r="R15"/>
      <c r="S15"/>
      <c r="T15" s="22"/>
      <c r="U15" s="22"/>
      <c r="V15" s="22"/>
      <c r="W15" s="22"/>
      <c r="X15" s="22"/>
      <c r="Y15" s="22"/>
      <c r="Z15" s="22"/>
    </row>
    <row r="16" spans="1:26" ht="24" customHeight="1">
      <c r="A16" s="29" t="s">
        <v>48</v>
      </c>
      <c r="D16" s="30"/>
      <c r="F16" s="36">
        <f>SUM(F10:F15)</f>
        <v>5206215</v>
      </c>
      <c r="G16" s="33"/>
      <c r="H16" s="36">
        <f>SUM(H10:H15)</f>
        <v>5473690</v>
      </c>
      <c r="I16" s="33"/>
      <c r="J16" s="36">
        <f>SUM(J10:J15)</f>
        <v>49123</v>
      </c>
      <c r="K16" s="33"/>
      <c r="L16" s="36">
        <f>SUM(L10:L15)</f>
        <v>57570</v>
      </c>
      <c r="N16"/>
      <c r="O16" s="34"/>
      <c r="P16" s="100"/>
      <c r="Q16"/>
      <c r="R16"/>
      <c r="S16"/>
      <c r="T16" s="22"/>
      <c r="U16" s="22"/>
      <c r="V16" s="22"/>
      <c r="W16" s="22"/>
      <c r="X16" s="22"/>
      <c r="Y16" s="22"/>
      <c r="Z16" s="22"/>
    </row>
    <row r="17" spans="1:26" ht="24" customHeight="1">
      <c r="A17" s="22" t="s">
        <v>49</v>
      </c>
      <c r="D17" s="30"/>
      <c r="F17" s="34"/>
      <c r="G17" s="33"/>
      <c r="H17" s="34"/>
      <c r="I17" s="33"/>
      <c r="J17" s="34"/>
      <c r="K17" s="33"/>
      <c r="L17" s="34"/>
      <c r="N17"/>
      <c r="O17" s="34"/>
      <c r="P17" s="100"/>
      <c r="Q17"/>
      <c r="R17"/>
      <c r="S17"/>
      <c r="T17" s="22"/>
      <c r="U17" s="22"/>
      <c r="V17" s="22"/>
      <c r="W17" s="22"/>
      <c r="X17" s="22"/>
      <c r="Y17" s="22"/>
      <c r="Z17" s="22"/>
    </row>
    <row r="18" spans="1:26" ht="24" customHeight="1">
      <c r="A18" s="20" t="s">
        <v>50</v>
      </c>
      <c r="D18" s="30"/>
      <c r="F18" s="33">
        <v>4900020</v>
      </c>
      <c r="G18" s="33"/>
      <c r="H18" s="33">
        <v>5277409</v>
      </c>
      <c r="I18" s="33"/>
      <c r="J18" s="33">
        <v>0</v>
      </c>
      <c r="K18" s="33"/>
      <c r="L18" s="33">
        <v>0</v>
      </c>
      <c r="N18"/>
      <c r="O18" s="34"/>
      <c r="P18" s="101"/>
      <c r="Q18"/>
      <c r="R18"/>
      <c r="S18"/>
      <c r="T18" s="22"/>
      <c r="U18" s="22"/>
      <c r="V18" s="22"/>
      <c r="W18" s="22"/>
      <c r="X18" s="22"/>
      <c r="Y18" s="22"/>
      <c r="Z18" s="22"/>
    </row>
    <row r="19" spans="1:26" ht="24" customHeight="1">
      <c r="A19" s="20" t="s">
        <v>51</v>
      </c>
      <c r="D19" s="30"/>
      <c r="F19" s="33">
        <v>52718</v>
      </c>
      <c r="G19" s="33"/>
      <c r="H19" s="33">
        <v>35663</v>
      </c>
      <c r="I19" s="33"/>
      <c r="J19" s="33">
        <v>37139</v>
      </c>
      <c r="K19" s="33"/>
      <c r="L19" s="33">
        <v>33601</v>
      </c>
      <c r="N19"/>
      <c r="O19" s="34"/>
      <c r="P19" s="100"/>
      <c r="Q19"/>
      <c r="R19"/>
      <c r="S19"/>
      <c r="T19" s="22"/>
      <c r="U19" s="22"/>
      <c r="V19" s="22"/>
      <c r="W19" s="22"/>
      <c r="X19" s="22"/>
      <c r="Y19" s="22"/>
      <c r="Z19" s="22"/>
    </row>
    <row r="20" spans="1:26" ht="24" customHeight="1">
      <c r="A20" s="20" t="s">
        <v>52</v>
      </c>
      <c r="D20" s="30"/>
      <c r="F20" s="33">
        <v>104550</v>
      </c>
      <c r="G20" s="34"/>
      <c r="H20" s="33">
        <v>92478</v>
      </c>
      <c r="I20" s="33"/>
      <c r="J20" s="33">
        <v>0</v>
      </c>
      <c r="K20" s="34"/>
      <c r="L20" s="33">
        <v>0</v>
      </c>
      <c r="N20"/>
      <c r="O20" s="34"/>
      <c r="P20" s="101"/>
      <c r="Q20" s="100"/>
      <c r="R20"/>
      <c r="S20"/>
      <c r="T20" s="25"/>
      <c r="U20" s="22"/>
      <c r="V20" s="22"/>
      <c r="W20" s="22"/>
      <c r="X20" s="22"/>
      <c r="Y20" s="22"/>
      <c r="Z20" s="22"/>
    </row>
    <row r="21" spans="1:26" ht="24" customHeight="1">
      <c r="A21" s="20" t="s">
        <v>53</v>
      </c>
      <c r="D21" s="30"/>
      <c r="F21" s="33">
        <v>42894</v>
      </c>
      <c r="G21" s="34"/>
      <c r="H21" s="33">
        <v>44579</v>
      </c>
      <c r="I21" s="34"/>
      <c r="J21" s="33">
        <v>2337</v>
      </c>
      <c r="K21" s="34"/>
      <c r="L21" s="33">
        <v>3931</v>
      </c>
      <c r="N21"/>
      <c r="O21" s="34"/>
      <c r="P21" s="100"/>
      <c r="Q21"/>
      <c r="R21"/>
      <c r="S21"/>
      <c r="T21" s="22"/>
      <c r="U21" s="22"/>
      <c r="V21" s="22"/>
      <c r="W21" s="22"/>
      <c r="X21" s="22"/>
      <c r="Y21" s="22"/>
      <c r="Z21" s="22"/>
    </row>
    <row r="22" spans="1:26" ht="24" customHeight="1">
      <c r="A22" s="37" t="s">
        <v>143</v>
      </c>
      <c r="D22" s="30"/>
      <c r="F22" s="33">
        <v>104811</v>
      </c>
      <c r="G22" s="34"/>
      <c r="H22" s="33">
        <v>4080</v>
      </c>
      <c r="I22" s="34"/>
      <c r="J22" s="33">
        <v>0</v>
      </c>
      <c r="K22" s="34"/>
      <c r="L22" s="33">
        <v>0</v>
      </c>
      <c r="N22"/>
      <c r="O22" s="34"/>
      <c r="P22" s="100"/>
      <c r="Q22"/>
      <c r="R22"/>
      <c r="S22"/>
      <c r="T22" s="22"/>
      <c r="U22" s="22"/>
      <c r="V22" s="22"/>
      <c r="W22" s="22"/>
      <c r="X22" s="22"/>
      <c r="Y22" s="22"/>
      <c r="Z22" s="22"/>
    </row>
    <row r="23" spans="1:26" ht="24" customHeight="1">
      <c r="A23" s="29" t="s">
        <v>54</v>
      </c>
      <c r="D23" s="30"/>
      <c r="F23" s="36">
        <f>SUM(F18:F22)</f>
        <v>5204993</v>
      </c>
      <c r="G23" s="33"/>
      <c r="H23" s="36">
        <f>SUM(H18:H22)</f>
        <v>5454209</v>
      </c>
      <c r="I23" s="33"/>
      <c r="J23" s="36">
        <f>SUM(J18:J22)</f>
        <v>39476</v>
      </c>
      <c r="K23" s="33"/>
      <c r="L23" s="36">
        <f>SUM(L18:L22)</f>
        <v>37532</v>
      </c>
      <c r="O23" s="34"/>
      <c r="P23" s="100"/>
      <c r="T23" s="22"/>
      <c r="U23" s="22"/>
      <c r="V23" s="22"/>
      <c r="W23" s="22"/>
      <c r="X23" s="22"/>
      <c r="Y23" s="22"/>
      <c r="Z23" s="22"/>
    </row>
    <row r="24" spans="1:26" ht="24" customHeight="1">
      <c r="A24" s="22" t="s">
        <v>55</v>
      </c>
      <c r="D24" s="30"/>
      <c r="F24" s="34">
        <f>SUM(F16-F23)</f>
        <v>1222</v>
      </c>
      <c r="G24" s="34"/>
      <c r="H24" s="34">
        <f>SUM(H16-H23)</f>
        <v>19481</v>
      </c>
      <c r="I24" s="33"/>
      <c r="J24" s="34">
        <f>SUM(J16-J23)</f>
        <v>9647</v>
      </c>
      <c r="K24" s="34"/>
      <c r="L24" s="34">
        <f>SUM(L16-L23)</f>
        <v>20038</v>
      </c>
      <c r="O24" s="34"/>
      <c r="P24" s="100"/>
      <c r="T24" s="22"/>
      <c r="U24" s="22"/>
      <c r="V24" s="22"/>
      <c r="W24" s="22"/>
      <c r="X24" s="22"/>
      <c r="Y24" s="22"/>
      <c r="Z24" s="22"/>
    </row>
    <row r="25" spans="1:26" ht="24" customHeight="1">
      <c r="A25" s="20" t="s">
        <v>186</v>
      </c>
      <c r="D25" s="30"/>
      <c r="F25" s="33">
        <v>-598</v>
      </c>
      <c r="G25" s="34"/>
      <c r="H25" s="33">
        <v>0</v>
      </c>
      <c r="I25" s="33"/>
      <c r="J25" s="33">
        <v>0</v>
      </c>
      <c r="K25" s="34"/>
      <c r="L25" s="33">
        <v>0</v>
      </c>
      <c r="O25" s="34"/>
      <c r="P25" s="100"/>
      <c r="T25" s="22"/>
      <c r="U25" s="22"/>
      <c r="V25" s="22"/>
      <c r="W25" s="22"/>
      <c r="X25" s="22"/>
      <c r="Y25" s="22"/>
      <c r="Z25" s="22"/>
    </row>
    <row r="26" spans="1:26" ht="24" customHeight="1">
      <c r="A26" s="20" t="s">
        <v>56</v>
      </c>
      <c r="D26" s="30"/>
      <c r="F26" s="35">
        <v>-2131</v>
      </c>
      <c r="G26" s="34"/>
      <c r="H26" s="35">
        <v>-2111</v>
      </c>
      <c r="I26" s="34"/>
      <c r="J26" s="35">
        <v>-4389</v>
      </c>
      <c r="K26" s="34"/>
      <c r="L26" s="35">
        <v>-4490</v>
      </c>
      <c r="N26"/>
      <c r="O26" s="34"/>
      <c r="P26" s="100"/>
      <c r="T26" s="22"/>
      <c r="U26" s="22"/>
      <c r="V26" s="22"/>
      <c r="W26" s="22"/>
      <c r="X26" s="22"/>
      <c r="Y26" s="22"/>
      <c r="Z26" s="22"/>
    </row>
    <row r="27" spans="1:26" ht="24" customHeight="1">
      <c r="A27" s="22" t="s">
        <v>194</v>
      </c>
      <c r="D27" s="30"/>
      <c r="F27" s="33">
        <f>SUM(F24:F26)</f>
        <v>-1507</v>
      </c>
      <c r="G27" s="33"/>
      <c r="H27" s="33">
        <f>SUM(H24:H26)</f>
        <v>17370</v>
      </c>
      <c r="I27" s="33"/>
      <c r="J27" s="33">
        <f>SUM(J24:J26)</f>
        <v>5258</v>
      </c>
      <c r="K27" s="33"/>
      <c r="L27" s="33">
        <f>SUM(L24:L26)</f>
        <v>15548</v>
      </c>
      <c r="O27" s="34"/>
      <c r="P27" s="100"/>
      <c r="T27" s="22"/>
      <c r="U27" s="22"/>
      <c r="V27" s="22"/>
      <c r="W27" s="22"/>
      <c r="X27" s="22"/>
      <c r="Y27" s="22"/>
      <c r="Z27" s="22"/>
    </row>
    <row r="28" spans="1:26" ht="24" customHeight="1">
      <c r="A28" s="20" t="s">
        <v>57</v>
      </c>
      <c r="D28" s="30"/>
      <c r="F28" s="35">
        <v>8220</v>
      </c>
      <c r="G28" s="33"/>
      <c r="H28" s="35">
        <v>10678</v>
      </c>
      <c r="I28" s="33"/>
      <c r="J28" s="35">
        <v>-998</v>
      </c>
      <c r="K28" s="33"/>
      <c r="L28" s="35">
        <v>-2998</v>
      </c>
      <c r="O28" s="34"/>
      <c r="P28" s="100"/>
      <c r="T28" s="22"/>
      <c r="U28" s="22"/>
      <c r="V28" s="22"/>
      <c r="W28" s="22"/>
      <c r="X28" s="22"/>
      <c r="Y28" s="22"/>
      <c r="Z28" s="22"/>
    </row>
    <row r="29" spans="1:26" ht="24" customHeight="1">
      <c r="A29" s="22" t="s">
        <v>58</v>
      </c>
      <c r="D29" s="30"/>
      <c r="F29" s="36">
        <f>SUM(F27:F28)</f>
        <v>6713</v>
      </c>
      <c r="G29" s="33"/>
      <c r="H29" s="36">
        <f>SUM(H27:H28)</f>
        <v>28048</v>
      </c>
      <c r="I29" s="33"/>
      <c r="J29" s="36">
        <f>SUM(J27:J28)</f>
        <v>4260</v>
      </c>
      <c r="K29" s="33"/>
      <c r="L29" s="36">
        <f>SUM(L27:L28)</f>
        <v>12550</v>
      </c>
      <c r="O29" s="34"/>
      <c r="P29" s="100"/>
      <c r="T29" s="22"/>
      <c r="U29" s="22"/>
      <c r="V29" s="22"/>
      <c r="W29" s="22"/>
      <c r="X29" s="22"/>
      <c r="Y29" s="22"/>
      <c r="Z29" s="22"/>
    </row>
    <row r="30" spans="1:26" ht="24" customHeight="1">
      <c r="A30" s="22"/>
      <c r="D30" s="30"/>
      <c r="F30" s="107"/>
      <c r="G30" s="33"/>
      <c r="H30" s="107"/>
      <c r="I30" s="33"/>
      <c r="J30" s="107"/>
      <c r="K30" s="33"/>
      <c r="L30" s="107"/>
      <c r="O30" s="34"/>
      <c r="P30" s="100"/>
      <c r="T30" s="22"/>
      <c r="U30" s="22"/>
      <c r="V30" s="22"/>
      <c r="W30" s="22"/>
      <c r="X30" s="22"/>
      <c r="Y30" s="22"/>
      <c r="Z30" s="22"/>
    </row>
    <row r="31" spans="1:26" ht="24" customHeight="1">
      <c r="A31" s="22" t="s">
        <v>59</v>
      </c>
      <c r="D31" s="30"/>
      <c r="F31" s="35">
        <v>0</v>
      </c>
      <c r="G31" s="34"/>
      <c r="H31" s="35">
        <v>0</v>
      </c>
      <c r="I31" s="33"/>
      <c r="J31" s="35">
        <v>0</v>
      </c>
      <c r="K31" s="34"/>
      <c r="L31" s="35">
        <v>0</v>
      </c>
      <c r="O31" s="34"/>
      <c r="P31" s="100"/>
      <c r="T31" s="22"/>
      <c r="U31" s="22"/>
      <c r="V31" s="22"/>
      <c r="W31" s="22"/>
      <c r="X31" s="22"/>
      <c r="Y31" s="22"/>
      <c r="Z31" s="22"/>
    </row>
    <row r="32" spans="1:26" ht="24" customHeight="1">
      <c r="A32" s="22"/>
      <c r="D32" s="30"/>
      <c r="F32" s="34"/>
      <c r="G32" s="34"/>
      <c r="H32" s="34"/>
      <c r="I32" s="33"/>
      <c r="J32" s="34"/>
      <c r="K32" s="34"/>
      <c r="L32" s="34"/>
      <c r="O32" s="34"/>
      <c r="P32" s="100"/>
      <c r="T32" s="22"/>
      <c r="U32" s="22"/>
      <c r="V32" s="22"/>
      <c r="W32" s="22"/>
      <c r="X32" s="22"/>
      <c r="Y32" s="22"/>
      <c r="Z32" s="22"/>
    </row>
    <row r="33" spans="1:26" ht="24" customHeight="1" thickBot="1">
      <c r="A33" s="22" t="s">
        <v>60</v>
      </c>
      <c r="D33" s="30"/>
      <c r="F33" s="38">
        <f>SUM(F29,F31)</f>
        <v>6713</v>
      </c>
      <c r="G33" s="34"/>
      <c r="H33" s="38">
        <f>SUM(H29,H31)</f>
        <v>28048</v>
      </c>
      <c r="I33" s="33"/>
      <c r="J33" s="38">
        <f>SUM(J29,J31)</f>
        <v>4260</v>
      </c>
      <c r="K33" s="34"/>
      <c r="L33" s="38">
        <f>SUM(L29,L31)</f>
        <v>12550</v>
      </c>
      <c r="O33" s="34"/>
      <c r="P33" s="100"/>
      <c r="T33" s="22"/>
      <c r="U33" s="22"/>
      <c r="V33" s="22"/>
      <c r="W33" s="22"/>
      <c r="X33" s="22"/>
      <c r="Y33" s="22"/>
      <c r="Z33" s="22"/>
    </row>
    <row r="34" spans="1:26" ht="24" customHeight="1" thickTop="1">
      <c r="D34" s="39"/>
      <c r="F34" s="32"/>
      <c r="G34" s="32"/>
      <c r="H34" s="32"/>
      <c r="I34" s="32"/>
      <c r="J34" s="32"/>
      <c r="K34" s="32"/>
      <c r="L34" s="32"/>
      <c r="O34" s="32"/>
      <c r="P34" s="100"/>
      <c r="T34" s="22"/>
      <c r="U34" s="22"/>
      <c r="V34" s="22"/>
      <c r="W34" s="22"/>
      <c r="X34" s="22"/>
      <c r="Y34" s="22"/>
      <c r="Z34" s="22"/>
    </row>
    <row r="35" spans="1:26" ht="24" customHeight="1">
      <c r="A35" s="20" t="s">
        <v>15</v>
      </c>
      <c r="D35" s="39"/>
      <c r="F35" s="32"/>
      <c r="G35" s="32"/>
      <c r="H35" s="32"/>
      <c r="I35" s="32"/>
      <c r="J35" s="32"/>
      <c r="K35" s="32"/>
      <c r="L35" s="32"/>
      <c r="O35" s="32"/>
      <c r="P35" s="100"/>
      <c r="T35" s="22"/>
      <c r="U35" s="22"/>
      <c r="V35" s="22"/>
      <c r="W35" s="22"/>
      <c r="X35" s="22"/>
      <c r="Y35" s="22"/>
      <c r="Z35" s="22"/>
    </row>
    <row r="36" spans="1:26" ht="24" customHeight="1">
      <c r="L36" s="21" t="s">
        <v>37</v>
      </c>
      <c r="P36" s="100"/>
    </row>
    <row r="37" spans="1:26" s="26" customFormat="1" ht="24" customHeight="1">
      <c r="A37" s="22" t="s">
        <v>0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O37" s="22"/>
      <c r="P37" s="100"/>
      <c r="T37" s="22"/>
      <c r="U37" s="22"/>
      <c r="V37" s="22"/>
      <c r="W37" s="22"/>
      <c r="X37" s="22"/>
      <c r="Y37" s="22"/>
      <c r="Z37" s="22"/>
    </row>
    <row r="38" spans="1:26" s="26" customFormat="1" ht="24" customHeight="1">
      <c r="A38" s="22" t="s">
        <v>61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O38" s="22"/>
      <c r="P38" s="100"/>
      <c r="T38" s="22"/>
      <c r="U38" s="22"/>
      <c r="V38" s="22"/>
      <c r="W38" s="22"/>
      <c r="X38" s="22"/>
      <c r="Y38" s="22"/>
      <c r="Z38" s="22"/>
    </row>
    <row r="39" spans="1:26" s="26" customFormat="1" ht="24" customHeight="1">
      <c r="A39" s="22" t="s">
        <v>148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O39" s="22"/>
      <c r="P39" s="100"/>
      <c r="T39" s="22"/>
      <c r="U39" s="22"/>
      <c r="V39" s="22"/>
      <c r="W39" s="22"/>
      <c r="X39" s="22"/>
      <c r="Y39" s="22"/>
      <c r="Z39" s="22"/>
    </row>
    <row r="40" spans="1:26" s="23" customFormat="1" ht="24" customHeight="1">
      <c r="A40" s="22"/>
      <c r="B40" s="22"/>
      <c r="C40" s="22"/>
      <c r="D40" s="20"/>
      <c r="E40" s="20"/>
      <c r="L40" s="24" t="s">
        <v>39</v>
      </c>
      <c r="P40" s="100"/>
      <c r="T40" s="22"/>
      <c r="U40" s="22"/>
      <c r="V40" s="22"/>
      <c r="W40" s="22"/>
      <c r="X40" s="22"/>
      <c r="Y40" s="22"/>
      <c r="Z40" s="22"/>
    </row>
    <row r="41" spans="1:26" s="26" customFormat="1" ht="24" customHeight="1">
      <c r="A41" s="20"/>
      <c r="B41" s="20"/>
      <c r="C41" s="20"/>
      <c r="E41" s="20"/>
      <c r="F41" s="108" t="s">
        <v>3</v>
      </c>
      <c r="G41" s="108"/>
      <c r="H41" s="108"/>
      <c r="I41" s="23"/>
      <c r="J41" s="108" t="s">
        <v>4</v>
      </c>
      <c r="K41" s="108"/>
      <c r="L41" s="108"/>
      <c r="O41" s="23"/>
      <c r="P41" s="100"/>
      <c r="T41" s="22"/>
      <c r="U41" s="22"/>
      <c r="V41" s="22"/>
      <c r="W41" s="22"/>
      <c r="X41" s="22"/>
      <c r="Y41" s="22"/>
      <c r="Z41" s="22"/>
    </row>
    <row r="42" spans="1:26" s="23" customFormat="1" ht="24" customHeight="1">
      <c r="A42" s="20"/>
      <c r="B42" s="20"/>
      <c r="C42" s="20"/>
      <c r="D42" s="27"/>
      <c r="E42" s="20"/>
      <c r="F42" s="28">
        <v>2569</v>
      </c>
      <c r="G42" s="20"/>
      <c r="H42" s="28">
        <v>2568</v>
      </c>
      <c r="I42" s="20"/>
      <c r="J42" s="28">
        <v>2569</v>
      </c>
      <c r="K42" s="20"/>
      <c r="L42" s="28">
        <v>2568</v>
      </c>
      <c r="O42" s="28"/>
      <c r="P42" s="100"/>
      <c r="T42" s="22"/>
      <c r="U42" s="22"/>
      <c r="V42" s="22"/>
      <c r="W42" s="22"/>
      <c r="X42" s="22"/>
      <c r="Y42" s="22"/>
      <c r="Z42" s="22"/>
    </row>
    <row r="43" spans="1:26" ht="24" customHeight="1">
      <c r="A43" s="40" t="s">
        <v>62</v>
      </c>
      <c r="B43" s="41"/>
      <c r="C43" s="42"/>
      <c r="D43" s="43"/>
      <c r="E43" s="42"/>
      <c r="F43" s="34"/>
      <c r="G43" s="34"/>
      <c r="H43" s="34"/>
      <c r="I43" s="33"/>
      <c r="J43" s="34"/>
      <c r="K43" s="34"/>
      <c r="L43" s="34"/>
      <c r="O43" s="34"/>
      <c r="P43" s="100"/>
      <c r="T43" s="22"/>
      <c r="U43" s="22"/>
      <c r="V43" s="22"/>
      <c r="W43" s="22"/>
      <c r="X43" s="22"/>
      <c r="Y43" s="22"/>
      <c r="Z43" s="22"/>
    </row>
    <row r="44" spans="1:26" ht="24" customHeight="1" thickBot="1">
      <c r="A44" s="41" t="s">
        <v>63</v>
      </c>
      <c r="B44" s="41"/>
      <c r="C44" s="41"/>
      <c r="D44" s="44"/>
      <c r="E44" s="41"/>
      <c r="F44" s="34">
        <f>SUM(F46-F45)</f>
        <v>6713</v>
      </c>
      <c r="G44" s="34"/>
      <c r="H44" s="34">
        <f>SUM(H46-H45)</f>
        <v>27797</v>
      </c>
      <c r="I44" s="33"/>
      <c r="J44" s="38">
        <f>SUM(J29)</f>
        <v>4260</v>
      </c>
      <c r="K44" s="34"/>
      <c r="L44" s="38">
        <f>SUM(L29)</f>
        <v>12550</v>
      </c>
      <c r="O44" s="34"/>
      <c r="P44" s="100"/>
      <c r="T44" s="22"/>
      <c r="U44" s="22"/>
      <c r="V44" s="22"/>
      <c r="W44" s="22"/>
      <c r="X44" s="22"/>
      <c r="Y44" s="22"/>
      <c r="Z44" s="22"/>
    </row>
    <row r="45" spans="1:26" ht="24" customHeight="1" thickTop="1">
      <c r="A45" s="20" t="s">
        <v>64</v>
      </c>
      <c r="B45" s="41"/>
      <c r="C45" s="41"/>
      <c r="D45" s="44"/>
      <c r="E45" s="41"/>
      <c r="F45" s="35">
        <v>0</v>
      </c>
      <c r="G45" s="34"/>
      <c r="H45" s="35">
        <v>251</v>
      </c>
      <c r="I45" s="33"/>
      <c r="J45" s="34"/>
      <c r="K45" s="34"/>
      <c r="L45" s="34"/>
      <c r="O45" s="34"/>
      <c r="P45" s="100"/>
      <c r="T45" s="22"/>
      <c r="U45" s="22"/>
      <c r="V45" s="22"/>
      <c r="W45" s="22"/>
      <c r="X45" s="22"/>
      <c r="Y45" s="22"/>
      <c r="Z45" s="22"/>
    </row>
    <row r="46" spans="1:26" ht="24" customHeight="1" thickBot="1">
      <c r="A46" s="41"/>
      <c r="B46" s="41"/>
      <c r="C46" s="41"/>
      <c r="D46" s="44"/>
      <c r="E46" s="41"/>
      <c r="F46" s="45">
        <f>SUM(F29)</f>
        <v>6713</v>
      </c>
      <c r="G46" s="34"/>
      <c r="H46" s="45">
        <f>SUM(H29)</f>
        <v>28048</v>
      </c>
      <c r="I46" s="33"/>
      <c r="J46" s="20"/>
      <c r="K46" s="34"/>
      <c r="L46" s="20"/>
      <c r="O46" s="34"/>
      <c r="P46" s="100"/>
      <c r="T46" s="22"/>
      <c r="U46" s="22"/>
      <c r="V46" s="22"/>
      <c r="W46" s="22"/>
      <c r="X46" s="22"/>
      <c r="Y46" s="22"/>
      <c r="Z46" s="22"/>
    </row>
    <row r="47" spans="1:26" ht="24" customHeight="1" thickTop="1">
      <c r="A47" s="40" t="s">
        <v>65</v>
      </c>
      <c r="B47" s="41"/>
      <c r="C47" s="42"/>
      <c r="D47" s="43"/>
      <c r="E47" s="42"/>
      <c r="F47" s="34"/>
      <c r="G47" s="34"/>
      <c r="H47" s="34"/>
      <c r="I47" s="33"/>
      <c r="J47" s="34"/>
      <c r="K47" s="34"/>
      <c r="L47" s="34"/>
      <c r="O47" s="34"/>
      <c r="P47" s="100"/>
      <c r="T47" s="22"/>
      <c r="U47" s="22"/>
      <c r="V47" s="22"/>
      <c r="W47" s="22"/>
      <c r="X47" s="22"/>
      <c r="Y47" s="22"/>
      <c r="Z47" s="22"/>
    </row>
    <row r="48" spans="1:26" ht="24" customHeight="1" thickBot="1">
      <c r="A48" s="41" t="s">
        <v>63</v>
      </c>
      <c r="B48" s="41"/>
      <c r="C48" s="41"/>
      <c r="D48" s="44"/>
      <c r="E48" s="41"/>
      <c r="F48" s="34">
        <f>SUM(F50-F49)</f>
        <v>6713</v>
      </c>
      <c r="G48" s="46"/>
      <c r="H48" s="34">
        <f>SUM(H50-H49)</f>
        <v>27797</v>
      </c>
      <c r="I48" s="33"/>
      <c r="J48" s="38">
        <f>SUM(J33)</f>
        <v>4260</v>
      </c>
      <c r="K48" s="46"/>
      <c r="L48" s="38">
        <f>SUM(L33)</f>
        <v>12550</v>
      </c>
      <c r="O48" s="34"/>
      <c r="P48" s="100"/>
      <c r="T48" s="22"/>
      <c r="U48" s="22"/>
      <c r="V48" s="22"/>
      <c r="W48" s="22"/>
      <c r="X48" s="22"/>
      <c r="Y48" s="22"/>
      <c r="Z48" s="22"/>
    </row>
    <row r="49" spans="1:26" ht="24" customHeight="1" thickTop="1">
      <c r="A49" s="20" t="s">
        <v>64</v>
      </c>
      <c r="B49" s="41"/>
      <c r="C49" s="41"/>
      <c r="D49" s="44"/>
      <c r="E49" s="41"/>
      <c r="F49" s="35">
        <v>0</v>
      </c>
      <c r="G49" s="46"/>
      <c r="H49" s="35">
        <v>251</v>
      </c>
      <c r="I49" s="33"/>
      <c r="J49" s="34"/>
      <c r="K49" s="46"/>
      <c r="L49" s="34"/>
      <c r="O49" s="34"/>
      <c r="P49" s="100"/>
      <c r="T49" s="22"/>
      <c r="U49" s="22"/>
      <c r="V49" s="22"/>
      <c r="W49" s="22"/>
      <c r="X49" s="22"/>
      <c r="Y49" s="22"/>
      <c r="Z49" s="22"/>
    </row>
    <row r="50" spans="1:26" ht="24" customHeight="1" thickBot="1">
      <c r="A50" s="41"/>
      <c r="B50" s="41"/>
      <c r="C50" s="41"/>
      <c r="D50" s="44"/>
      <c r="E50" s="41"/>
      <c r="F50" s="45">
        <f>SUM(F33)</f>
        <v>6713</v>
      </c>
      <c r="G50" s="46"/>
      <c r="H50" s="45">
        <f>SUM(H33)</f>
        <v>28048</v>
      </c>
      <c r="I50" s="33"/>
      <c r="J50" s="20"/>
      <c r="K50" s="46"/>
      <c r="L50" s="20"/>
      <c r="O50" s="34"/>
      <c r="P50" s="100"/>
      <c r="T50" s="22"/>
      <c r="U50" s="22"/>
      <c r="V50" s="22"/>
      <c r="W50" s="22"/>
      <c r="X50" s="22"/>
      <c r="Y50" s="22"/>
      <c r="Z50" s="22"/>
    </row>
    <row r="51" spans="1:26" ht="24" customHeight="1" thickTop="1">
      <c r="A51" s="41"/>
      <c r="B51" s="41"/>
      <c r="C51" s="41"/>
      <c r="D51" s="44"/>
      <c r="E51" s="41"/>
      <c r="F51" s="34"/>
      <c r="G51" s="46"/>
      <c r="H51" s="34"/>
      <c r="I51" s="33"/>
      <c r="J51" s="20"/>
      <c r="K51" s="46"/>
      <c r="L51" s="20"/>
      <c r="O51" s="34"/>
      <c r="P51" s="100"/>
      <c r="T51" s="22"/>
      <c r="U51" s="22"/>
      <c r="V51" s="22"/>
      <c r="W51" s="22"/>
      <c r="X51" s="22"/>
      <c r="Y51" s="22"/>
      <c r="Z51" s="22"/>
    </row>
    <row r="52" spans="1:26" ht="24" customHeight="1">
      <c r="A52" s="22" t="s">
        <v>66</v>
      </c>
      <c r="B52" s="22"/>
      <c r="C52" s="41"/>
      <c r="D52" s="30"/>
      <c r="E52" s="41"/>
      <c r="F52" s="47"/>
      <c r="G52" s="48"/>
      <c r="H52" s="47"/>
      <c r="I52" s="48"/>
      <c r="J52" s="47"/>
      <c r="K52" s="48"/>
      <c r="L52" s="47"/>
      <c r="O52" s="47"/>
      <c r="P52" s="100"/>
      <c r="T52" s="22"/>
      <c r="U52" s="22"/>
      <c r="V52" s="22"/>
      <c r="W52" s="22"/>
      <c r="X52" s="22"/>
      <c r="Y52" s="22"/>
      <c r="Z52" s="22"/>
    </row>
    <row r="53" spans="1:26" ht="24" customHeight="1">
      <c r="A53" s="41" t="s">
        <v>67</v>
      </c>
      <c r="B53" s="49"/>
      <c r="C53" s="41"/>
      <c r="D53" s="50"/>
      <c r="E53" s="41"/>
      <c r="F53" s="51"/>
      <c r="G53" s="32"/>
      <c r="H53" s="51"/>
      <c r="I53" s="48"/>
      <c r="J53" s="51"/>
      <c r="K53" s="32"/>
      <c r="L53" s="51"/>
      <c r="O53" s="31"/>
      <c r="P53" s="100"/>
      <c r="T53" s="22"/>
      <c r="U53" s="22"/>
      <c r="V53" s="22"/>
      <c r="W53" s="22"/>
      <c r="X53" s="22"/>
      <c r="Y53" s="22"/>
      <c r="Z53" s="22"/>
    </row>
    <row r="54" spans="1:26" ht="24" customHeight="1" thickBot="1">
      <c r="A54" s="52" t="s">
        <v>68</v>
      </c>
      <c r="B54" s="49"/>
      <c r="C54" s="41"/>
      <c r="D54" s="30"/>
      <c r="E54" s="41"/>
      <c r="F54" s="53">
        <f>F44/BS!F77</f>
        <v>2.4410909090909092E-3</v>
      </c>
      <c r="G54" s="47"/>
      <c r="H54" s="53">
        <f>H44/BS!H77</f>
        <v>1.0108000000000001E-2</v>
      </c>
      <c r="I54" s="48"/>
      <c r="J54" s="53">
        <f>J44/BS!J77</f>
        <v>1.549090909090909E-3</v>
      </c>
      <c r="K54" s="47"/>
      <c r="L54" s="53">
        <f>L44/BS!L77</f>
        <v>4.5636363636363635E-3</v>
      </c>
      <c r="O54" s="105"/>
      <c r="P54" s="100"/>
      <c r="T54" s="22"/>
      <c r="U54" s="22"/>
      <c r="V54" s="22"/>
      <c r="W54" s="22"/>
      <c r="X54" s="22"/>
      <c r="Y54" s="22"/>
      <c r="Z54" s="22"/>
    </row>
    <row r="55" spans="1:26" ht="24" customHeight="1" thickTop="1">
      <c r="T55" s="22"/>
      <c r="U55" s="22"/>
      <c r="V55" s="22"/>
      <c r="W55" s="22"/>
      <c r="X55" s="22"/>
      <c r="Y55" s="22"/>
      <c r="Z55" s="22"/>
    </row>
    <row r="56" spans="1:26" ht="24" customHeight="1">
      <c r="A56" s="20" t="s">
        <v>15</v>
      </c>
      <c r="T56" s="22"/>
      <c r="U56" s="22"/>
      <c r="V56" s="22"/>
      <c r="W56" s="22"/>
      <c r="X56" s="22"/>
      <c r="Y56" s="22"/>
      <c r="Z56" s="22"/>
    </row>
    <row r="57" spans="1:26" ht="24" customHeight="1">
      <c r="T57" s="22"/>
      <c r="U57" s="22"/>
      <c r="V57" s="22"/>
      <c r="W57" s="22"/>
      <c r="X57" s="22"/>
      <c r="Y57" s="22"/>
      <c r="Z57" s="22"/>
    </row>
    <row r="58" spans="1:26" ht="24" customHeight="1">
      <c r="T58" s="22"/>
      <c r="U58" s="22"/>
      <c r="V58" s="22"/>
      <c r="W58" s="22"/>
      <c r="X58" s="22"/>
      <c r="Y58" s="22"/>
      <c r="Z58" s="22"/>
    </row>
    <row r="59" spans="1:26" ht="24" customHeight="1">
      <c r="T59" s="22"/>
      <c r="U59" s="22"/>
      <c r="V59" s="22"/>
      <c r="W59" s="22"/>
      <c r="X59" s="22"/>
      <c r="Y59" s="22"/>
      <c r="Z59" s="22"/>
    </row>
    <row r="60" spans="1:26" ht="24" customHeight="1">
      <c r="T60" s="22"/>
      <c r="U60" s="22"/>
      <c r="V60" s="22"/>
      <c r="W60" s="22"/>
      <c r="X60" s="22"/>
      <c r="Y60" s="22"/>
      <c r="Z60" s="22"/>
    </row>
    <row r="61" spans="1:26" ht="24" customHeight="1">
      <c r="T61" s="22"/>
      <c r="U61" s="22"/>
      <c r="V61" s="22"/>
      <c r="W61" s="22"/>
      <c r="X61" s="22"/>
      <c r="Y61" s="22"/>
      <c r="Z61" s="22"/>
    </row>
    <row r="62" spans="1:26" ht="24" customHeight="1">
      <c r="T62" s="22"/>
      <c r="U62" s="22"/>
      <c r="V62" s="22"/>
      <c r="W62" s="22"/>
      <c r="X62" s="22"/>
      <c r="Y62" s="22"/>
      <c r="Z62" s="22"/>
    </row>
    <row r="63" spans="1:26" ht="24" customHeight="1">
      <c r="T63" s="22"/>
      <c r="U63" s="22"/>
      <c r="V63" s="22"/>
      <c r="W63" s="22"/>
      <c r="X63" s="22"/>
      <c r="Y63" s="22"/>
      <c r="Z63" s="22"/>
    </row>
    <row r="64" spans="1:26" ht="24" customHeight="1">
      <c r="T64" s="22"/>
      <c r="U64" s="22"/>
      <c r="V64" s="22"/>
      <c r="W64" s="22"/>
      <c r="X64" s="22"/>
      <c r="Y64" s="22"/>
      <c r="Z64" s="22"/>
    </row>
    <row r="65" spans="20:26" ht="24" customHeight="1">
      <c r="T65" s="22"/>
      <c r="U65" s="22"/>
      <c r="V65" s="22"/>
      <c r="W65" s="22"/>
      <c r="X65" s="22"/>
      <c r="Y65" s="22"/>
      <c r="Z65" s="22"/>
    </row>
    <row r="66" spans="20:26" ht="24" customHeight="1">
      <c r="T66" s="22"/>
      <c r="U66" s="22"/>
      <c r="V66" s="22"/>
      <c r="W66" s="22"/>
      <c r="X66" s="22"/>
      <c r="Y66" s="22"/>
      <c r="Z66" s="22"/>
    </row>
    <row r="67" spans="20:26" ht="24" customHeight="1">
      <c r="T67" s="22"/>
      <c r="U67" s="22"/>
      <c r="V67" s="22"/>
      <c r="W67" s="22"/>
      <c r="X67" s="22"/>
      <c r="Y67" s="22"/>
      <c r="Z67" s="22"/>
    </row>
    <row r="68" spans="20:26" ht="24" customHeight="1">
      <c r="T68" s="22"/>
      <c r="U68" s="22"/>
      <c r="V68" s="22"/>
      <c r="W68" s="22"/>
      <c r="X68" s="22"/>
      <c r="Y68" s="22"/>
      <c r="Z68" s="22"/>
    </row>
    <row r="69" spans="20:26" ht="24" customHeight="1">
      <c r="T69" s="22"/>
      <c r="U69" s="22"/>
      <c r="V69" s="22"/>
      <c r="W69" s="22"/>
      <c r="X69" s="22"/>
      <c r="Y69" s="22"/>
      <c r="Z69" s="22"/>
    </row>
    <row r="70" spans="20:26" ht="24" customHeight="1">
      <c r="T70" s="22"/>
      <c r="U70" s="22"/>
      <c r="V70" s="22"/>
      <c r="W70" s="22"/>
      <c r="X70" s="22"/>
      <c r="Y70" s="22"/>
      <c r="Z70" s="22"/>
    </row>
    <row r="71" spans="20:26" ht="24" customHeight="1">
      <c r="T71" s="22"/>
      <c r="U71" s="22"/>
      <c r="V71" s="22"/>
      <c r="W71" s="22"/>
      <c r="X71" s="22"/>
      <c r="Y71" s="22"/>
      <c r="Z71" s="22"/>
    </row>
  </sheetData>
  <mergeCells count="4">
    <mergeCell ref="F6:H6"/>
    <mergeCell ref="J6:L6"/>
    <mergeCell ref="F41:H41"/>
    <mergeCell ref="J41:L41"/>
  </mergeCells>
  <printOptions horizontalCentered="1"/>
  <pageMargins left="0.7" right="0.35" top="0.78740157480314998" bottom="0.2" header="0.31496062992126" footer="0.31496062992126"/>
  <pageSetup paperSize="9" scale="75" firstPageNumber="8" fitToHeight="0" orientation="portrait" useFirstPageNumber="1" r:id="rId1"/>
  <headerFooter>
    <oddFooter xml:space="preserve">&amp;C&amp;"Angsana New,Regular"      </oddFooter>
  </headerFooter>
  <rowBreaks count="1" manualBreakCount="1">
    <brk id="3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"/>
  <sheetViews>
    <sheetView showGridLines="0" view="pageBreakPreview" topLeftCell="A2" zoomScale="96" zoomScaleNormal="85" zoomScaleSheetLayoutView="96" workbookViewId="0">
      <selection activeCell="K10" sqref="K10:M10"/>
    </sheetView>
  </sheetViews>
  <sheetFormatPr defaultColWidth="9" defaultRowHeight="24" customHeight="1"/>
  <cols>
    <col min="1" max="1" width="31" style="4" customWidth="1"/>
    <col min="2" max="2" width="5.28515625" style="4" customWidth="1"/>
    <col min="3" max="3" width="15.7109375" style="4" customWidth="1"/>
    <col min="4" max="4" width="1.28515625" style="4" customWidth="1"/>
    <col min="5" max="5" width="15.7109375" style="4" customWidth="1"/>
    <col min="6" max="6" width="1.28515625" style="4" customWidth="1"/>
    <col min="7" max="7" width="15.7109375" style="4" customWidth="1"/>
    <col min="8" max="8" width="1.28515625" style="4" customWidth="1"/>
    <col min="9" max="9" width="15.7109375" style="4" customWidth="1"/>
    <col min="10" max="10" width="1.28515625" style="4" customWidth="1"/>
    <col min="11" max="11" width="15.7109375" style="4" customWidth="1"/>
    <col min="12" max="12" width="1.28515625" style="4" customWidth="1"/>
    <col min="13" max="13" width="15.7109375" style="4" customWidth="1"/>
    <col min="14" max="14" width="1.28515625" style="4" customWidth="1"/>
    <col min="15" max="15" width="18.7109375" style="4" customWidth="1"/>
    <col min="16" max="16" width="1.28515625" style="4" customWidth="1"/>
    <col min="17" max="17" width="15.7109375" style="4" customWidth="1"/>
    <col min="18" max="18" width="1.28515625" style="4" customWidth="1"/>
    <col min="19" max="19" width="15.7109375" style="4" customWidth="1"/>
    <col min="20" max="20" width="1.28515625" style="4" customWidth="1"/>
    <col min="21" max="21" width="15.7109375" style="4" customWidth="1"/>
    <col min="22" max="22" width="9" style="4"/>
    <col min="23" max="23" width="14.28515625" style="4" customWidth="1"/>
    <col min="24" max="16384" width="9" style="4"/>
  </cols>
  <sheetData>
    <row r="1" spans="1:21" ht="24" customHeight="1">
      <c r="U1" s="2" t="s">
        <v>37</v>
      </c>
    </row>
    <row r="2" spans="1:21" ht="24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1" ht="24" customHeight="1">
      <c r="A3" s="5" t="s">
        <v>69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1" ht="24" customHeight="1">
      <c r="A4" s="5" t="s">
        <v>148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1" ht="24" customHeight="1">
      <c r="A5" s="5"/>
      <c r="B5" s="5"/>
      <c r="U5" s="19" t="s">
        <v>2</v>
      </c>
    </row>
    <row r="6" spans="1:21" ht="24" customHeight="1">
      <c r="C6" s="112" t="s">
        <v>70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s="12" customFormat="1" ht="24" customHeight="1">
      <c r="C7" s="111" t="s">
        <v>71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3"/>
      <c r="S7" s="13"/>
      <c r="T7" s="13"/>
      <c r="U7" s="13"/>
    </row>
    <row r="8" spans="1:21" ht="24" customHeight="1">
      <c r="C8" s="3"/>
      <c r="D8" s="3"/>
      <c r="E8" s="3"/>
      <c r="F8" s="3"/>
      <c r="G8" s="3"/>
      <c r="H8" s="3"/>
      <c r="I8" s="3"/>
      <c r="J8" s="3"/>
      <c r="N8" s="3"/>
      <c r="O8" s="16" t="s">
        <v>72</v>
      </c>
      <c r="P8" s="14"/>
      <c r="Q8" s="3"/>
      <c r="R8" s="3"/>
      <c r="S8" s="3"/>
      <c r="T8" s="3"/>
      <c r="U8" s="3"/>
    </row>
    <row r="9" spans="1:21" ht="24" customHeight="1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 t="s">
        <v>73</v>
      </c>
      <c r="P9" s="3"/>
      <c r="Q9" s="3"/>
      <c r="R9" s="3"/>
      <c r="S9" s="3"/>
      <c r="T9" s="3"/>
      <c r="U9" s="3"/>
    </row>
    <row r="10" spans="1:21" ht="24" customHeight="1">
      <c r="C10" s="3"/>
      <c r="D10" s="3"/>
      <c r="E10" s="3"/>
      <c r="F10" s="3"/>
      <c r="G10" s="3" t="s">
        <v>74</v>
      </c>
      <c r="H10" s="3"/>
      <c r="I10" s="3" t="s">
        <v>75</v>
      </c>
      <c r="J10" s="3"/>
      <c r="K10" s="110"/>
      <c r="L10" s="110"/>
      <c r="M10" s="110"/>
      <c r="N10" s="3"/>
      <c r="O10" s="15" t="s">
        <v>76</v>
      </c>
      <c r="P10" s="3"/>
      <c r="Q10" s="3"/>
      <c r="R10" s="3"/>
      <c r="S10" s="3"/>
      <c r="T10" s="3"/>
      <c r="U10" s="3"/>
    </row>
    <row r="11" spans="1:21" ht="24" customHeight="1">
      <c r="C11" s="3"/>
      <c r="D11" s="3"/>
      <c r="E11" s="3"/>
      <c r="F11" s="3"/>
      <c r="G11" s="3" t="s">
        <v>77</v>
      </c>
      <c r="H11" s="3"/>
      <c r="I11" s="3" t="s">
        <v>78</v>
      </c>
      <c r="J11" s="3"/>
      <c r="K11" s="113" t="s">
        <v>30</v>
      </c>
      <c r="L11" s="113"/>
      <c r="M11" s="113"/>
      <c r="N11" s="3"/>
      <c r="O11" s="3" t="s">
        <v>79</v>
      </c>
      <c r="P11" s="3"/>
      <c r="Q11" s="3" t="s">
        <v>80</v>
      </c>
      <c r="R11" s="3"/>
      <c r="S11" s="3"/>
      <c r="T11" s="3"/>
      <c r="U11" s="3"/>
    </row>
    <row r="12" spans="1:21" ht="24" customHeight="1">
      <c r="C12" s="3" t="s">
        <v>81</v>
      </c>
      <c r="D12" s="3"/>
      <c r="E12" s="3" t="s">
        <v>82</v>
      </c>
      <c r="F12" s="3"/>
      <c r="G12" s="3" t="s">
        <v>83</v>
      </c>
      <c r="H12" s="3"/>
      <c r="I12" s="3" t="s">
        <v>84</v>
      </c>
      <c r="J12" s="3"/>
      <c r="K12" s="3"/>
      <c r="L12" s="3"/>
      <c r="M12" s="3" t="s">
        <v>85</v>
      </c>
      <c r="N12" s="3"/>
      <c r="O12" s="3" t="s">
        <v>86</v>
      </c>
      <c r="P12" s="3"/>
      <c r="Q12" s="3" t="s">
        <v>23</v>
      </c>
      <c r="R12" s="3"/>
      <c r="S12" s="3" t="s">
        <v>87</v>
      </c>
      <c r="T12" s="3"/>
      <c r="U12" s="3" t="s">
        <v>80</v>
      </c>
    </row>
    <row r="13" spans="1:21" ht="24" customHeight="1">
      <c r="C13" s="8" t="s">
        <v>88</v>
      </c>
      <c r="D13" s="3"/>
      <c r="E13" s="8" t="s">
        <v>89</v>
      </c>
      <c r="F13" s="3"/>
      <c r="G13" s="8" t="s">
        <v>90</v>
      </c>
      <c r="H13" s="3"/>
      <c r="I13" s="8" t="s">
        <v>91</v>
      </c>
      <c r="J13" s="3"/>
      <c r="K13" s="1" t="s">
        <v>92</v>
      </c>
      <c r="L13" s="3"/>
      <c r="M13" s="8" t="s">
        <v>93</v>
      </c>
      <c r="N13" s="3"/>
      <c r="O13" s="8" t="s">
        <v>94</v>
      </c>
      <c r="P13" s="3"/>
      <c r="Q13" s="8" t="s">
        <v>95</v>
      </c>
      <c r="R13" s="3"/>
      <c r="S13" s="8" t="s">
        <v>96</v>
      </c>
      <c r="T13" s="3"/>
      <c r="U13" s="8" t="s">
        <v>23</v>
      </c>
    </row>
    <row r="14" spans="1:21" ht="24" customHeight="1">
      <c r="A14" s="11" t="s">
        <v>97</v>
      </c>
      <c r="C14" s="7">
        <v>2750000</v>
      </c>
      <c r="D14" s="7"/>
      <c r="E14" s="7">
        <v>928507</v>
      </c>
      <c r="F14" s="7"/>
      <c r="G14" s="7">
        <v>1656401</v>
      </c>
      <c r="H14" s="7"/>
      <c r="I14" s="7">
        <v>-33655</v>
      </c>
      <c r="J14" s="7"/>
      <c r="K14" s="7">
        <v>92000</v>
      </c>
      <c r="L14" s="7"/>
      <c r="M14" s="7">
        <v>-279771</v>
      </c>
      <c r="N14" s="7"/>
      <c r="O14" s="7">
        <v>116963</v>
      </c>
      <c r="P14" s="7"/>
      <c r="Q14" s="7">
        <f>SUM(C14:O14)</f>
        <v>5230445</v>
      </c>
      <c r="R14" s="7"/>
      <c r="S14" s="7">
        <v>15999</v>
      </c>
      <c r="T14" s="7"/>
      <c r="U14" s="7">
        <f>SUM(Q14:S14)</f>
        <v>5246444</v>
      </c>
    </row>
    <row r="15" spans="1:21" ht="24" customHeight="1">
      <c r="A15" s="6" t="s">
        <v>58</v>
      </c>
      <c r="C15" s="7">
        <v>0</v>
      </c>
      <c r="D15" s="7"/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f>PL!H44</f>
        <v>27797</v>
      </c>
      <c r="N15" s="7"/>
      <c r="O15" s="7">
        <v>0</v>
      </c>
      <c r="P15" s="7"/>
      <c r="Q15" s="7">
        <f t="shared" ref="Q15:Q17" si="0">SUM(C15:O15)</f>
        <v>27797</v>
      </c>
      <c r="R15" s="7"/>
      <c r="S15" s="7">
        <f>PL!H45</f>
        <v>251</v>
      </c>
      <c r="T15" s="7"/>
      <c r="U15" s="7">
        <f t="shared" ref="U15" si="1">SUM(Q15:S15)</f>
        <v>28048</v>
      </c>
    </row>
    <row r="16" spans="1:21" ht="24" customHeight="1">
      <c r="A16" s="6" t="s">
        <v>60</v>
      </c>
      <c r="C16" s="18">
        <f>SUM(C15:C15)</f>
        <v>0</v>
      </c>
      <c r="D16" s="7"/>
      <c r="E16" s="18">
        <f>SUM(E15:E15)</f>
        <v>0</v>
      </c>
      <c r="F16" s="7"/>
      <c r="G16" s="18">
        <f>SUM(G15:G15)</f>
        <v>0</v>
      </c>
      <c r="H16" s="7"/>
      <c r="I16" s="18">
        <f>SUM(I15:I15)</f>
        <v>0</v>
      </c>
      <c r="J16" s="7"/>
      <c r="K16" s="18">
        <f>SUM(K15:K15)</f>
        <v>0</v>
      </c>
      <c r="L16" s="7"/>
      <c r="M16" s="18">
        <f>SUM(M15:M15)</f>
        <v>27797</v>
      </c>
      <c r="N16" s="7"/>
      <c r="O16" s="18">
        <f>SUM(O15:O15)</f>
        <v>0</v>
      </c>
      <c r="P16" s="7"/>
      <c r="Q16" s="18">
        <f>SUM(Q15:Q15)</f>
        <v>27797</v>
      </c>
      <c r="R16" s="7"/>
      <c r="S16" s="18">
        <f>SUM(S15:S15)</f>
        <v>251</v>
      </c>
      <c r="T16" s="7"/>
      <c r="U16" s="18">
        <f>SUM(U15:U15)</f>
        <v>28048</v>
      </c>
    </row>
    <row r="17" spans="1:21" ht="24" customHeight="1" thickBot="1">
      <c r="A17" s="11" t="s">
        <v>98</v>
      </c>
      <c r="C17" s="9">
        <f>SUM(C14,C16:C16)</f>
        <v>2750000</v>
      </c>
      <c r="D17" s="7"/>
      <c r="E17" s="9">
        <f>SUM(E14,E16:E16)</f>
        <v>928507</v>
      </c>
      <c r="F17" s="7"/>
      <c r="G17" s="9">
        <f>SUM(G14,G16:G16)</f>
        <v>1656401</v>
      </c>
      <c r="H17" s="7"/>
      <c r="I17" s="9">
        <f>SUM(I14,I16:I16)</f>
        <v>-33655</v>
      </c>
      <c r="J17" s="7"/>
      <c r="K17" s="9">
        <f>SUM(K14,K16:K16)</f>
        <v>92000</v>
      </c>
      <c r="L17" s="7"/>
      <c r="M17" s="9">
        <f>SUM(M14,M16:M16)</f>
        <v>-251974</v>
      </c>
      <c r="N17" s="7"/>
      <c r="O17" s="9">
        <f>SUM(O14,O16:O16)</f>
        <v>116963</v>
      </c>
      <c r="P17" s="7"/>
      <c r="Q17" s="9">
        <f t="shared" si="0"/>
        <v>5258242</v>
      </c>
      <c r="R17" s="7"/>
      <c r="S17" s="9">
        <f>SUM(S14,S16:S16)</f>
        <v>16250</v>
      </c>
      <c r="T17" s="7"/>
      <c r="U17" s="9">
        <f>SUM(Q17:S17)</f>
        <v>5274492</v>
      </c>
    </row>
    <row r="18" spans="1:21" ht="24" customHeight="1" thickTop="1"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ht="24" customHeight="1">
      <c r="A19" s="11" t="s">
        <v>149</v>
      </c>
      <c r="C19" s="7">
        <v>2750000</v>
      </c>
      <c r="D19" s="7"/>
      <c r="E19" s="7">
        <v>928507</v>
      </c>
      <c r="F19" s="7"/>
      <c r="G19" s="7">
        <v>1656401</v>
      </c>
      <c r="H19" s="7"/>
      <c r="I19" s="7">
        <v>-45711</v>
      </c>
      <c r="J19" s="7"/>
      <c r="K19" s="7">
        <v>106000</v>
      </c>
      <c r="L19" s="7"/>
      <c r="M19" s="7">
        <v>-404075</v>
      </c>
      <c r="N19" s="7"/>
      <c r="O19" s="7">
        <v>96931</v>
      </c>
      <c r="P19" s="7"/>
      <c r="Q19" s="7">
        <f t="shared" ref="Q19:Q22" si="2">SUM(C19:O19)</f>
        <v>5088053</v>
      </c>
      <c r="R19" s="7"/>
      <c r="S19" s="7">
        <v>0</v>
      </c>
      <c r="T19" s="7"/>
      <c r="U19" s="7">
        <f>SUM(Q19:S19)</f>
        <v>5088053</v>
      </c>
    </row>
    <row r="20" spans="1:21" ht="24" customHeight="1">
      <c r="A20" s="6" t="s">
        <v>58</v>
      </c>
      <c r="C20" s="17">
        <v>0</v>
      </c>
      <c r="D20" s="7"/>
      <c r="E20" s="17">
        <v>0</v>
      </c>
      <c r="F20" s="7"/>
      <c r="G20" s="17">
        <v>0</v>
      </c>
      <c r="H20" s="7"/>
      <c r="I20" s="17">
        <v>0</v>
      </c>
      <c r="J20" s="7"/>
      <c r="K20" s="17">
        <v>0</v>
      </c>
      <c r="L20" s="7"/>
      <c r="M20" s="17">
        <f>PL!F44</f>
        <v>6713</v>
      </c>
      <c r="N20" s="7"/>
      <c r="O20" s="17">
        <v>0</v>
      </c>
      <c r="P20" s="7"/>
      <c r="Q20" s="17">
        <f t="shared" si="2"/>
        <v>6713</v>
      </c>
      <c r="R20" s="7"/>
      <c r="S20" s="17">
        <f>PL!F45</f>
        <v>0</v>
      </c>
      <c r="T20" s="7"/>
      <c r="U20" s="17">
        <f t="shared" ref="U20:U22" si="3">SUM(Q20:S20)</f>
        <v>6713</v>
      </c>
    </row>
    <row r="21" spans="1:21" ht="24" customHeight="1">
      <c r="A21" s="6" t="s">
        <v>60</v>
      </c>
      <c r="C21" s="18">
        <f>SUM(C20:C20)</f>
        <v>0</v>
      </c>
      <c r="D21" s="7"/>
      <c r="E21" s="18">
        <f>SUM(E20:E20)</f>
        <v>0</v>
      </c>
      <c r="F21" s="7"/>
      <c r="G21" s="18">
        <f>SUM(G20:G20)</f>
        <v>0</v>
      </c>
      <c r="H21" s="7"/>
      <c r="I21" s="18">
        <f>SUM(I20:I20)</f>
        <v>0</v>
      </c>
      <c r="J21" s="7"/>
      <c r="K21" s="18">
        <f>SUM(K20:K20)</f>
        <v>0</v>
      </c>
      <c r="L21" s="7"/>
      <c r="M21" s="18">
        <f>SUM(M20:M20)</f>
        <v>6713</v>
      </c>
      <c r="N21" s="7"/>
      <c r="O21" s="18">
        <f>SUM(O20:O20)</f>
        <v>0</v>
      </c>
      <c r="P21" s="7"/>
      <c r="Q21" s="18">
        <f t="shared" si="2"/>
        <v>6713</v>
      </c>
      <c r="R21" s="7"/>
      <c r="S21" s="18">
        <f>SUM(S20:S20)</f>
        <v>0</v>
      </c>
      <c r="T21" s="7"/>
      <c r="U21" s="18">
        <f t="shared" si="3"/>
        <v>6713</v>
      </c>
    </row>
    <row r="22" spans="1:21" ht="24" customHeight="1" thickBot="1">
      <c r="A22" s="11" t="s">
        <v>150</v>
      </c>
      <c r="C22" s="9">
        <f>SUM(C19,C21:C21)</f>
        <v>2750000</v>
      </c>
      <c r="D22" s="7"/>
      <c r="E22" s="9">
        <f>SUM(E19,E21:E21)</f>
        <v>928507</v>
      </c>
      <c r="F22" s="7"/>
      <c r="G22" s="9">
        <f>SUM(G19,G21:G21)</f>
        <v>1656401</v>
      </c>
      <c r="H22" s="7"/>
      <c r="I22" s="9">
        <f>SUM(I19,I21:I21)</f>
        <v>-45711</v>
      </c>
      <c r="J22" s="7"/>
      <c r="K22" s="9">
        <f>SUM(K19,K21:K21)</f>
        <v>106000</v>
      </c>
      <c r="L22" s="7"/>
      <c r="M22" s="9">
        <f>SUM(M19,M21:M21)</f>
        <v>-397362</v>
      </c>
      <c r="N22" s="7"/>
      <c r="O22" s="9">
        <f>SUM(O19,O21:O21)</f>
        <v>96931</v>
      </c>
      <c r="P22" s="7"/>
      <c r="Q22" s="9">
        <f t="shared" si="2"/>
        <v>5094766</v>
      </c>
      <c r="R22" s="7"/>
      <c r="S22" s="9">
        <f>SUM(S19,S21:S21)</f>
        <v>0</v>
      </c>
      <c r="T22" s="7"/>
      <c r="U22" s="9">
        <f t="shared" si="3"/>
        <v>5094766</v>
      </c>
    </row>
    <row r="23" spans="1:21" ht="24" customHeight="1" thickTop="1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7">
        <f>SUM(BS!F87-U22)</f>
        <v>0</v>
      </c>
    </row>
    <row r="24" spans="1:21" ht="24" customHeight="1">
      <c r="A24" s="4" t="s">
        <v>15</v>
      </c>
    </row>
  </sheetData>
  <mergeCells count="4">
    <mergeCell ref="K10:M10"/>
    <mergeCell ref="C7:Q7"/>
    <mergeCell ref="C6:U6"/>
    <mergeCell ref="K11:M11"/>
  </mergeCells>
  <printOptions horizontalCentered="1"/>
  <pageMargins left="0.39370078740157499" right="0.39370078740157499" top="0.9" bottom="0.39370078740157499" header="0.31496062992126" footer="0.31496062992126"/>
  <pageSetup paperSize="9" scale="65" firstPageNumber="9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8516-B5DA-4394-850A-5799CD7975F2}">
  <dimension ref="A1:M23"/>
  <sheetViews>
    <sheetView showGridLines="0" view="pageBreakPreview" topLeftCell="A6" zoomScaleNormal="85" zoomScaleSheetLayoutView="100" workbookViewId="0">
      <selection activeCell="C13" sqref="C13"/>
    </sheetView>
  </sheetViews>
  <sheetFormatPr defaultColWidth="9" defaultRowHeight="23.25" customHeight="1"/>
  <cols>
    <col min="1" max="1" width="31.5703125" style="4" customWidth="1"/>
    <col min="2" max="2" width="4.5703125" style="4" customWidth="1"/>
    <col min="3" max="3" width="18.7109375" style="4" customWidth="1"/>
    <col min="4" max="4" width="1.42578125" style="4" customWidth="1"/>
    <col min="5" max="5" width="18.7109375" style="4" customWidth="1"/>
    <col min="6" max="6" width="1.42578125" style="4" customWidth="1"/>
    <col min="7" max="7" width="18.7109375" style="4" customWidth="1"/>
    <col min="8" max="8" width="1.42578125" style="4" customWidth="1"/>
    <col min="9" max="9" width="18.7109375" style="4" customWidth="1"/>
    <col min="10" max="10" width="1.42578125" style="4" customWidth="1"/>
    <col min="11" max="11" width="18.7109375" style="4" customWidth="1"/>
    <col min="12" max="12" width="1.42578125" style="4" customWidth="1"/>
    <col min="13" max="13" width="18.7109375" style="4" customWidth="1"/>
    <col min="14" max="14" width="1.7109375" style="4" customWidth="1"/>
    <col min="15" max="15" width="14.5703125" style="4" customWidth="1"/>
    <col min="16" max="16384" width="9" style="4"/>
  </cols>
  <sheetData>
    <row r="1" spans="1:13" ht="23.25" customHeight="1">
      <c r="M1" s="2" t="s">
        <v>37</v>
      </c>
    </row>
    <row r="2" spans="1:13" ht="23.2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ht="23.25" customHeight="1">
      <c r="A3" s="5" t="s">
        <v>99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ht="23.25" customHeight="1">
      <c r="A4" s="5" t="s">
        <v>148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23.25" customHeight="1">
      <c r="A5" s="5"/>
      <c r="B5" s="5"/>
      <c r="M5" s="19" t="s">
        <v>2</v>
      </c>
    </row>
    <row r="6" spans="1:13" ht="23.25" customHeight="1">
      <c r="C6" s="112" t="s">
        <v>4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</row>
    <row r="7" spans="1:13" ht="23.25" customHeight="1">
      <c r="C7" s="3"/>
      <c r="D7" s="3"/>
      <c r="E7" s="3"/>
      <c r="F7" s="3"/>
      <c r="J7" s="3"/>
      <c r="K7" s="16" t="s">
        <v>72</v>
      </c>
      <c r="L7" s="14"/>
      <c r="M7" s="3"/>
    </row>
    <row r="8" spans="1:13" ht="23.25" customHeight="1">
      <c r="C8" s="3"/>
      <c r="D8" s="3"/>
      <c r="E8" s="3"/>
      <c r="F8" s="3"/>
      <c r="G8" s="3"/>
      <c r="H8" s="3"/>
      <c r="I8" s="3"/>
      <c r="J8" s="3"/>
      <c r="K8" s="8" t="s">
        <v>73</v>
      </c>
      <c r="L8" s="3"/>
      <c r="M8" s="3"/>
    </row>
    <row r="9" spans="1:13" ht="23.25" customHeight="1">
      <c r="C9" s="3"/>
      <c r="D9" s="3"/>
      <c r="E9" s="3"/>
      <c r="F9" s="3"/>
      <c r="G9" s="110"/>
      <c r="H9" s="110"/>
      <c r="I9" s="110"/>
      <c r="J9" s="3"/>
      <c r="K9" s="15" t="s">
        <v>76</v>
      </c>
      <c r="L9" s="3"/>
      <c r="M9" s="3"/>
    </row>
    <row r="10" spans="1:13" ht="23.25" customHeight="1">
      <c r="C10" s="3"/>
      <c r="D10" s="3"/>
      <c r="E10" s="3"/>
      <c r="F10" s="3"/>
      <c r="J10" s="3"/>
      <c r="K10" s="3" t="s">
        <v>79</v>
      </c>
      <c r="L10" s="3"/>
      <c r="M10" s="3"/>
    </row>
    <row r="11" spans="1:13" ht="23.25" customHeight="1">
      <c r="C11" s="3" t="s">
        <v>81</v>
      </c>
      <c r="D11" s="3"/>
      <c r="E11" s="3" t="s">
        <v>82</v>
      </c>
      <c r="F11" s="3"/>
      <c r="G11" s="113" t="s">
        <v>30</v>
      </c>
      <c r="H11" s="113"/>
      <c r="I11" s="113"/>
      <c r="J11" s="3"/>
      <c r="K11" s="3" t="s">
        <v>86</v>
      </c>
      <c r="L11" s="3"/>
      <c r="M11" s="3" t="s">
        <v>80</v>
      </c>
    </row>
    <row r="12" spans="1:13" ht="23.25" customHeight="1">
      <c r="C12" s="8" t="s">
        <v>88</v>
      </c>
      <c r="D12" s="3"/>
      <c r="E12" s="8" t="s">
        <v>89</v>
      </c>
      <c r="F12" s="3"/>
      <c r="G12" s="1" t="s">
        <v>92</v>
      </c>
      <c r="H12" s="3"/>
      <c r="I12" s="8" t="s">
        <v>85</v>
      </c>
      <c r="J12" s="3"/>
      <c r="K12" s="8" t="s">
        <v>94</v>
      </c>
      <c r="L12" s="3"/>
      <c r="M12" s="8" t="s">
        <v>23</v>
      </c>
    </row>
    <row r="13" spans="1:13" ht="23.25" customHeight="1">
      <c r="A13" s="11" t="s">
        <v>97</v>
      </c>
      <c r="C13" s="7">
        <v>2750000</v>
      </c>
      <c r="D13" s="7"/>
      <c r="E13" s="7">
        <v>928507</v>
      </c>
      <c r="F13" s="7"/>
      <c r="G13" s="7">
        <v>92000</v>
      </c>
      <c r="H13" s="7"/>
      <c r="I13" s="7">
        <v>429566</v>
      </c>
      <c r="J13" s="7"/>
      <c r="K13" s="7">
        <v>65143</v>
      </c>
      <c r="L13" s="7"/>
      <c r="M13" s="7">
        <f t="shared" ref="M13:M14" si="0">SUM(C13:K13)</f>
        <v>4265216</v>
      </c>
    </row>
    <row r="14" spans="1:13" ht="23.25" customHeight="1">
      <c r="A14" s="6" t="s">
        <v>58</v>
      </c>
      <c r="C14" s="7">
        <v>0</v>
      </c>
      <c r="D14" s="7"/>
      <c r="E14" s="7">
        <v>0</v>
      </c>
      <c r="F14" s="7"/>
      <c r="G14" s="7">
        <v>0</v>
      </c>
      <c r="H14" s="7"/>
      <c r="I14" s="7">
        <f>PL!L44</f>
        <v>12550</v>
      </c>
      <c r="J14" s="7"/>
      <c r="K14" s="7">
        <v>0</v>
      </c>
      <c r="L14" s="7"/>
      <c r="M14" s="7">
        <f t="shared" si="0"/>
        <v>12550</v>
      </c>
    </row>
    <row r="15" spans="1:13" ht="23.25" customHeight="1">
      <c r="A15" s="6" t="s">
        <v>60</v>
      </c>
      <c r="C15" s="18">
        <f>SUM(C14:C14)</f>
        <v>0</v>
      </c>
      <c r="D15" s="7"/>
      <c r="E15" s="18">
        <f>SUM(E14:E14)</f>
        <v>0</v>
      </c>
      <c r="F15" s="7"/>
      <c r="G15" s="18">
        <f>SUM(G14:G14)</f>
        <v>0</v>
      </c>
      <c r="H15" s="7"/>
      <c r="I15" s="18">
        <f>SUM(I14:I14)</f>
        <v>12550</v>
      </c>
      <c r="J15" s="7"/>
      <c r="K15" s="18">
        <f>SUM(K14:K14)</f>
        <v>0</v>
      </c>
      <c r="L15" s="7"/>
      <c r="M15" s="18">
        <f>SUM(M14:M14)</f>
        <v>12550</v>
      </c>
    </row>
    <row r="16" spans="1:13" ht="23.25" customHeight="1" thickBot="1">
      <c r="A16" s="11" t="s">
        <v>98</v>
      </c>
      <c r="C16" s="9">
        <f>SUM(C13,C15:C15)</f>
        <v>2750000</v>
      </c>
      <c r="D16" s="7"/>
      <c r="E16" s="9">
        <f>SUM(E13,E15:E15)</f>
        <v>928507</v>
      </c>
      <c r="F16" s="7"/>
      <c r="G16" s="9">
        <f>SUM(G13,G15:G15)</f>
        <v>92000</v>
      </c>
      <c r="H16" s="7"/>
      <c r="I16" s="9">
        <f>SUM(I13,I15:I15)</f>
        <v>442116</v>
      </c>
      <c r="J16" s="7"/>
      <c r="K16" s="9">
        <f>SUM(K13,K15:K15)</f>
        <v>65143</v>
      </c>
      <c r="L16" s="7"/>
      <c r="M16" s="9">
        <f>SUM(M13,M15:M15)</f>
        <v>4277766</v>
      </c>
    </row>
    <row r="17" spans="1:13" ht="23.25" customHeight="1" thickTop="1"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3.25" customHeight="1">
      <c r="A18" s="11" t="s">
        <v>149</v>
      </c>
      <c r="C18" s="7">
        <v>2750000</v>
      </c>
      <c r="D18" s="7"/>
      <c r="E18" s="7">
        <v>928507</v>
      </c>
      <c r="F18" s="7"/>
      <c r="G18" s="7">
        <v>106000</v>
      </c>
      <c r="H18" s="7"/>
      <c r="I18" s="7">
        <v>243203</v>
      </c>
      <c r="J18" s="7"/>
      <c r="K18" s="7">
        <v>47757</v>
      </c>
      <c r="L18" s="7"/>
      <c r="M18" s="7">
        <f>SUM(C18:K18)</f>
        <v>4075467</v>
      </c>
    </row>
    <row r="19" spans="1:13" ht="23.25" customHeight="1">
      <c r="A19" s="6" t="s">
        <v>58</v>
      </c>
      <c r="C19" s="7">
        <v>0</v>
      </c>
      <c r="D19" s="7"/>
      <c r="E19" s="7">
        <v>0</v>
      </c>
      <c r="F19" s="7"/>
      <c r="G19" s="7">
        <v>0</v>
      </c>
      <c r="H19" s="7"/>
      <c r="I19" s="7">
        <f>PL!J44</f>
        <v>4260</v>
      </c>
      <c r="J19" s="7"/>
      <c r="K19" s="7">
        <v>0</v>
      </c>
      <c r="L19" s="7"/>
      <c r="M19" s="7">
        <f t="shared" ref="M19:M21" si="1">SUM(C19:K19)</f>
        <v>4260</v>
      </c>
    </row>
    <row r="20" spans="1:13" ht="23.25" customHeight="1">
      <c r="A20" s="6" t="s">
        <v>60</v>
      </c>
      <c r="C20" s="18">
        <f>SUM(C19:C19)</f>
        <v>0</v>
      </c>
      <c r="D20" s="7"/>
      <c r="E20" s="18">
        <f>SUM(E19:E19)</f>
        <v>0</v>
      </c>
      <c r="F20" s="7"/>
      <c r="G20" s="18">
        <f>SUM(G19:G19)</f>
        <v>0</v>
      </c>
      <c r="H20" s="7"/>
      <c r="I20" s="18">
        <f>SUM(I19:I19)</f>
        <v>4260</v>
      </c>
      <c r="J20" s="7"/>
      <c r="K20" s="18">
        <f>SUM(K19:K19)</f>
        <v>0</v>
      </c>
      <c r="L20" s="7"/>
      <c r="M20" s="18">
        <f t="shared" si="1"/>
        <v>4260</v>
      </c>
    </row>
    <row r="21" spans="1:13" ht="23.25" customHeight="1" thickBot="1">
      <c r="A21" s="11" t="s">
        <v>150</v>
      </c>
      <c r="C21" s="9">
        <f>SUM(C18,C20:C20)</f>
        <v>2750000</v>
      </c>
      <c r="D21" s="7"/>
      <c r="E21" s="9">
        <f>SUM(E18,E20:E20)</f>
        <v>928507</v>
      </c>
      <c r="F21" s="7"/>
      <c r="G21" s="9">
        <f>SUM(G18,G20:G20)</f>
        <v>106000</v>
      </c>
      <c r="H21" s="7"/>
      <c r="I21" s="9">
        <f>SUM(I18,I20:I20)</f>
        <v>247463</v>
      </c>
      <c r="J21" s="7"/>
      <c r="K21" s="9">
        <f>SUM(K18,K20:K20)</f>
        <v>47757</v>
      </c>
      <c r="L21" s="7"/>
      <c r="M21" s="9">
        <f t="shared" si="1"/>
        <v>4079727</v>
      </c>
    </row>
    <row r="22" spans="1:13" ht="23.25" customHeight="1" thickTop="1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7">
        <f>SUM(BS!J87-M21)</f>
        <v>0</v>
      </c>
    </row>
    <row r="23" spans="1:13" ht="23.25" customHeight="1">
      <c r="A23" s="4" t="s">
        <v>15</v>
      </c>
    </row>
  </sheetData>
  <mergeCells count="3">
    <mergeCell ref="C6:M6"/>
    <mergeCell ref="G9:I9"/>
    <mergeCell ref="G11:I11"/>
  </mergeCells>
  <printOptions horizontalCentered="1"/>
  <pageMargins left="0.39370078740157499" right="0.39370078740157499" top="0.9" bottom="0.196850393700787" header="0.31496062992126" footer="0.31496062992126"/>
  <pageSetup paperSize="9" scale="85" firstPageNumber="9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showGridLines="0" view="pageBreakPreview" zoomScale="98" zoomScaleNormal="100" zoomScaleSheetLayoutView="90" workbookViewId="0">
      <selection activeCell="D10" sqref="D10"/>
    </sheetView>
  </sheetViews>
  <sheetFormatPr defaultColWidth="9.140625" defaultRowHeight="23.65" customHeight="1"/>
  <cols>
    <col min="1" max="1" width="46.28515625" style="82" customWidth="1"/>
    <col min="2" max="2" width="5.42578125" style="82" customWidth="1"/>
    <col min="3" max="3" width="4.7109375" style="82" customWidth="1"/>
    <col min="4" max="4" width="13.7109375" style="82" customWidth="1"/>
    <col min="5" max="5" width="1.42578125" style="4" customWidth="1"/>
    <col min="6" max="6" width="13.7109375" style="82" customWidth="1"/>
    <col min="7" max="7" width="1.42578125" style="4" customWidth="1"/>
    <col min="8" max="8" width="13.7109375" style="82" customWidth="1"/>
    <col min="9" max="9" width="1.42578125" style="4" customWidth="1"/>
    <col min="10" max="10" width="13.7109375" style="82" customWidth="1"/>
    <col min="11" max="11" width="7.5703125" style="82" bestFit="1" customWidth="1"/>
    <col min="12" max="16384" width="9.140625" style="82"/>
  </cols>
  <sheetData>
    <row r="1" spans="1:10" ht="23.65" customHeight="1">
      <c r="J1" s="2" t="s">
        <v>37</v>
      </c>
    </row>
    <row r="2" spans="1:10" ht="23.65" customHeight="1">
      <c r="A2" s="5" t="s">
        <v>0</v>
      </c>
      <c r="B2" s="5"/>
      <c r="C2" s="5"/>
      <c r="D2" s="5"/>
      <c r="E2" s="80"/>
      <c r="F2" s="5"/>
      <c r="G2" s="80"/>
      <c r="H2" s="80"/>
      <c r="I2" s="80"/>
      <c r="J2" s="80"/>
    </row>
    <row r="3" spans="1:10" ht="23.65" customHeight="1">
      <c r="A3" s="5" t="s">
        <v>100</v>
      </c>
      <c r="B3" s="5"/>
      <c r="C3" s="5"/>
      <c r="D3" s="5"/>
      <c r="E3" s="80"/>
      <c r="F3" s="5"/>
      <c r="G3" s="80"/>
      <c r="H3" s="4"/>
      <c r="I3" s="80"/>
      <c r="J3" s="4"/>
    </row>
    <row r="4" spans="1:10" ht="23.65" customHeight="1">
      <c r="A4" s="5" t="s">
        <v>148</v>
      </c>
      <c r="B4" s="5"/>
      <c r="C4" s="5"/>
      <c r="D4" s="5"/>
      <c r="E4" s="80"/>
      <c r="F4" s="5"/>
      <c r="G4" s="80"/>
      <c r="H4" s="4"/>
      <c r="I4" s="80"/>
      <c r="J4" s="4"/>
    </row>
    <row r="5" spans="1:10" ht="23.65" customHeight="1">
      <c r="A5" s="80"/>
      <c r="B5" s="80"/>
      <c r="C5" s="80"/>
      <c r="E5" s="81"/>
      <c r="F5" s="81"/>
      <c r="G5" s="81"/>
      <c r="H5" s="81"/>
      <c r="I5" s="81"/>
      <c r="J5" s="83" t="s">
        <v>2</v>
      </c>
    </row>
    <row r="6" spans="1:10" ht="23.65" customHeight="1">
      <c r="D6" s="114" t="s">
        <v>3</v>
      </c>
      <c r="E6" s="114"/>
      <c r="F6" s="114"/>
      <c r="H6" s="114" t="s">
        <v>4</v>
      </c>
      <c r="I6" s="114"/>
      <c r="J6" s="114"/>
    </row>
    <row r="7" spans="1:10" ht="23.65" customHeight="1">
      <c r="D7" s="84">
        <v>2569</v>
      </c>
      <c r="E7" s="81"/>
      <c r="F7" s="84">
        <v>2568</v>
      </c>
      <c r="H7" s="84">
        <v>2569</v>
      </c>
      <c r="I7" s="81"/>
      <c r="J7" s="84">
        <v>2568</v>
      </c>
    </row>
    <row r="8" spans="1:10" ht="23.65" customHeight="1">
      <c r="A8" s="85" t="s">
        <v>101</v>
      </c>
      <c r="C8" s="86"/>
      <c r="D8" s="87"/>
      <c r="E8" s="87"/>
      <c r="F8" s="87"/>
      <c r="G8" s="87"/>
      <c r="H8" s="87"/>
      <c r="I8" s="87"/>
      <c r="J8" s="87"/>
    </row>
    <row r="9" spans="1:10" ht="23.65" customHeight="1">
      <c r="A9" s="82" t="s">
        <v>195</v>
      </c>
      <c r="C9" s="86"/>
      <c r="D9" s="88">
        <f>PL!F27</f>
        <v>-1507</v>
      </c>
      <c r="E9" s="89"/>
      <c r="F9" s="88">
        <f>PL!H27</f>
        <v>17370</v>
      </c>
      <c r="G9" s="89"/>
      <c r="H9" s="88">
        <f>PL!J27</f>
        <v>5258</v>
      </c>
      <c r="I9" s="89"/>
      <c r="J9" s="88">
        <f>PL!L27</f>
        <v>15548</v>
      </c>
    </row>
    <row r="10" spans="1:10" ht="23.65" customHeight="1">
      <c r="A10" s="82" t="s">
        <v>200</v>
      </c>
      <c r="C10" s="86"/>
      <c r="D10" s="88"/>
      <c r="E10" s="89"/>
      <c r="F10" s="88"/>
      <c r="G10" s="89"/>
      <c r="H10" s="88"/>
      <c r="I10" s="89"/>
      <c r="J10" s="88"/>
    </row>
    <row r="11" spans="1:10" ht="23.65" customHeight="1">
      <c r="A11" s="82" t="s">
        <v>102</v>
      </c>
      <c r="C11" s="86"/>
      <c r="D11" s="88"/>
      <c r="E11" s="89"/>
      <c r="F11" s="88"/>
      <c r="G11" s="89"/>
      <c r="H11" s="88"/>
      <c r="I11" s="89"/>
      <c r="J11" s="88"/>
    </row>
    <row r="12" spans="1:10" ht="23.65" customHeight="1">
      <c r="A12" s="82" t="s">
        <v>103</v>
      </c>
      <c r="C12" s="86"/>
      <c r="D12" s="88">
        <v>62373</v>
      </c>
      <c r="E12" s="89"/>
      <c r="F12" s="88">
        <v>55750</v>
      </c>
      <c r="G12" s="89"/>
      <c r="H12" s="88">
        <v>7659</v>
      </c>
      <c r="I12" s="89"/>
      <c r="J12" s="88">
        <v>7167</v>
      </c>
    </row>
    <row r="13" spans="1:10" ht="23.65" customHeight="1">
      <c r="A13" s="82" t="s">
        <v>187</v>
      </c>
      <c r="C13" s="86"/>
      <c r="D13" s="88">
        <v>598</v>
      </c>
      <c r="E13" s="89"/>
      <c r="F13" s="88">
        <v>0</v>
      </c>
      <c r="G13" s="89"/>
      <c r="H13" s="88">
        <v>0</v>
      </c>
      <c r="I13" s="89"/>
      <c r="J13" s="88">
        <v>0</v>
      </c>
    </row>
    <row r="14" spans="1:10" ht="23.65" customHeight="1">
      <c r="A14" s="82" t="s">
        <v>104</v>
      </c>
      <c r="C14" s="86"/>
      <c r="D14" s="88">
        <v>-16950</v>
      </c>
      <c r="E14" s="89"/>
      <c r="F14" s="88">
        <v>-25800</v>
      </c>
      <c r="G14" s="89"/>
      <c r="H14" s="88">
        <v>0</v>
      </c>
      <c r="I14" s="89"/>
      <c r="J14" s="88">
        <v>0</v>
      </c>
    </row>
    <row r="15" spans="1:10" ht="23.65" customHeight="1">
      <c r="A15" s="82" t="s">
        <v>188</v>
      </c>
      <c r="C15" s="86"/>
      <c r="D15" s="88">
        <v>1186</v>
      </c>
      <c r="E15" s="89"/>
      <c r="F15" s="88">
        <v>809</v>
      </c>
      <c r="G15" s="89"/>
      <c r="H15" s="88">
        <v>411</v>
      </c>
      <c r="I15" s="89"/>
      <c r="J15" s="88">
        <v>184</v>
      </c>
    </row>
    <row r="16" spans="1:10" ht="23.65" customHeight="1">
      <c r="A16" s="82" t="s">
        <v>196</v>
      </c>
      <c r="C16" s="86"/>
      <c r="D16" s="88">
        <v>18</v>
      </c>
      <c r="E16" s="89"/>
      <c r="F16" s="88">
        <v>94304</v>
      </c>
      <c r="G16" s="89"/>
      <c r="H16" s="88">
        <v>0</v>
      </c>
      <c r="I16" s="89"/>
      <c r="J16" s="88">
        <v>0</v>
      </c>
    </row>
    <row r="17" spans="1:10" ht="23.65" customHeight="1">
      <c r="A17" s="82" t="s">
        <v>197</v>
      </c>
      <c r="C17" s="86"/>
      <c r="D17" s="88">
        <v>3377</v>
      </c>
      <c r="E17" s="89"/>
      <c r="F17" s="88">
        <v>-1025</v>
      </c>
      <c r="G17" s="89"/>
      <c r="H17" s="88">
        <v>0</v>
      </c>
      <c r="I17" s="89"/>
      <c r="J17" s="88">
        <v>0</v>
      </c>
    </row>
    <row r="18" spans="1:10" ht="23.65" customHeight="1">
      <c r="A18" s="82" t="s">
        <v>105</v>
      </c>
      <c r="C18" s="86"/>
      <c r="D18" s="88">
        <v>104811</v>
      </c>
      <c r="E18" s="89"/>
      <c r="F18" s="88">
        <v>4080</v>
      </c>
      <c r="G18" s="89"/>
      <c r="H18" s="88">
        <v>0</v>
      </c>
      <c r="I18" s="89"/>
      <c r="J18" s="88">
        <v>0</v>
      </c>
    </row>
    <row r="19" spans="1:10" ht="23.65" customHeight="1">
      <c r="A19" s="82" t="s">
        <v>106</v>
      </c>
      <c r="C19" s="86"/>
      <c r="D19" s="88">
        <v>-542</v>
      </c>
      <c r="E19" s="89"/>
      <c r="F19" s="88">
        <v>142</v>
      </c>
      <c r="G19" s="89"/>
      <c r="H19" s="88">
        <v>82</v>
      </c>
      <c r="I19" s="89"/>
      <c r="J19" s="88">
        <v>0</v>
      </c>
    </row>
    <row r="20" spans="1:10" ht="23.65" customHeight="1">
      <c r="A20" s="82" t="s">
        <v>107</v>
      </c>
      <c r="C20" s="86"/>
      <c r="D20" s="98">
        <v>-122</v>
      </c>
      <c r="E20" s="103"/>
      <c r="F20" s="98">
        <v>-289</v>
      </c>
      <c r="G20" s="103"/>
      <c r="H20" s="98">
        <v>-4824</v>
      </c>
      <c r="I20" s="103"/>
      <c r="J20" s="98">
        <v>-15684</v>
      </c>
    </row>
    <row r="21" spans="1:10" ht="23.65" customHeight="1">
      <c r="A21" s="82" t="s">
        <v>108</v>
      </c>
      <c r="C21" s="86"/>
      <c r="D21" s="106">
        <v>2131</v>
      </c>
      <c r="E21" s="103"/>
      <c r="F21" s="106">
        <v>2111</v>
      </c>
      <c r="G21" s="103"/>
      <c r="H21" s="106">
        <v>4389</v>
      </c>
      <c r="I21" s="103"/>
      <c r="J21" s="106">
        <v>4490</v>
      </c>
    </row>
    <row r="22" spans="1:10" ht="23.65" customHeight="1">
      <c r="A22" s="82" t="s">
        <v>109</v>
      </c>
      <c r="C22" s="86"/>
      <c r="D22" s="98"/>
      <c r="E22" s="103"/>
      <c r="F22" s="98"/>
      <c r="G22" s="103"/>
      <c r="H22" s="98"/>
      <c r="I22" s="103"/>
      <c r="J22" s="98"/>
    </row>
    <row r="23" spans="1:10" ht="23.65" customHeight="1">
      <c r="A23" s="82" t="s">
        <v>110</v>
      </c>
      <c r="C23" s="86"/>
      <c r="D23" s="98">
        <f>SUM(D9:D21)</f>
        <v>155373</v>
      </c>
      <c r="E23" s="103"/>
      <c r="F23" s="98">
        <f>SUM(F9:F21)</f>
        <v>147452</v>
      </c>
      <c r="G23" s="103"/>
      <c r="H23" s="98">
        <f>SUM(H9:H21)</f>
        <v>12975</v>
      </c>
      <c r="I23" s="103"/>
      <c r="J23" s="98">
        <f>SUM(J9:J21)</f>
        <v>11705</v>
      </c>
    </row>
    <row r="24" spans="1:10" ht="23.65" customHeight="1">
      <c r="A24" s="82" t="s">
        <v>111</v>
      </c>
      <c r="C24" s="86"/>
      <c r="D24" s="98"/>
      <c r="E24" s="103"/>
      <c r="F24" s="98"/>
      <c r="G24" s="103"/>
      <c r="H24" s="98"/>
      <c r="I24" s="103"/>
      <c r="J24" s="98"/>
    </row>
    <row r="25" spans="1:10" ht="23.65" customHeight="1">
      <c r="A25" s="82" t="s">
        <v>112</v>
      </c>
      <c r="C25" s="86"/>
      <c r="D25" s="98">
        <v>-35120</v>
      </c>
      <c r="E25" s="103"/>
      <c r="F25" s="98">
        <v>126551</v>
      </c>
      <c r="G25" s="103"/>
      <c r="H25" s="98">
        <v>9978</v>
      </c>
      <c r="I25" s="103"/>
      <c r="J25" s="98">
        <v>-3032</v>
      </c>
    </row>
    <row r="26" spans="1:10" ht="23.65" customHeight="1">
      <c r="A26" s="82" t="s">
        <v>113</v>
      </c>
      <c r="C26" s="86"/>
      <c r="D26" s="98">
        <v>-1160296</v>
      </c>
      <c r="E26" s="103"/>
      <c r="F26" s="98">
        <v>-883827</v>
      </c>
      <c r="G26" s="103"/>
      <c r="H26" s="98">
        <v>0</v>
      </c>
      <c r="I26" s="103"/>
      <c r="J26" s="98">
        <v>0</v>
      </c>
    </row>
    <row r="27" spans="1:10" ht="23.65" customHeight="1">
      <c r="A27" s="82" t="s">
        <v>114</v>
      </c>
      <c r="C27" s="86"/>
      <c r="D27" s="98">
        <v>-820</v>
      </c>
      <c r="E27" s="103"/>
      <c r="F27" s="98">
        <v>-202</v>
      </c>
      <c r="G27" s="103"/>
      <c r="H27" s="98">
        <v>-224</v>
      </c>
      <c r="I27" s="103"/>
      <c r="J27" s="98">
        <v>974</v>
      </c>
    </row>
    <row r="28" spans="1:10" ht="23.65" customHeight="1">
      <c r="A28" s="82" t="s">
        <v>115</v>
      </c>
      <c r="C28" s="86"/>
      <c r="D28" s="98">
        <v>1489</v>
      </c>
      <c r="E28" s="103"/>
      <c r="F28" s="98">
        <v>95</v>
      </c>
      <c r="G28" s="103"/>
      <c r="H28" s="98">
        <v>0</v>
      </c>
      <c r="I28" s="103"/>
      <c r="J28" s="98">
        <v>-538</v>
      </c>
    </row>
    <row r="29" spans="1:10" ht="23.65" customHeight="1">
      <c r="A29" s="82" t="s">
        <v>116</v>
      </c>
      <c r="C29" s="86"/>
      <c r="D29" s="98"/>
      <c r="E29" s="103"/>
      <c r="F29" s="98"/>
      <c r="G29" s="103"/>
      <c r="H29" s="98"/>
      <c r="I29" s="103"/>
      <c r="J29" s="98"/>
    </row>
    <row r="30" spans="1:10" ht="23.65" customHeight="1">
      <c r="A30" s="82" t="s">
        <v>117</v>
      </c>
      <c r="C30" s="86"/>
      <c r="D30" s="98">
        <v>357373</v>
      </c>
      <c r="E30" s="103"/>
      <c r="F30" s="98">
        <v>215947</v>
      </c>
      <c r="G30" s="103"/>
      <c r="H30" s="98">
        <v>-5062</v>
      </c>
      <c r="I30" s="103"/>
      <c r="J30" s="98">
        <v>2058</v>
      </c>
    </row>
    <row r="31" spans="1:10" ht="23.65" customHeight="1">
      <c r="A31" s="82" t="s">
        <v>118</v>
      </c>
      <c r="C31" s="86"/>
      <c r="D31" s="103">
        <v>2584</v>
      </c>
      <c r="E31" s="103"/>
      <c r="F31" s="103">
        <v>711</v>
      </c>
      <c r="G31" s="103"/>
      <c r="H31" s="103">
        <v>-603</v>
      </c>
      <c r="I31" s="103"/>
      <c r="J31" s="103">
        <v>60</v>
      </c>
    </row>
    <row r="32" spans="1:10" ht="23.65" customHeight="1">
      <c r="A32" s="82" t="s">
        <v>191</v>
      </c>
      <c r="C32" s="86"/>
      <c r="D32" s="103">
        <v>-14</v>
      </c>
      <c r="E32" s="103"/>
      <c r="F32" s="103">
        <v>-14</v>
      </c>
      <c r="G32" s="103"/>
      <c r="H32" s="103">
        <v>0</v>
      </c>
      <c r="I32" s="103"/>
      <c r="J32" s="103">
        <v>0</v>
      </c>
    </row>
    <row r="33" spans="1:10" ht="23.65" customHeight="1">
      <c r="A33" s="82" t="s">
        <v>119</v>
      </c>
      <c r="C33" s="86"/>
      <c r="D33" s="90">
        <f>SUM(D23:D32)</f>
        <v>-679431</v>
      </c>
      <c r="E33" s="89"/>
      <c r="F33" s="90">
        <f>SUM(F23:F32)</f>
        <v>-393287</v>
      </c>
      <c r="G33" s="89"/>
      <c r="H33" s="90">
        <f>SUM(H23:H32)</f>
        <v>17064</v>
      </c>
      <c r="I33" s="89"/>
      <c r="J33" s="90">
        <f>SUM(J23:J32)</f>
        <v>11227</v>
      </c>
    </row>
    <row r="34" spans="1:10" ht="23.65" customHeight="1">
      <c r="A34" s="82" t="s">
        <v>120</v>
      </c>
      <c r="C34" s="86"/>
      <c r="D34" s="88">
        <v>0</v>
      </c>
      <c r="E34" s="89"/>
      <c r="F34" s="88">
        <v>0</v>
      </c>
      <c r="G34" s="89"/>
      <c r="H34" s="88">
        <v>200142</v>
      </c>
      <c r="I34" s="89"/>
      <c r="J34" s="88">
        <v>415464</v>
      </c>
    </row>
    <row r="35" spans="1:10" ht="23.65" customHeight="1">
      <c r="A35" s="82" t="s">
        <v>121</v>
      </c>
      <c r="C35" s="86"/>
      <c r="D35" s="88">
        <v>-6764</v>
      </c>
      <c r="E35" s="89"/>
      <c r="F35" s="88">
        <v>-7003</v>
      </c>
      <c r="G35" s="89"/>
      <c r="H35" s="88">
        <v>-1667</v>
      </c>
      <c r="I35" s="89"/>
      <c r="J35" s="88">
        <v>-1378</v>
      </c>
    </row>
    <row r="36" spans="1:10" ht="23.65" customHeight="1">
      <c r="A36" s="91" t="s">
        <v>122</v>
      </c>
      <c r="C36" s="86"/>
      <c r="D36" s="92">
        <f>SUM(D33:D35)</f>
        <v>-686195</v>
      </c>
      <c r="E36" s="89"/>
      <c r="F36" s="92">
        <f>SUM(F33:F35)</f>
        <v>-400290</v>
      </c>
      <c r="G36" s="89"/>
      <c r="H36" s="92">
        <f>SUM(H33:H35)</f>
        <v>215539</v>
      </c>
      <c r="I36" s="89"/>
      <c r="J36" s="92">
        <f>SUM(J33:J35)</f>
        <v>425313</v>
      </c>
    </row>
    <row r="37" spans="1:10" ht="23.65" customHeight="1">
      <c r="C37" s="86"/>
      <c r="D37" s="93"/>
      <c r="E37" s="93"/>
      <c r="F37" s="93"/>
      <c r="G37" s="93"/>
      <c r="H37" s="93"/>
      <c r="I37" s="93"/>
      <c r="J37" s="93"/>
    </row>
    <row r="38" spans="1:10" ht="23.65" customHeight="1">
      <c r="A38" s="4" t="s">
        <v>15</v>
      </c>
      <c r="C38" s="86"/>
      <c r="D38" s="93"/>
      <c r="E38" s="93"/>
      <c r="F38" s="93"/>
      <c r="G38" s="93"/>
      <c r="H38" s="93"/>
      <c r="I38" s="93"/>
      <c r="J38" s="93"/>
    </row>
    <row r="39" spans="1:10" ht="23.65" customHeight="1">
      <c r="J39" s="2" t="s">
        <v>37</v>
      </c>
    </row>
    <row r="40" spans="1:10" ht="23.65" customHeight="1">
      <c r="A40" s="5" t="s">
        <v>0</v>
      </c>
      <c r="B40" s="5"/>
      <c r="C40" s="5"/>
      <c r="D40" s="5"/>
      <c r="E40" s="80"/>
      <c r="F40" s="5"/>
      <c r="G40" s="80"/>
      <c r="H40" s="80"/>
      <c r="I40" s="80"/>
      <c r="J40" s="80"/>
    </row>
    <row r="41" spans="1:10" ht="23.65" customHeight="1">
      <c r="A41" s="5" t="s">
        <v>123</v>
      </c>
      <c r="B41" s="5"/>
      <c r="C41" s="5"/>
      <c r="D41" s="5"/>
      <c r="E41" s="80"/>
      <c r="F41" s="5"/>
      <c r="G41" s="80"/>
      <c r="H41" s="4"/>
      <c r="I41" s="80"/>
      <c r="J41" s="4"/>
    </row>
    <row r="42" spans="1:10" ht="23.65" customHeight="1">
      <c r="A42" s="5" t="s">
        <v>148</v>
      </c>
      <c r="B42" s="5"/>
      <c r="C42" s="5"/>
      <c r="D42" s="5"/>
      <c r="E42" s="80"/>
      <c r="F42" s="5"/>
      <c r="G42" s="80"/>
      <c r="H42" s="4"/>
      <c r="I42" s="80"/>
      <c r="J42" s="4"/>
    </row>
    <row r="43" spans="1:10" ht="23.65" customHeight="1">
      <c r="A43" s="80"/>
      <c r="B43" s="80"/>
      <c r="C43" s="80"/>
      <c r="E43" s="81"/>
      <c r="F43" s="81"/>
      <c r="G43" s="81"/>
      <c r="H43" s="81"/>
      <c r="I43" s="81"/>
      <c r="J43" s="83" t="s">
        <v>2</v>
      </c>
    </row>
    <row r="44" spans="1:10" ht="23.65" customHeight="1">
      <c r="D44" s="114" t="s">
        <v>3</v>
      </c>
      <c r="E44" s="114"/>
      <c r="F44" s="114"/>
      <c r="H44" s="114" t="s">
        <v>4</v>
      </c>
      <c r="I44" s="114"/>
      <c r="J44" s="114"/>
    </row>
    <row r="45" spans="1:10" ht="23.65" customHeight="1">
      <c r="D45" s="84">
        <v>2569</v>
      </c>
      <c r="E45" s="81"/>
      <c r="F45" s="84">
        <v>2568</v>
      </c>
      <c r="H45" s="84">
        <v>2569</v>
      </c>
      <c r="I45" s="81"/>
      <c r="J45" s="84">
        <v>2568</v>
      </c>
    </row>
    <row r="46" spans="1:10" ht="23.65" customHeight="1">
      <c r="A46" s="85" t="s">
        <v>124</v>
      </c>
      <c r="C46" s="86"/>
      <c r="D46" s="87"/>
      <c r="E46" s="87"/>
      <c r="F46" s="87"/>
      <c r="G46" s="87"/>
      <c r="H46" s="87"/>
      <c r="I46" s="87"/>
      <c r="J46" s="87"/>
    </row>
    <row r="47" spans="1:10" ht="23.65" customHeight="1">
      <c r="A47" s="82" t="s">
        <v>125</v>
      </c>
      <c r="C47" s="86"/>
      <c r="D47" s="87">
        <v>0</v>
      </c>
      <c r="E47" s="87"/>
      <c r="F47" s="87">
        <v>-67</v>
      </c>
      <c r="G47" s="87"/>
      <c r="H47" s="87">
        <v>0</v>
      </c>
      <c r="I47" s="87"/>
      <c r="J47" s="87">
        <v>0</v>
      </c>
    </row>
    <row r="48" spans="1:10" ht="23.65" customHeight="1">
      <c r="A48" s="82" t="s">
        <v>126</v>
      </c>
      <c r="C48" s="86"/>
      <c r="D48" s="88">
        <v>0</v>
      </c>
      <c r="E48" s="89"/>
      <c r="F48" s="88">
        <v>0</v>
      </c>
      <c r="G48" s="89"/>
      <c r="H48" s="88">
        <v>1177500</v>
      </c>
      <c r="I48" s="89"/>
      <c r="J48" s="88">
        <v>895500</v>
      </c>
    </row>
    <row r="49" spans="1:12" ht="23.65" customHeight="1">
      <c r="A49" s="82" t="s">
        <v>127</v>
      </c>
      <c r="C49" s="86"/>
      <c r="D49" s="88">
        <v>0</v>
      </c>
      <c r="E49" s="89"/>
      <c r="F49" s="88">
        <v>0</v>
      </c>
      <c r="G49" s="89"/>
      <c r="H49" s="88">
        <v>-1385000</v>
      </c>
      <c r="I49" s="89"/>
      <c r="J49" s="88">
        <v>-1380000</v>
      </c>
    </row>
    <row r="50" spans="1:12" ht="23.65" customHeight="1">
      <c r="A50" s="82" t="s">
        <v>189</v>
      </c>
      <c r="C50" s="86"/>
      <c r="D50" s="88">
        <v>-3276</v>
      </c>
      <c r="E50" s="89"/>
      <c r="F50" s="88">
        <v>-27267</v>
      </c>
      <c r="G50" s="89"/>
      <c r="H50" s="88">
        <v>0</v>
      </c>
      <c r="I50" s="89"/>
      <c r="J50" s="88">
        <v>0</v>
      </c>
    </row>
    <row r="51" spans="1:12" ht="23.65" customHeight="1">
      <c r="A51" s="82" t="s">
        <v>147</v>
      </c>
      <c r="C51" s="86"/>
      <c r="D51" s="88">
        <v>-93877</v>
      </c>
      <c r="E51" s="89"/>
      <c r="F51" s="88">
        <v>-44496</v>
      </c>
      <c r="G51" s="89"/>
      <c r="H51" s="88">
        <v>-4566</v>
      </c>
      <c r="I51" s="89"/>
      <c r="J51" s="88">
        <v>-6975</v>
      </c>
    </row>
    <row r="52" spans="1:12" ht="23.65" customHeight="1">
      <c r="A52" s="82" t="s">
        <v>128</v>
      </c>
      <c r="C52" s="86"/>
      <c r="D52" s="88">
        <v>-1187</v>
      </c>
      <c r="E52" s="89"/>
      <c r="F52" s="88">
        <v>-579</v>
      </c>
      <c r="G52" s="89"/>
      <c r="H52" s="88">
        <v>-786</v>
      </c>
      <c r="I52" s="89"/>
      <c r="J52" s="88">
        <v>-98</v>
      </c>
    </row>
    <row r="53" spans="1:12" ht="23.65" customHeight="1">
      <c r="A53" s="82" t="s">
        <v>129</v>
      </c>
      <c r="C53" s="86"/>
      <c r="D53" s="88">
        <v>2290</v>
      </c>
      <c r="E53" s="89"/>
      <c r="F53" s="88">
        <v>0</v>
      </c>
      <c r="G53" s="89"/>
      <c r="H53" s="88">
        <v>1589</v>
      </c>
      <c r="I53" s="89"/>
      <c r="J53" s="88">
        <v>0</v>
      </c>
    </row>
    <row r="54" spans="1:12" ht="23.65" customHeight="1">
      <c r="A54" s="82" t="s">
        <v>130</v>
      </c>
      <c r="C54" s="86"/>
      <c r="D54" s="88">
        <v>635</v>
      </c>
      <c r="E54" s="89"/>
      <c r="F54" s="88">
        <v>745</v>
      </c>
      <c r="G54" s="89"/>
      <c r="H54" s="88">
        <v>4556</v>
      </c>
      <c r="I54" s="89"/>
      <c r="J54" s="88">
        <v>14987</v>
      </c>
    </row>
    <row r="55" spans="1:12" ht="23.65" customHeight="1">
      <c r="A55" s="82" t="s">
        <v>131</v>
      </c>
      <c r="C55" s="86"/>
      <c r="D55" s="88">
        <v>16950</v>
      </c>
      <c r="E55" s="89"/>
      <c r="F55" s="88">
        <v>25800</v>
      </c>
      <c r="G55" s="89"/>
      <c r="H55" s="88">
        <v>0</v>
      </c>
      <c r="I55" s="89"/>
      <c r="J55" s="88">
        <v>0</v>
      </c>
    </row>
    <row r="56" spans="1:12" ht="23.65" customHeight="1">
      <c r="A56" s="91" t="s">
        <v>198</v>
      </c>
      <c r="C56" s="86"/>
      <c r="D56" s="92">
        <f>SUM(D47:D55)</f>
        <v>-78465</v>
      </c>
      <c r="E56" s="89"/>
      <c r="F56" s="92">
        <f>SUM(F47:F55)</f>
        <v>-45864</v>
      </c>
      <c r="G56" s="89"/>
      <c r="H56" s="92">
        <f>SUM(H47:H55)</f>
        <v>-206707</v>
      </c>
      <c r="I56" s="89"/>
      <c r="J56" s="92">
        <f>SUM(J47:J55)</f>
        <v>-476586</v>
      </c>
    </row>
    <row r="57" spans="1:12" ht="23.65" customHeight="1">
      <c r="A57" s="85" t="s">
        <v>132</v>
      </c>
      <c r="C57" s="86"/>
      <c r="D57" s="88"/>
      <c r="E57" s="89"/>
      <c r="F57" s="88"/>
      <c r="G57" s="89"/>
      <c r="H57" s="88"/>
      <c r="I57" s="89"/>
      <c r="J57" s="88"/>
    </row>
    <row r="58" spans="1:12" ht="23.65" customHeight="1">
      <c r="A58" s="94" t="s">
        <v>144</v>
      </c>
      <c r="C58" s="86"/>
      <c r="D58" s="88">
        <v>715000</v>
      </c>
      <c r="E58" s="89"/>
      <c r="F58" s="88">
        <v>390000</v>
      </c>
      <c r="G58" s="89"/>
      <c r="H58" s="88">
        <v>0</v>
      </c>
      <c r="I58" s="89"/>
      <c r="J58" s="88">
        <v>0</v>
      </c>
    </row>
    <row r="59" spans="1:12" ht="23.65" customHeight="1">
      <c r="A59" s="94" t="s">
        <v>133</v>
      </c>
      <c r="C59" s="86"/>
      <c r="D59" s="88">
        <v>0</v>
      </c>
      <c r="E59" s="89"/>
      <c r="F59" s="88">
        <v>3350</v>
      </c>
      <c r="G59" s="89"/>
      <c r="H59" s="88">
        <v>0</v>
      </c>
      <c r="I59" s="89"/>
      <c r="J59" s="88">
        <v>0</v>
      </c>
    </row>
    <row r="60" spans="1:12" ht="23.65" customHeight="1">
      <c r="A60" s="94" t="s">
        <v>134</v>
      </c>
      <c r="C60" s="86"/>
      <c r="D60" s="88">
        <v>-3112</v>
      </c>
      <c r="E60" s="89"/>
      <c r="F60" s="88">
        <v>-140000</v>
      </c>
      <c r="G60" s="89"/>
      <c r="H60" s="88">
        <v>0</v>
      </c>
      <c r="I60" s="89"/>
      <c r="J60" s="88">
        <v>0</v>
      </c>
    </row>
    <row r="61" spans="1:12" ht="23.65" customHeight="1">
      <c r="A61" s="94" t="s">
        <v>135</v>
      </c>
      <c r="C61" s="86"/>
      <c r="D61" s="98">
        <f>-421+1</f>
        <v>-420</v>
      </c>
      <c r="E61" s="103"/>
      <c r="F61" s="98">
        <v>-1891</v>
      </c>
      <c r="G61" s="103"/>
      <c r="H61" s="98">
        <v>-4583</v>
      </c>
      <c r="I61" s="103"/>
      <c r="J61" s="98">
        <f>-8664+4422</f>
        <v>-4242</v>
      </c>
    </row>
    <row r="62" spans="1:12" ht="23.65" customHeight="1">
      <c r="A62" s="94" t="s">
        <v>136</v>
      </c>
      <c r="C62" s="86"/>
      <c r="D62" s="98">
        <f>-1982+1</f>
        <v>-1981</v>
      </c>
      <c r="E62" s="103"/>
      <c r="F62" s="98">
        <v>-1730</v>
      </c>
      <c r="G62" s="103"/>
      <c r="H62" s="98">
        <v>-4283</v>
      </c>
      <c r="I62" s="103"/>
      <c r="J62" s="98">
        <v>-4422</v>
      </c>
      <c r="K62" s="102"/>
      <c r="L62" s="87"/>
    </row>
    <row r="63" spans="1:12" ht="23.65" customHeight="1">
      <c r="A63" s="91" t="s">
        <v>137</v>
      </c>
      <c r="C63" s="86"/>
      <c r="D63" s="92">
        <f>SUM(D58:D62)</f>
        <v>709487</v>
      </c>
      <c r="E63" s="89"/>
      <c r="F63" s="92">
        <f>SUM(F58:F62)</f>
        <v>249729</v>
      </c>
      <c r="G63" s="89"/>
      <c r="H63" s="92">
        <f>SUM(H58:H62)</f>
        <v>-8866</v>
      </c>
      <c r="I63" s="89"/>
      <c r="J63" s="92">
        <f>SUM(J58:J62)</f>
        <v>-8664</v>
      </c>
    </row>
    <row r="64" spans="1:12" ht="23.65" customHeight="1">
      <c r="A64" s="91" t="s">
        <v>199</v>
      </c>
      <c r="C64" s="86"/>
      <c r="D64" s="88">
        <f>SUM(D36,D56,D63)</f>
        <v>-55173</v>
      </c>
      <c r="E64" s="89"/>
      <c r="F64" s="88">
        <f>SUM(F36,F56,F63)</f>
        <v>-196425</v>
      </c>
      <c r="G64" s="89"/>
      <c r="H64" s="88">
        <f>SUM(H36,H56,H63)</f>
        <v>-34</v>
      </c>
      <c r="I64" s="89"/>
      <c r="J64" s="88">
        <f>SUM(J36,J56,J63)</f>
        <v>-59937</v>
      </c>
    </row>
    <row r="65" spans="1:12" ht="23.65" customHeight="1">
      <c r="A65" s="82" t="s">
        <v>138</v>
      </c>
      <c r="C65" s="86"/>
      <c r="D65" s="88">
        <f>BS!H11</f>
        <v>290613</v>
      </c>
      <c r="E65" s="89"/>
      <c r="F65" s="88">
        <v>434424</v>
      </c>
      <c r="G65" s="89"/>
      <c r="H65" s="88">
        <f>BS!L11</f>
        <v>12288</v>
      </c>
      <c r="I65" s="89"/>
      <c r="J65" s="88">
        <v>91028</v>
      </c>
    </row>
    <row r="66" spans="1:12" ht="23.65" customHeight="1" thickBot="1">
      <c r="A66" s="91" t="s">
        <v>139</v>
      </c>
      <c r="C66" s="86"/>
      <c r="D66" s="95">
        <f>SUM(D64:D65)</f>
        <v>235440</v>
      </c>
      <c r="E66" s="89"/>
      <c r="F66" s="95">
        <f>SUM(F64:F65)</f>
        <v>237999</v>
      </c>
      <c r="G66" s="89"/>
      <c r="H66" s="95">
        <f>SUM(H64:H65)</f>
        <v>12254</v>
      </c>
      <c r="I66" s="89"/>
      <c r="J66" s="95">
        <f>SUM(J64:J65)</f>
        <v>31091</v>
      </c>
    </row>
    <row r="67" spans="1:12" ht="23.65" customHeight="1" thickTop="1">
      <c r="C67" s="86"/>
      <c r="D67" s="89">
        <f>SUM(BS!F11-D66)</f>
        <v>0</v>
      </c>
      <c r="E67" s="89"/>
      <c r="F67" s="89">
        <f>SUM(237999-F66)</f>
        <v>0</v>
      </c>
      <c r="G67" s="89"/>
      <c r="H67" s="89">
        <f>SUM(BS!J11-H66)</f>
        <v>0</v>
      </c>
      <c r="I67" s="89"/>
      <c r="J67" s="89">
        <f>SUM(31091-J66)</f>
        <v>0</v>
      </c>
    </row>
    <row r="68" spans="1:12" ht="23.65" customHeight="1">
      <c r="A68" s="91" t="s">
        <v>140</v>
      </c>
      <c r="C68" s="86"/>
      <c r="D68" s="88"/>
      <c r="E68" s="89"/>
      <c r="F68" s="88"/>
      <c r="G68" s="89"/>
      <c r="H68" s="88"/>
      <c r="I68" s="89"/>
      <c r="J68" s="88"/>
    </row>
    <row r="69" spans="1:12" ht="23.65" customHeight="1">
      <c r="A69" s="82" t="s">
        <v>141</v>
      </c>
      <c r="C69" s="86"/>
      <c r="D69" s="88"/>
      <c r="E69" s="89"/>
      <c r="F69" s="88"/>
      <c r="G69" s="89"/>
      <c r="H69" s="88"/>
      <c r="I69" s="89"/>
      <c r="J69" s="88"/>
    </row>
    <row r="70" spans="1:12" ht="23.65" customHeight="1">
      <c r="A70" s="82" t="s">
        <v>190</v>
      </c>
      <c r="C70" s="86"/>
      <c r="D70" s="88">
        <v>0</v>
      </c>
      <c r="E70" s="89"/>
      <c r="F70" s="88">
        <v>4521</v>
      </c>
      <c r="G70" s="89"/>
      <c r="H70" s="88">
        <v>0</v>
      </c>
      <c r="I70" s="89"/>
      <c r="J70" s="88">
        <v>4521</v>
      </c>
    </row>
    <row r="71" spans="1:12" ht="23.65" customHeight="1">
      <c r="A71" s="82" t="s">
        <v>145</v>
      </c>
      <c r="C71" s="86"/>
      <c r="D71" s="88"/>
      <c r="E71" s="89"/>
      <c r="F71" s="88"/>
      <c r="G71" s="89"/>
      <c r="H71" s="88"/>
      <c r="I71" s="89"/>
      <c r="J71" s="88"/>
    </row>
    <row r="72" spans="1:12" ht="23.65" customHeight="1">
      <c r="A72" s="82" t="s">
        <v>146</v>
      </c>
      <c r="C72" s="86"/>
      <c r="D72" s="88">
        <v>0</v>
      </c>
      <c r="E72" s="89"/>
      <c r="F72" s="88">
        <v>0</v>
      </c>
      <c r="G72" s="89"/>
      <c r="H72" s="88">
        <v>0</v>
      </c>
      <c r="I72" s="89"/>
      <c r="J72" s="88">
        <f>81342-4521</f>
        <v>76821</v>
      </c>
    </row>
    <row r="73" spans="1:12" ht="23.65" customHeight="1">
      <c r="A73" s="82" t="s">
        <v>142</v>
      </c>
      <c r="C73" s="86"/>
      <c r="D73" s="88">
        <v>15855.44983</v>
      </c>
      <c r="E73" s="89"/>
      <c r="F73" s="88">
        <v>13546.563020000001</v>
      </c>
      <c r="G73" s="89"/>
      <c r="H73" s="88">
        <v>99</v>
      </c>
      <c r="I73" s="89"/>
      <c r="J73" s="88">
        <v>193</v>
      </c>
    </row>
    <row r="74" spans="1:12" ht="23.65" customHeight="1">
      <c r="D74" s="96"/>
      <c r="F74" s="96"/>
      <c r="H74" s="96"/>
      <c r="J74" s="97"/>
    </row>
    <row r="75" spans="1:12" ht="23.65" customHeight="1">
      <c r="A75" s="4" t="s">
        <v>15</v>
      </c>
      <c r="D75" s="96"/>
      <c r="F75" s="96"/>
      <c r="H75" s="96"/>
      <c r="J75" s="97"/>
    </row>
    <row r="76" spans="1:12" ht="23.65" customHeight="1">
      <c r="C76" s="86"/>
      <c r="D76" s="93"/>
      <c r="E76" s="93"/>
      <c r="F76" s="93"/>
      <c r="G76" s="93"/>
      <c r="H76" s="93"/>
      <c r="I76" s="93"/>
      <c r="J76" s="93"/>
    </row>
    <row r="80" spans="1:12" s="4" customFormat="1" ht="23.65" customHeight="1">
      <c r="A80" s="82"/>
      <c r="B80" s="82"/>
      <c r="C80" s="82"/>
      <c r="D80" s="97"/>
      <c r="F80" s="82"/>
      <c r="H80" s="82"/>
      <c r="J80" s="82"/>
      <c r="K80" s="82"/>
      <c r="L80" s="82"/>
    </row>
    <row r="81" spans="1:12" s="4" customFormat="1" ht="23.65" customHeight="1">
      <c r="A81" s="82"/>
      <c r="B81" s="82"/>
      <c r="C81" s="82"/>
      <c r="D81" s="82"/>
      <c r="F81" s="82"/>
      <c r="H81" s="82"/>
      <c r="J81" s="82"/>
      <c r="K81" s="82"/>
      <c r="L81" s="82"/>
    </row>
  </sheetData>
  <mergeCells count="4">
    <mergeCell ref="D6:F6"/>
    <mergeCell ref="H6:J6"/>
    <mergeCell ref="D44:F44"/>
    <mergeCell ref="H44:J44"/>
  </mergeCells>
  <printOptions horizontalCentered="1"/>
  <pageMargins left="0.68" right="0.31496062992126" top="0.75" bottom="0.2" header="0.31496062992126" footer="0.31496062992126"/>
  <pageSetup paperSize="9" scale="75" firstPageNumber="11" fitToHeight="0" orientation="portrait" useFirstPageNumber="1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36ACB1BD90C124B9A00E521CD08AA05" ma:contentTypeVersion="10" ma:contentTypeDescription="สร้างเอกสารใหม่" ma:contentTypeScope="" ma:versionID="f83542fc654e41da9d9522a187e3df78">
  <xsd:schema xmlns:xsd="http://www.w3.org/2001/XMLSchema" xmlns:xs="http://www.w3.org/2001/XMLSchema" xmlns:p="http://schemas.microsoft.com/office/2006/metadata/properties" xmlns:ns2="40a8f8d3-597b-4bcf-ae9a-67c4ac51b654" xmlns:ns3="5677b230-b198-4b89-949c-6b2442089eb8" targetNamespace="http://schemas.microsoft.com/office/2006/metadata/properties" ma:root="true" ma:fieldsID="4274d10b5cdd6dc914e740cc6ffc8b01" ns2:_="" ns3:_="">
    <xsd:import namespace="40a8f8d3-597b-4bcf-ae9a-67c4ac51b654"/>
    <xsd:import namespace="5677b230-b198-4b89-949c-6b2442089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7b230-b198-4b89-949c-6b2442089e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03abaa-7a99-4765-be71-a7eb2688188a}" ma:internalName="TaxCatchAll" ma:showField="CatchAllData" ma:web="5677b230-b198-4b89-949c-6b2442089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77b230-b198-4b89-949c-6b2442089eb8" xsi:nil="true"/>
    <lcf76f155ced4ddcb4097134ff3c332f xmlns="40a8f8d3-597b-4bcf-ae9a-67c4ac51b6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D83A59-1CED-46E5-9BCD-6F4E9325F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5677b230-b198-4b89-949c-6b2442089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1E002-D940-4B97-BA13-15D8D32920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082780-42E4-47E7-9F37-A6DB6525BD7A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  <ds:schemaRef ds:uri="40a8f8d3-597b-4bcf-ae9a-67c4ac51b654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677b230-b198-4b89-949c-6b2442089eb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Saharat Thananurukkul</dc:creator>
  <cp:keywords/>
  <dc:description/>
  <cp:lastModifiedBy>Danita Sirabowornkit</cp:lastModifiedBy>
  <cp:revision/>
  <cp:lastPrinted>2026-05-05T08:33:59Z</cp:lastPrinted>
  <dcterms:created xsi:type="dcterms:W3CDTF">2025-02-18T09:16:27Z</dcterms:created>
  <dcterms:modified xsi:type="dcterms:W3CDTF">2026-05-05T08:34:00Z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  <property fmtid="{D5CDD505-2E9C-101B-9397-08002B2CF9AE}" pid="3" name="_dlc_DocIdItemGuid">
    <vt:lpwstr>f4527c35-899f-47e4-9171-8f08f633e2eb</vt:lpwstr>
  </property>
  <property fmtid="{D5CDD505-2E9C-101B-9397-08002B2CF9AE}" pid="4" name="MediaServiceImageTags">
    <vt:lpwstr/>
  </property>
</Properties>
</file>