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Petchsrivichai Enterprise\2026\Q1'2026\"/>
    </mc:Choice>
  </mc:AlternateContent>
  <xr:revisionPtr revIDLastSave="0" documentId="13_ncr:1_{6C0D9CC7-3B43-4BE1-BD8C-8022300F83D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NAV000" sheetId="1" state="hidden" r:id="rId1"/>
    <sheet name="BS" sheetId="33" r:id="rId2"/>
    <sheet name="PL" sheetId="29" r:id="rId3"/>
    <sheet name="CE1" sheetId="20" r:id="rId4"/>
    <sheet name="CE2" sheetId="35" r:id="rId5"/>
    <sheet name="CF" sheetId="30" r:id="rId6"/>
    <sheet name="000" sheetId="3" state="veryHidden" r:id="rId7"/>
  </sheets>
  <definedNames>
    <definedName name="_xlnm.Print_Area" localSheetId="1">BS!$A$1:$L$96</definedName>
    <definedName name="_xlnm.Print_Area" localSheetId="3">'CE1'!$A$1:$X$25</definedName>
    <definedName name="_xlnm.Print_Area" localSheetId="4">'CE2'!$A$1:$O$24</definedName>
    <definedName name="_xlnm.Print_Area" localSheetId="5">CF!$A$1:$K$76</definedName>
    <definedName name="_xlnm.Print_Area" localSheetId="2">PL!$A$1:$L$64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29" l="1"/>
  <c r="H54" i="33"/>
  <c r="I62" i="29"/>
  <c r="I64" i="30" l="1"/>
  <c r="I65" i="30" s="1"/>
  <c r="E64" i="30"/>
  <c r="I57" i="30"/>
  <c r="G57" i="30"/>
  <c r="E23" i="29"/>
  <c r="E16" i="29"/>
  <c r="L54" i="33"/>
  <c r="J54" i="33"/>
  <c r="F54" i="33"/>
  <c r="H31" i="33"/>
  <c r="K64" i="30"/>
  <c r="K57" i="30"/>
  <c r="G64" i="30"/>
  <c r="K39" i="29"/>
  <c r="K23" i="29"/>
  <c r="K16" i="29"/>
  <c r="G39" i="29"/>
  <c r="G23" i="29"/>
  <c r="G16" i="29"/>
  <c r="G24" i="29" s="1"/>
  <c r="G27" i="29" s="1"/>
  <c r="G29" i="29" s="1"/>
  <c r="Q18" i="20"/>
  <c r="M18" i="20"/>
  <c r="K18" i="20"/>
  <c r="I18" i="20"/>
  <c r="G18" i="20"/>
  <c r="E18" i="20"/>
  <c r="Q17" i="20"/>
  <c r="M17" i="20"/>
  <c r="K17" i="20"/>
  <c r="I17" i="20"/>
  <c r="G17" i="20"/>
  <c r="E17" i="20"/>
  <c r="D17" i="35"/>
  <c r="F17" i="35"/>
  <c r="H17" i="35"/>
  <c r="L17" i="35"/>
  <c r="L16" i="35"/>
  <c r="H16" i="35"/>
  <c r="F16" i="35"/>
  <c r="D16" i="35"/>
  <c r="G41" i="29" l="1"/>
  <c r="G58" i="29" s="1"/>
  <c r="G56" i="29" s="1"/>
  <c r="G54" i="29"/>
  <c r="G52" i="29" s="1"/>
  <c r="K24" i="29"/>
  <c r="D21" i="35"/>
  <c r="D22" i="35" s="1"/>
  <c r="J79" i="33" s="1"/>
  <c r="F21" i="35"/>
  <c r="H21" i="35"/>
  <c r="H22" i="35" s="1"/>
  <c r="J85" i="33" s="1"/>
  <c r="F22" i="35"/>
  <c r="J80" i="33" s="1"/>
  <c r="E57" i="30"/>
  <c r="L62" i="33"/>
  <c r="J62" i="33"/>
  <c r="H62" i="33"/>
  <c r="F62" i="33"/>
  <c r="H87" i="33"/>
  <c r="H86" i="33"/>
  <c r="H85" i="33"/>
  <c r="H83" i="33"/>
  <c r="H82" i="33"/>
  <c r="H80" i="33"/>
  <c r="H79" i="33"/>
  <c r="L87" i="33"/>
  <c r="L86" i="33"/>
  <c r="L85" i="33"/>
  <c r="L80" i="33"/>
  <c r="L79" i="33"/>
  <c r="L88" i="33" s="1"/>
  <c r="L21" i="35"/>
  <c r="N19" i="35"/>
  <c r="N14" i="35"/>
  <c r="U16" i="20"/>
  <c r="U17" i="20" s="1"/>
  <c r="U18" i="20" s="1"/>
  <c r="M22" i="20"/>
  <c r="M23" i="20" s="1"/>
  <c r="F85" i="33" s="1"/>
  <c r="K22" i="20"/>
  <c r="K23" i="20" s="1"/>
  <c r="F83" i="33" s="1"/>
  <c r="I22" i="20"/>
  <c r="I23" i="20" s="1"/>
  <c r="F82" i="33" s="1"/>
  <c r="G22" i="20"/>
  <c r="G23" i="20" s="1"/>
  <c r="F80" i="33" s="1"/>
  <c r="E22" i="20"/>
  <c r="E23" i="20" s="1"/>
  <c r="F79" i="33" s="1"/>
  <c r="S20" i="20"/>
  <c r="W20" i="20" s="1"/>
  <c r="S15" i="20"/>
  <c r="W15" i="20" s="1"/>
  <c r="I39" i="29"/>
  <c r="E39" i="29"/>
  <c r="I23" i="29"/>
  <c r="H88" i="33" l="1"/>
  <c r="K27" i="29"/>
  <c r="K29" i="29" s="1"/>
  <c r="K41" i="29" s="1"/>
  <c r="L22" i="35"/>
  <c r="J87" i="33" s="1"/>
  <c r="Q22" i="20" l="1"/>
  <c r="Q23" i="20" s="1"/>
  <c r="F87" i="33" s="1"/>
  <c r="I16" i="29"/>
  <c r="I66" i="30" l="1"/>
  <c r="E66" i="30" l="1"/>
  <c r="L32" i="33" l="1"/>
  <c r="J32" i="33"/>
  <c r="H32" i="33"/>
  <c r="F32" i="33"/>
  <c r="L19" i="33"/>
  <c r="J19" i="33"/>
  <c r="H19" i="33"/>
  <c r="F19" i="33"/>
  <c r="F33" i="33" l="1"/>
  <c r="H63" i="33"/>
  <c r="H33" i="33"/>
  <c r="L33" i="33"/>
  <c r="L63" i="33"/>
  <c r="J63" i="33"/>
  <c r="F63" i="33"/>
  <c r="J33" i="33"/>
  <c r="E24" i="29" l="1"/>
  <c r="E27" i="29" l="1"/>
  <c r="I24" i="29"/>
  <c r="G9" i="30" l="1"/>
  <c r="G23" i="30" s="1"/>
  <c r="K9" i="30"/>
  <c r="K23" i="30" s="1"/>
  <c r="E9" i="30"/>
  <c r="E23" i="30" s="1"/>
  <c r="E33" i="30" s="1"/>
  <c r="E29" i="29"/>
  <c r="I27" i="29"/>
  <c r="E54" i="29" l="1"/>
  <c r="E52" i="29" s="1"/>
  <c r="E62" i="29" s="1"/>
  <c r="U21" i="20"/>
  <c r="U22" i="20" s="1"/>
  <c r="U23" i="20" s="1"/>
  <c r="K33" i="30"/>
  <c r="K36" i="30" s="1"/>
  <c r="K65" i="30" s="1"/>
  <c r="E36" i="30"/>
  <c r="E65" i="30" s="1"/>
  <c r="E67" i="30" s="1"/>
  <c r="E68" i="30" s="1"/>
  <c r="G33" i="30"/>
  <c r="G36" i="30" s="1"/>
  <c r="G65" i="30" s="1"/>
  <c r="K52" i="29"/>
  <c r="K62" i="29" s="1"/>
  <c r="K56" i="29"/>
  <c r="O16" i="20"/>
  <c r="O17" i="20" s="1"/>
  <c r="O18" i="20" s="1"/>
  <c r="E41" i="29"/>
  <c r="E58" i="29" s="1"/>
  <c r="E56" i="29" s="1"/>
  <c r="I9" i="30"/>
  <c r="I29" i="29"/>
  <c r="J15" i="35" l="1"/>
  <c r="J16" i="35" s="1"/>
  <c r="J17" i="35" s="1"/>
  <c r="O21" i="20"/>
  <c r="O22" i="20" s="1"/>
  <c r="S16" i="20"/>
  <c r="I52" i="29"/>
  <c r="I41" i="29"/>
  <c r="I56" i="29" s="1"/>
  <c r="I23" i="30"/>
  <c r="N15" i="35" l="1"/>
  <c r="N16" i="35" s="1"/>
  <c r="N17" i="35" s="1"/>
  <c r="I33" i="30"/>
  <c r="I36" i="30" s="1"/>
  <c r="I67" i="30" s="1"/>
  <c r="I68" i="30" s="1"/>
  <c r="S21" i="20"/>
  <c r="W21" i="20" s="1"/>
  <c r="W16" i="20"/>
  <c r="W17" i="20" s="1"/>
  <c r="W18" i="20" s="1"/>
  <c r="S17" i="20"/>
  <c r="S18" i="20" s="1"/>
  <c r="J20" i="35"/>
  <c r="J21" i="35" s="1"/>
  <c r="O23" i="20"/>
  <c r="S22" i="20"/>
  <c r="W22" i="20" s="1"/>
  <c r="G67" i="30"/>
  <c r="G68" i="30" s="1"/>
  <c r="K67" i="30"/>
  <c r="K68" i="30" s="1"/>
  <c r="N20" i="35" l="1"/>
  <c r="J22" i="35"/>
  <c r="N21" i="35"/>
  <c r="F86" i="33"/>
  <c r="F88" i="33" s="1"/>
  <c r="S23" i="20"/>
  <c r="W23" i="20" s="1"/>
  <c r="J86" i="33" l="1"/>
  <c r="J88" i="33" s="1"/>
  <c r="N22" i="35"/>
  <c r="H89" i="33"/>
  <c r="H90" i="33" s="1"/>
  <c r="F89" i="33" l="1"/>
  <c r="F90" i="33" s="1"/>
  <c r="W24" i="20"/>
  <c r="L89" i="33" l="1"/>
  <c r="L90" i="33" s="1"/>
  <c r="N23" i="35"/>
  <c r="J89" i="33" l="1"/>
  <c r="J90" i="33" s="1"/>
</calcChain>
</file>

<file path=xl/sharedStrings.xml><?xml version="1.0" encoding="utf-8"?>
<sst xmlns="http://schemas.openxmlformats.org/spreadsheetml/2006/main" count="329" uniqueCount="219">
  <si>
    <t>Petchsrivichai Enterprise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</si>
  <si>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</si>
  <si>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</si>
  <si>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</si>
  <si>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</si>
  <si>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</si>
  <si>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</si>
  <si>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</si>
  <si>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</si>
  <si>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</si>
  <si>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</si>
  <si>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</si>
  <si>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Dividend receivables</t>
  </si>
  <si>
    <t>Inventories</t>
  </si>
  <si>
    <t>Income tax refundable within one year</t>
  </si>
  <si>
    <t>Derivative assets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</si>
  <si>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</si>
  <si>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</si>
  <si>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</si>
  <si>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</si>
  <si>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</si>
  <si>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Property, plant, vessel and equipment</t>
  </si>
  <si>
    <t>Right-of-use assets</t>
  </si>
  <si>
    <t>Intangible assets</t>
  </si>
  <si>
    <t>Non-current income tax refundable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</si>
  <si>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</si>
  <si>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</si>
  <si>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</si>
  <si>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</si>
  <si>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</si>
  <si>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</si>
  <si>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</si>
  <si>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Trade and other current payables</t>
  </si>
  <si>
    <t>Current portion of long-term loans</t>
  </si>
  <si>
    <t xml:space="preserve">   from a financial institution</t>
  </si>
  <si>
    <t>Current portion of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</si>
  <si>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</si>
  <si>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</si>
  <si>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</si>
  <si>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</si>
  <si>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</si>
  <si>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a financial institution</t>
  </si>
  <si>
    <t xml:space="preserve">   - net of current portion</t>
  </si>
  <si>
    <t>Lease liabilities - net of current portion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</si>
  <si>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</si>
  <si>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</si>
  <si>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</si>
  <si>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</si>
  <si>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</si>
  <si>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</si>
  <si>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2,750,000,000 ordinary shares of Baht 1 each</t>
  </si>
  <si>
    <t xml:space="preserve">   Issued and fully paid-up</t>
  </si>
  <si>
    <t>Premium on ordinary shares</t>
  </si>
  <si>
    <t>Differences on business combination</t>
  </si>
  <si>
    <t xml:space="preserve">   under common control</t>
  </si>
  <si>
    <t>Retained earnings</t>
  </si>
  <si>
    <t xml:space="preserve">   Appropriated - statutory reserve</t>
  </si>
  <si>
    <t xml:space="preserve">   Unappropriated (deficit)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</si>
  <si>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</si>
  <si>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</si>
  <si>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</si>
  <si>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</si>
  <si>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</si>
  <si>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</si>
  <si>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</si>
  <si>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</si>
  <si>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</si>
  <si>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</si>
  <si>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</si>
  <si>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Dividend income</t>
  </si>
  <si>
    <t>Interest income</t>
  </si>
  <si>
    <t>Gain on exchange</t>
  </si>
  <si>
    <t>Other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</si>
  <si>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</si>
  <si>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</si>
  <si>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</si>
  <si>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</si>
  <si>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</si>
  <si>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</si>
  <si>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 from changes in fair value of derivatives</t>
  </si>
  <si>
    <t>Total expenses</t>
  </si>
  <si>
    <t>Operating profit</t>
  </si>
  <si>
    <t>Finance cost</t>
  </si>
  <si>
    <t>Income tax</t>
  </si>
  <si>
    <t>Profit for the period</t>
  </si>
  <si>
    <t>Other comprehensive income:</t>
  </si>
  <si>
    <t>Other comprehensive income not to be reclassified</t>
  </si>
  <si>
    <t xml:space="preserve">   to profit or loss in subsequent periods</t>
  </si>
  <si>
    <t>Gain on investments in equity instruments designated</t>
  </si>
  <si>
    <t xml:space="preserve">   at fair value through other comprehensive income</t>
  </si>
  <si>
    <t>Income tax effect on other comprehensive income</t>
  </si>
  <si>
    <t xml:space="preserve">   not to be reclassified to profit or loss</t>
  </si>
  <si>
    <t xml:space="preserve">   in subsequent periods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</si>
  <si>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</si>
  <si>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</si>
  <si>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</si>
  <si>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</si>
  <si>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</si>
  <si>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</si>
  <si>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</si>
  <si>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</si>
  <si>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</si>
  <si>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Consolidated financial statements  </t>
  </si>
  <si>
    <t>Other components</t>
  </si>
  <si>
    <t>of shareholders' equity</t>
  </si>
  <si>
    <t>Deficit</t>
  </si>
  <si>
    <t>Other</t>
  </si>
  <si>
    <t>Differences</t>
  </si>
  <si>
    <t>from changes</t>
  </si>
  <si>
    <t>comprehensive income</t>
  </si>
  <si>
    <t>Total equity</t>
  </si>
  <si>
    <t>Issued and</t>
  </si>
  <si>
    <t>from business</t>
  </si>
  <si>
    <t>in the ownership</t>
  </si>
  <si>
    <t>Gain on</t>
  </si>
  <si>
    <t>attributable</t>
  </si>
  <si>
    <t>Total</t>
  </si>
  <si>
    <t>paid-up</t>
  </si>
  <si>
    <t>Premium on</t>
  </si>
  <si>
    <t>combination under</t>
  </si>
  <si>
    <t>interests in</t>
  </si>
  <si>
    <t>Unappropriated</t>
  </si>
  <si>
    <t>measurement</t>
  </si>
  <si>
    <t>to owners of</t>
  </si>
  <si>
    <t>Non-controlling</t>
  </si>
  <si>
    <t>shareholders'</t>
  </si>
  <si>
    <t>share capital</t>
  </si>
  <si>
    <t>ordinary shares</t>
  </si>
  <si>
    <t>common control</t>
  </si>
  <si>
    <t>Appropriated</t>
  </si>
  <si>
    <t>(deficit)</t>
  </si>
  <si>
    <t>of financial assets</t>
  </si>
  <si>
    <t>the Company</t>
  </si>
  <si>
    <t>interests</t>
  </si>
  <si>
    <t>equity</t>
  </si>
  <si>
    <t>Balance as at 1 January 2025</t>
  </si>
  <si>
    <t>Balance as at 31 March 2025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</si>
  <si>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</si>
  <si>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</si>
  <si>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</si>
  <si>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Dividend income</t>
  </si>
  <si>
    <t xml:space="preserve">   Loss from changes in fair value of derivatives</t>
  </si>
  <si>
    <t xml:space="preserve">   Interest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</si>
  <si>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</si>
  <si>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</si>
  <si>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</si>
  <si>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</si>
  <si>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</si>
  <si>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</si>
  <si>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</si>
  <si>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</si>
  <si>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</si>
  <si>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</si>
  <si>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</si>
  <si>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>Cash flows from (used in) operating activities</t>
  </si>
  <si>
    <t xml:space="preserve">   Dividend received</t>
  </si>
  <si>
    <t xml:space="preserve">   Income tax paid</t>
  </si>
  <si>
    <t>Net cash flows from (used in) operating activities</t>
  </si>
  <si>
    <t xml:space="preserve">Cash flows from investing activities </t>
  </si>
  <si>
    <t>Cash received from repayment of loans to related parties</t>
  </si>
  <si>
    <t>Cash paid for loans to related parties</t>
  </si>
  <si>
    <t>Acquisition of intangible assets</t>
  </si>
  <si>
    <t>Proceeds from sales of assets</t>
  </si>
  <si>
    <t>Interest received</t>
  </si>
  <si>
    <t>Dividend received</t>
  </si>
  <si>
    <t xml:space="preserve">Cash flows from financing activities </t>
  </si>
  <si>
    <t>Cash received from long-term loans from a financial institution</t>
  </si>
  <si>
    <t>Repayment of long-term loans from a financial institution</t>
  </si>
  <si>
    <t>Payment of principal portion of lease liabilities</t>
  </si>
  <si>
    <t>Interest paid</t>
  </si>
  <si>
    <t>Net cash flows from (used in) financing activities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</si>
  <si>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</si>
  <si>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</si>
  <si>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</si>
  <si>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</si>
  <si>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Payable of acquisitions of fixed assets and intangible assets</t>
  </si>
  <si>
    <t xml:space="preserve">      from lease modification</t>
  </si>
  <si>
    <t>Acquisition and cash paid to settle payables</t>
  </si>
  <si>
    <t xml:space="preserve">   Increase of right-of-use assets and lease liabilities </t>
  </si>
  <si>
    <t xml:space="preserve">   from purchases of buildings and equipment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</si>
  <si>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</si>
  <si>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</si>
  <si>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</si>
  <si>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</si>
  <si>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</si>
  <si>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Short-term loans and interest receivables - related parties</t>
  </si>
  <si>
    <t>Non-current loans and interest receivables - a related party</t>
  </si>
  <si>
    <t>Investment in a joint venture</t>
  </si>
  <si>
    <t>Investment properties</t>
  </si>
  <si>
    <t>Non-current provision for employee benefits</t>
  </si>
  <si>
    <t>Other non-current liabilities</t>
  </si>
  <si>
    <t>Deficit from changes in the ownership interests in subsidiaries</t>
  </si>
  <si>
    <t>31 December 2025</t>
  </si>
  <si>
    <t xml:space="preserve">Share of loss from investments in a joint venture </t>
  </si>
  <si>
    <t>subsidiaries</t>
  </si>
  <si>
    <t xml:space="preserve">   Share of loss from investments in a joint venture </t>
  </si>
  <si>
    <t xml:space="preserve">   Provision for employee benefits</t>
  </si>
  <si>
    <t xml:space="preserve">Increase in restricted bank deposits </t>
  </si>
  <si>
    <t>Advances paid for purchases of assets</t>
  </si>
  <si>
    <t xml:space="preserve">   Right-of-use assets acquired under lease agreements</t>
  </si>
  <si>
    <t xml:space="preserve">   Other non-current liabilities</t>
  </si>
  <si>
    <t xml:space="preserve">Profit (loss) before income tax </t>
  </si>
  <si>
    <t>Profit (loss) before tax</t>
  </si>
  <si>
    <t xml:space="preserve">   Reduction of inventories to net realisable value</t>
  </si>
  <si>
    <t xml:space="preserve">   Unrealised (gain) loss on exchange</t>
  </si>
  <si>
    <t>Net cash flows used in investing activities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</si>
  <si>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</si>
  <si>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</si>
  <si>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</si>
  <si>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</si>
  <si>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</si>
  <si>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</si>
  <si>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Statements of cash flows</t>
  </si>
  <si>
    <t>Adjustments to reconcile profit (loss) before tax to net cash</t>
  </si>
  <si>
    <t xml:space="preserve">   (Gain) loss on disposals of assets</t>
  </si>
  <si>
    <t>Statements of cash flows (continued)</t>
  </si>
  <si>
    <t xml:space="preserve">Net decrease in cash and cash equivalents </t>
  </si>
  <si>
    <t>Increase in short-term loans from financial institutions</t>
  </si>
  <si>
    <t>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</si>
</sst>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$&quot;#,##0_);[Red]\(\t&quot;$&quot;#,##0\)"/>
    <numFmt numFmtId="173" formatCode="_(\$* #,##0.00_);_(\$* \(#,##0.00\);_(\$* \-??_);_(@_)"/>
    <numFmt numFmtId="174" formatCode="&quot;$&quot;#,##0.00;[Red]\-&quot;$&quot;#,##0.00"/>
    <numFmt numFmtId="175" formatCode="\d\ ดดด\ bb"/>
    <numFmt numFmtId="176" formatCode="0\ \ "/>
    <numFmt numFmtId="177" formatCode="#,##0\ \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 * #,##0_ ;_ * \-#,##0_ ;_ * &quot;-&quot;_ ;_ @_ "/>
    <numFmt numFmtId="181" formatCode="_ * #,##0.00_ ;_ * \-#,##0.00_ ;_ * &quot;-&quot;??_ ;_ @_ 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&quot;\&quot;#,##0.00;[Red]&quot;\&quot;&quot;\&quot;&quot;\&quot;&quot;\&quot;&quot;\&quot;\-#,##0.00"/>
    <numFmt numFmtId="189" formatCode="&quot;Fr.&quot;\ #,##0;[Red]&quot;Fr.&quot;\ \-#,##0"/>
    <numFmt numFmtId="190" formatCode="* \(#,##0\);* #,##0_);&quot;-&quot;??_);@"/>
    <numFmt numFmtId="191" formatCode="* \(#,##0\);* #,##0_);\-??_);@"/>
    <numFmt numFmtId="192" formatCode="* #,##0_);* \(#,##0\);&quot;-&quot;??_);@"/>
    <numFmt numFmtId="193" formatCode="* #,##0_);* \(#,##0\);\-??_);@"/>
    <numFmt numFmtId="194" formatCode="_(&quot;$&quot;* #,##0.0_);_(&quot;$&quot;* \(#,##0.0\);_(&quot;$&quot;* &quot;0.0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,###"/>
    <numFmt numFmtId="198" formatCode="0.00;0.00;\-"/>
    <numFmt numFmtId="199" formatCode="0.000000000"/>
    <numFmt numFmtId="200" formatCode="_-* #,##0\ _F_-;\-* #,##0\ _F_-;_-* &quot;-&quot;\ _F_-;_-@_-"/>
    <numFmt numFmtId="201" formatCode="_-* #,##0.00\ _F_-;\-* #,##0.00\ _F_-;_-* &quot;-&quot;??\ _F_-;_-@_-"/>
    <numFmt numFmtId="202" formatCode="#,##0\ &quot;F&quot;;[Red]\-#,##0\ &quot;F&quot;"/>
    <numFmt numFmtId="203" formatCode="#,##0.00\ &quot;F&quot;;[Red]\-#,##0.00\ &quot;F&quot;"/>
    <numFmt numFmtId="204" formatCode="_-* #,##0\ &quot;F&quot;_-;\-* #,##0\ &quot;F&quot;_-;_-* &quot;-&quot;\ &quot;F&quot;_-;_-@_-"/>
    <numFmt numFmtId="205" formatCode="_-* #,##0.00\ &quot;F&quot;_-;\-* #,##0.00\ &quot;F&quot;_-;_-* &quot;-&quot;??\ &quot;F&quot;_-;_-@_-"/>
    <numFmt numFmtId="206" formatCode="0%_);\(0%\)"/>
    <numFmt numFmtId="207" formatCode="&quot;ฃค&quot;#,##0;&quot;ฃค&quot;\-#,##0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(* #,##0.000_);_(* \(#,##0.000\);_(* &quot;-&quot;???_);_(@_)"/>
  </numFmts>
  <fonts count="9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50">
    <xf numFmtId="0" fontId="0" fillId="0" borderId="0"/>
    <xf numFmtId="167" fontId="6" fillId="0" borderId="0"/>
    <xf numFmtId="165" fontId="6" fillId="0" borderId="0"/>
    <xf numFmtId="164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6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8" fillId="0" borderId="0"/>
    <xf numFmtId="173" fontId="7" fillId="0" borderId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9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9" fillId="0" borderId="0"/>
    <xf numFmtId="0" fontId="19" fillId="0" borderId="0"/>
    <xf numFmtId="176" fontId="7" fillId="0" borderId="0" applyFont="0" applyFill="0" applyBorder="0" applyAlignment="0" applyProtection="0"/>
    <xf numFmtId="177" fontId="7" fillId="0" borderId="8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7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7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7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7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3" borderId="0" applyNumberFormat="0" applyBorder="0" applyAlignment="0" applyProtection="0"/>
    <xf numFmtId="0" fontId="7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4" borderId="0" applyNumberFormat="0" applyBorder="0" applyAlignment="0" applyProtection="0"/>
    <xf numFmtId="0" fontId="24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6" fillId="0" borderId="0"/>
    <xf numFmtId="0" fontId="26" fillId="21" borderId="0" applyNumberFormat="0" applyBorder="0" applyAlignment="0" applyProtection="0"/>
    <xf numFmtId="0" fontId="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26" borderId="0"/>
    <xf numFmtId="0" fontId="2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7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7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2" fillId="27" borderId="9" applyNumberFormat="0" applyAlignment="0" applyProtection="0"/>
    <xf numFmtId="0" fontId="7" fillId="27" borderId="9" applyNumberFormat="0" applyAlignment="0" applyProtection="0"/>
    <xf numFmtId="0" fontId="33" fillId="27" borderId="9" applyNumberFormat="0" applyAlignment="0" applyProtection="0"/>
    <xf numFmtId="0" fontId="33" fillId="27" borderId="9" applyNumberFormat="0" applyAlignment="0" applyProtection="0"/>
    <xf numFmtId="0" fontId="34" fillId="28" borderId="9" applyNumberFormat="0" applyAlignment="0" applyProtection="0"/>
    <xf numFmtId="0" fontId="35" fillId="0" borderId="0"/>
    <xf numFmtId="0" fontId="35" fillId="0" borderId="0"/>
    <xf numFmtId="0" fontId="7" fillId="0" borderId="0"/>
    <xf numFmtId="0" fontId="36" fillId="29" borderId="10" applyNumberFormat="0" applyAlignment="0" applyProtection="0"/>
    <xf numFmtId="0" fontId="7" fillId="29" borderId="10" applyNumberFormat="0" applyAlignment="0" applyProtection="0"/>
    <xf numFmtId="0" fontId="37" fillId="29" borderId="10" applyNumberFormat="0" applyAlignment="0" applyProtection="0"/>
    <xf numFmtId="0" fontId="37" fillId="29" borderId="10" applyNumberFormat="0" applyAlignment="0" applyProtection="0"/>
    <xf numFmtId="0" fontId="38" fillId="29" borderId="10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39" fontId="18" fillId="0" borderId="0"/>
    <xf numFmtId="39" fontId="18" fillId="0" borderId="0"/>
    <xf numFmtId="39" fontId="7" fillId="0" borderId="0"/>
    <xf numFmtId="39" fontId="18" fillId="0" borderId="0"/>
    <xf numFmtId="39" fontId="18" fillId="0" borderId="0"/>
    <xf numFmtId="39" fontId="7" fillId="0" borderId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9" fontId="6" fillId="0" borderId="0"/>
    <xf numFmtId="189" fontId="6" fillId="0" borderId="0"/>
    <xf numFmtId="0" fontId="7" fillId="0" borderId="0"/>
    <xf numFmtId="167" fontId="6" fillId="0" borderId="0"/>
    <xf numFmtId="167" fontId="6" fillId="0" borderId="0"/>
    <xf numFmtId="190" fontId="39" fillId="0" borderId="0" applyFill="0" applyBorder="0" applyProtection="0"/>
    <xf numFmtId="190" fontId="39" fillId="0" borderId="6" applyFill="0" applyProtection="0"/>
    <xf numFmtId="190" fontId="39" fillId="0" borderId="3" applyFill="0" applyProtection="0"/>
    <xf numFmtId="191" fontId="39" fillId="0" borderId="0" applyFill="0" applyBorder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1" fillId="0" borderId="0" applyProtection="0"/>
    <xf numFmtId="0" fontId="31" fillId="0" borderId="0" applyProtection="0"/>
    <xf numFmtId="0" fontId="7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192" fontId="39" fillId="0" borderId="0" applyFill="0" applyBorder="0" applyProtection="0"/>
    <xf numFmtId="192" fontId="39" fillId="0" borderId="6" applyFill="0" applyProtection="0"/>
    <xf numFmtId="192" fontId="39" fillId="0" borderId="3" applyFill="0" applyProtection="0"/>
    <xf numFmtId="193" fontId="39" fillId="0" borderId="0" applyFill="0" applyBorder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7" fillId="0" borderId="0" applyFill="0" applyBorder="0" applyAlignment="0" applyProtection="0"/>
    <xf numFmtId="0" fontId="43" fillId="0" borderId="0"/>
    <xf numFmtId="0" fontId="7" fillId="0" borderId="0">
      <alignment horizontal="left"/>
    </xf>
    <xf numFmtId="0" fontId="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7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9" borderId="0" applyNumberFormat="0" applyBorder="0" applyAlignment="0" applyProtection="0"/>
    <xf numFmtId="0" fontId="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1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32" borderId="11"/>
    <xf numFmtId="0" fontId="51" fillId="32" borderId="11"/>
    <xf numFmtId="0" fontId="7" fillId="32" borderId="11"/>
    <xf numFmtId="0" fontId="51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7" fillId="0" borderId="12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2" fillId="0" borderId="4">
      <alignment horizontal="left" vertical="center"/>
    </xf>
    <xf numFmtId="0" fontId="7" fillId="0" borderId="4">
      <alignment horizontal="left" vertical="center"/>
    </xf>
    <xf numFmtId="0" fontId="53" fillId="33" borderId="13">
      <alignment vertical="center" wrapText="1"/>
    </xf>
    <xf numFmtId="0" fontId="54" fillId="0" borderId="14" applyNumberFormat="0" applyFill="0" applyAlignment="0" applyProtection="0"/>
    <xf numFmtId="0" fontId="7" fillId="0" borderId="14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7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7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33" borderId="13">
      <alignment vertical="center" wrapText="1"/>
    </xf>
    <xf numFmtId="0" fontId="7" fillId="33" borderId="13">
      <alignment vertical="center" wrapText="1"/>
    </xf>
    <xf numFmtId="0" fontId="63" fillId="0" borderId="0" applyProtection="0"/>
    <xf numFmtId="0" fontId="63" fillId="0" borderId="0" applyProtection="0"/>
    <xf numFmtId="0" fontId="7" fillId="0" borderId="0" applyProtection="0"/>
    <xf numFmtId="0" fontId="64" fillId="0" borderId="0" applyProtection="0"/>
    <xf numFmtId="0" fontId="64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11" borderId="9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6" fillId="14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0" fontId="65" fillId="11" borderId="9" applyNumberFormat="0" applyAlignment="0" applyProtection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67" fillId="0" borderId="20" applyNumberFormat="0" applyFill="0" applyAlignment="0" applyProtection="0"/>
    <xf numFmtId="0" fontId="7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197" fontId="7" fillId="0" borderId="2" applyNumberFormat="0" applyFill="0" applyBorder="0" applyAlignment="0" applyProtection="0">
      <alignment horizont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1" fillId="0" borderId="22"/>
    <xf numFmtId="0" fontId="71" fillId="0" borderId="22"/>
    <xf numFmtId="0" fontId="7" fillId="0" borderId="22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2" fillId="14" borderId="0" applyNumberFormat="0" applyBorder="0" applyAlignment="0" applyProtection="0"/>
    <xf numFmtId="0" fontId="7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37" fontId="7" fillId="0" borderId="0"/>
    <xf numFmtId="0" fontId="7" fillId="0" borderId="0"/>
    <xf numFmtId="166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" fillId="0" borderId="0"/>
    <xf numFmtId="0" fontId="25" fillId="8" borderId="23" applyNumberFormat="0" applyFont="0" applyAlignment="0" applyProtection="0"/>
    <xf numFmtId="0" fontId="7" fillId="8" borderId="23" applyNumberFormat="0" applyFont="0" applyAlignment="0" applyProtection="0"/>
    <xf numFmtId="0" fontId="7" fillId="8" borderId="23" applyNumberFormat="0" applyFont="0" applyAlignment="0" applyProtection="0"/>
    <xf numFmtId="0" fontId="40" fillId="8" borderId="23" applyNumberFormat="0" applyFont="0" applyAlignment="0" applyProtection="0"/>
    <xf numFmtId="0" fontId="75" fillId="27" borderId="24" applyNumberFormat="0" applyAlignment="0" applyProtection="0"/>
    <xf numFmtId="0" fontId="7" fillId="27" borderId="24" applyNumberFormat="0" applyAlignment="0" applyProtection="0"/>
    <xf numFmtId="0" fontId="76" fillId="27" borderId="24" applyNumberFormat="0" applyAlignment="0" applyProtection="0"/>
    <xf numFmtId="0" fontId="76" fillId="27" borderId="24" applyNumberFormat="0" applyAlignment="0" applyProtection="0"/>
    <xf numFmtId="0" fontId="77" fillId="28" borderId="24" applyNumberFormat="0" applyAlignment="0" applyProtection="0"/>
    <xf numFmtId="206" fontId="7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8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7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39" fillId="0" borderId="0"/>
    <xf numFmtId="169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209" fontId="7" fillId="0" borderId="1">
      <alignment horizontal="center" vertical="center"/>
    </xf>
    <xf numFmtId="0" fontId="7" fillId="0" borderId="25" applyBorder="0">
      <alignment vertical="top"/>
      <protection locked="0"/>
    </xf>
    <xf numFmtId="0" fontId="7" fillId="0" borderId="1">
      <alignment horizontal="center" vertical="center"/>
    </xf>
    <xf numFmtId="0" fontId="7" fillId="0" borderId="25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10" fontId="7" fillId="0" borderId="0"/>
    <xf numFmtId="210" fontId="7" fillId="0" borderId="0"/>
    <xf numFmtId="211" fontId="7" fillId="0" borderId="0"/>
    <xf numFmtId="0" fontId="39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1" fillId="0" borderId="0"/>
    <xf numFmtId="0" fontId="71" fillId="0" borderId="0"/>
    <xf numFmtId="0" fontId="7" fillId="0" borderId="0"/>
    <xf numFmtId="197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5" fillId="0" borderId="0" applyFill="0" applyBorder="0" applyAlignment="0"/>
    <xf numFmtId="49" fontId="25" fillId="0" borderId="0" applyFill="0" applyBorder="0" applyAlignment="0"/>
    <xf numFmtId="49" fontId="7" fillId="0" borderId="0" applyFill="0" applyBorder="0" applyAlignment="0"/>
    <xf numFmtId="212" fontId="31" fillId="0" borderId="0" applyFill="0" applyBorder="0" applyAlignment="0"/>
    <xf numFmtId="212" fontId="31" fillId="0" borderId="0" applyFill="0" applyBorder="0" applyAlignment="0"/>
    <xf numFmtId="0" fontId="7" fillId="0" borderId="0" applyFill="0" applyBorder="0" applyAlignment="0"/>
    <xf numFmtId="205" fontId="31" fillId="0" borderId="0" applyFill="0" applyBorder="0" applyAlignment="0"/>
    <xf numFmtId="205" fontId="31" fillId="0" borderId="0" applyFill="0" applyBorder="0" applyAlignment="0"/>
    <xf numFmtId="0" fontId="7" fillId="0" borderId="0" applyFill="0" applyBorder="0" applyAlignment="0"/>
    <xf numFmtId="0" fontId="34" fillId="0" borderId="0" applyFill="0" applyBorder="0" applyProtection="0">
      <alignment horizontal="left" vertical="top"/>
    </xf>
    <xf numFmtId="40" fontId="79" fillId="0" borderId="0"/>
    <xf numFmtId="40" fontId="79" fillId="0" borderId="0"/>
    <xf numFmtId="40" fontId="7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3" fillId="0" borderId="0">
      <alignment vertical="center"/>
    </xf>
    <xf numFmtId="0" fontId="82" fillId="0" borderId="26" applyNumberFormat="0" applyFill="0" applyAlignment="0" applyProtection="0"/>
    <xf numFmtId="3" fontId="7" fillId="0" borderId="27">
      <alignment horizontal="center"/>
    </xf>
    <xf numFmtId="3" fontId="83" fillId="0" borderId="27">
      <alignment horizontal="center"/>
    </xf>
    <xf numFmtId="3" fontId="83" fillId="0" borderId="27">
      <alignment horizontal="center"/>
    </xf>
    <xf numFmtId="0" fontId="84" fillId="0" borderId="28" applyNumberFormat="0" applyFill="0" applyAlignment="0" applyProtection="0"/>
    <xf numFmtId="40" fontId="70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31" fillId="0" borderId="0" applyFont="0" applyFill="0" applyBorder="0" applyAlignment="0" applyProtection="0"/>
    <xf numFmtId="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7" fillId="0" borderId="29"/>
    <xf numFmtId="0" fontId="87" fillId="0" borderId="29"/>
    <xf numFmtId="0" fontId="7" fillId="0" borderId="29"/>
    <xf numFmtId="169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0" applyNumberFormat="0" applyAlignment="0" applyProtection="0"/>
    <xf numFmtId="0" fontId="7" fillId="0" borderId="20" applyNumberFormat="0" applyFill="0" applyAlignment="0" applyProtection="0"/>
    <xf numFmtId="164" fontId="17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4" applyNumberFormat="0" applyAlignment="0" applyProtection="0"/>
    <xf numFmtId="0" fontId="7" fillId="27" borderId="9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89" fillId="0" borderId="0" applyFont="0" applyFill="0" applyBorder="0" applyAlignment="0" applyProtection="0"/>
    <xf numFmtId="0" fontId="7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7" fillId="0" borderId="0"/>
    <xf numFmtId="0" fontId="25" fillId="0" borderId="0"/>
    <xf numFmtId="0" fontId="7" fillId="11" borderId="9" applyNumberFormat="0" applyAlignment="0" applyProtection="0"/>
    <xf numFmtId="0" fontId="7" fillId="14" borderId="0" applyNumberFormat="0" applyBorder="0" applyAlignment="0" applyProtection="0"/>
    <xf numFmtId="0" fontId="7" fillId="0" borderId="26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/>
    <xf numFmtId="0" fontId="92" fillId="0" borderId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7" fillId="8" borderId="23" applyNumberFormat="0" applyFont="0" applyAlignment="0" applyProtection="0"/>
    <xf numFmtId="0" fontId="7" fillId="0" borderId="14" applyNumberFormat="0" applyFill="0" applyAlignment="0" applyProtection="0"/>
    <xf numFmtId="0" fontId="7" fillId="0" borderId="16" applyNumberFormat="0" applyFill="0" applyAlignment="0" applyProtection="0"/>
    <xf numFmtId="0" fontId="7" fillId="0" borderId="18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9" fillId="0" borderId="0"/>
    <xf numFmtId="41" fontId="7" fillId="0" borderId="0" applyFont="0" applyFill="0" applyBorder="0" applyAlignment="0" applyProtection="0"/>
    <xf numFmtId="0" fontId="7" fillId="0" borderId="0"/>
    <xf numFmtId="38" fontId="94" fillId="0" borderId="30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90" fontId="39" fillId="0" borderId="33" applyFill="0" applyProtection="0"/>
    <xf numFmtId="192" fontId="39" fillId="0" borderId="33" applyFill="0" applyProtection="0"/>
    <xf numFmtId="0" fontId="52" fillId="0" borderId="32">
      <alignment horizontal="left" vertical="center"/>
    </xf>
    <xf numFmtId="0" fontId="52" fillId="0" borderId="32">
      <alignment horizontal="left" vertical="center"/>
    </xf>
    <xf numFmtId="0" fontId="7" fillId="0" borderId="32">
      <alignment horizontal="left" vertical="center"/>
    </xf>
  </cellStyleXfs>
  <cellXfs count="85">
    <xf numFmtId="0" fontId="0" fillId="0" borderId="0" xfId="0"/>
    <xf numFmtId="0" fontId="12" fillId="34" borderId="0" xfId="13" applyFont="1" applyFill="1" applyAlignment="1">
      <alignment horizontal="right"/>
    </xf>
    <xf numFmtId="0" fontId="12" fillId="34" borderId="0" xfId="16" applyFont="1" applyFill="1" applyAlignment="1">
      <alignment horizontal="center"/>
    </xf>
    <xf numFmtId="0" fontId="11" fillId="34" borderId="0" xfId="13" applyFont="1" applyFill="1" applyAlignment="1">
      <alignment horizontal="left"/>
    </xf>
    <xf numFmtId="0" fontId="12" fillId="34" borderId="0" xfId="13" applyFont="1" applyFill="1" applyAlignment="1">
      <alignment horizontal="centerContinuous"/>
    </xf>
    <xf numFmtId="0" fontId="11" fillId="34" borderId="0" xfId="0" applyFont="1" applyFill="1" applyAlignment="1">
      <alignment horizontal="left"/>
    </xf>
    <xf numFmtId="0" fontId="12" fillId="34" borderId="0" xfId="13" applyFont="1" applyFill="1" applyAlignment="1">
      <alignment horizontal="center"/>
    </xf>
    <xf numFmtId="0" fontId="12" fillId="34" borderId="31" xfId="13" applyFont="1" applyFill="1" applyBorder="1" applyAlignment="1">
      <alignment horizontal="center"/>
    </xf>
    <xf numFmtId="0" fontId="13" fillId="34" borderId="0" xfId="16" applyFont="1" applyFill="1" applyAlignment="1">
      <alignment horizontal="center"/>
    </xf>
    <xf numFmtId="0" fontId="14" fillId="34" borderId="0" xfId="13" applyFont="1" applyFill="1" applyAlignment="1">
      <alignment horizontal="center"/>
    </xf>
    <xf numFmtId="0" fontId="12" fillId="34" borderId="31" xfId="16" applyFont="1" applyFill="1" applyBorder="1" applyAlignment="1">
      <alignment horizontal="center"/>
    </xf>
    <xf numFmtId="0" fontId="11" fillId="34" borderId="0" xfId="0" applyFont="1" applyFill="1"/>
    <xf numFmtId="0" fontId="12" fillId="34" borderId="0" xfId="0" applyFont="1" applyFill="1"/>
    <xf numFmtId="0" fontId="12" fillId="34" borderId="0" xfId="13" applyFont="1" applyFill="1"/>
    <xf numFmtId="0" fontId="11" fillId="34" borderId="0" xfId="13" applyFont="1" applyFill="1"/>
    <xf numFmtId="41" fontId="12" fillId="34" borderId="0" xfId="13" applyNumberFormat="1" applyFont="1" applyFill="1"/>
    <xf numFmtId="41" fontId="12" fillId="34" borderId="33" xfId="13" applyNumberFormat="1" applyFont="1" applyFill="1" applyBorder="1"/>
    <xf numFmtId="0" fontId="11" fillId="34" borderId="0" xfId="10" applyFont="1" applyFill="1"/>
    <xf numFmtId="41" fontId="12" fillId="34" borderId="3" xfId="10" applyNumberFormat="1" applyFont="1" applyFill="1" applyBorder="1"/>
    <xf numFmtId="41" fontId="15" fillId="34" borderId="0" xfId="13" applyNumberFormat="1" applyFont="1" applyFill="1"/>
    <xf numFmtId="0" fontId="12" fillId="0" borderId="0" xfId="15" applyFont="1"/>
    <xf numFmtId="37" fontId="12" fillId="0" borderId="0" xfId="15" applyNumberFormat="1" applyFont="1"/>
    <xf numFmtId="37" fontId="12" fillId="0" borderId="0" xfId="15" applyNumberFormat="1" applyFont="1" applyAlignment="1">
      <alignment horizontal="right"/>
    </xf>
    <xf numFmtId="38" fontId="12" fillId="0" borderId="0" xfId="15" applyNumberFormat="1" applyFont="1"/>
    <xf numFmtId="0" fontId="11" fillId="0" borderId="0" xfId="0" applyFont="1"/>
    <xf numFmtId="0" fontId="12" fillId="0" borderId="0" xfId="15" applyFont="1" applyAlignment="1">
      <alignment horizontal="centerContinuous"/>
    </xf>
    <xf numFmtId="0" fontId="11" fillId="0" borderId="0" xfId="16" applyFont="1" applyAlignment="1">
      <alignment horizontal="left"/>
    </xf>
    <xf numFmtId="0" fontId="12" fillId="0" borderId="0" xfId="15" applyFont="1" applyAlignment="1">
      <alignment horizontal="right"/>
    </xf>
    <xf numFmtId="0" fontId="11" fillId="0" borderId="31" xfId="0" applyFont="1" applyBorder="1"/>
    <xf numFmtId="0" fontId="11" fillId="0" borderId="31" xfId="0" applyFont="1" applyBorder="1" applyAlignment="1">
      <alignment horizontal="center"/>
    </xf>
    <xf numFmtId="0" fontId="11" fillId="0" borderId="31" xfId="15" applyFont="1" applyBorder="1"/>
    <xf numFmtId="0" fontId="11" fillId="0" borderId="0" xfId="15" applyFont="1"/>
    <xf numFmtId="0" fontId="13" fillId="0" borderId="0" xfId="0" applyFont="1" applyAlignment="1">
      <alignment horizontal="center"/>
    </xf>
    <xf numFmtId="0" fontId="12" fillId="0" borderId="0" xfId="0" applyFont="1"/>
    <xf numFmtId="41" fontId="12" fillId="0" borderId="0" xfId="15" applyNumberFormat="1" applyFont="1"/>
    <xf numFmtId="0" fontId="12" fillId="0" borderId="0" xfId="16" applyFont="1"/>
    <xf numFmtId="41" fontId="12" fillId="0" borderId="0" xfId="16" applyNumberFormat="1" applyFont="1"/>
    <xf numFmtId="0" fontId="14" fillId="0" borderId="0" xfId="15" applyFont="1" applyAlignment="1">
      <alignment horizontal="center"/>
    </xf>
    <xf numFmtId="41" fontId="12" fillId="0" borderId="31" xfId="16" applyNumberFormat="1" applyFont="1" applyBorder="1"/>
    <xf numFmtId="41" fontId="12" fillId="0" borderId="33" xfId="16" applyNumberFormat="1" applyFont="1" applyBorder="1"/>
    <xf numFmtId="41" fontId="12" fillId="0" borderId="32" xfId="16" applyNumberFormat="1" applyFont="1" applyBorder="1"/>
    <xf numFmtId="0" fontId="12" fillId="0" borderId="0" xfId="16" applyFont="1" applyAlignment="1">
      <alignment horizontal="center"/>
    </xf>
    <xf numFmtId="0" fontId="12" fillId="0" borderId="0" xfId="15" applyFont="1" applyAlignment="1">
      <alignment horizontal="center"/>
    </xf>
    <xf numFmtId="41" fontId="12" fillId="0" borderId="33" xfId="15" applyNumberFormat="1" applyFont="1" applyBorder="1"/>
    <xf numFmtId="41" fontId="12" fillId="0" borderId="3" xfId="16" applyNumberFormat="1" applyFont="1" applyBorder="1"/>
    <xf numFmtId="41" fontId="12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13" applyFont="1" applyAlignment="1">
      <alignment horizontal="right"/>
    </xf>
    <xf numFmtId="0" fontId="13" fillId="0" borderId="33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41" fontId="13" fillId="0" borderId="0" xfId="0" applyNumberFormat="1" applyFont="1"/>
    <xf numFmtId="41" fontId="12" fillId="0" borderId="31" xfId="0" applyNumberFormat="1" applyFont="1" applyBorder="1"/>
    <xf numFmtId="41" fontId="12" fillId="0" borderId="32" xfId="0" applyNumberFormat="1" applyFont="1" applyBorder="1"/>
    <xf numFmtId="41" fontId="12" fillId="0" borderId="33" xfId="0" applyNumberFormat="1" applyFont="1" applyBorder="1"/>
    <xf numFmtId="0" fontId="14" fillId="0" borderId="0" xfId="0" applyFont="1"/>
    <xf numFmtId="41" fontId="12" fillId="0" borderId="5" xfId="0" applyNumberFormat="1" applyFont="1" applyBorder="1"/>
    <xf numFmtId="0" fontId="12" fillId="0" borderId="0" xfId="0" applyFont="1" applyAlignment="1">
      <alignment horizontal="center"/>
    </xf>
    <xf numFmtId="41" fontId="12" fillId="0" borderId="3" xfId="0" applyNumberFormat="1" applyFont="1" applyBorder="1"/>
    <xf numFmtId="216" fontId="12" fillId="0" borderId="5" xfId="0" applyNumberFormat="1" applyFont="1" applyBorder="1"/>
    <xf numFmtId="41" fontId="12" fillId="34" borderId="0" xfId="0" applyNumberFormat="1" applyFont="1" applyFill="1"/>
    <xf numFmtId="0" fontId="12" fillId="34" borderId="0" xfId="16" applyFont="1" applyFill="1"/>
    <xf numFmtId="0" fontId="12" fillId="34" borderId="0" xfId="15" applyFont="1" applyFill="1"/>
    <xf numFmtId="41" fontId="12" fillId="34" borderId="0" xfId="16" applyNumberFormat="1" applyFont="1" applyFill="1"/>
    <xf numFmtId="41" fontId="12" fillId="34" borderId="0" xfId="15" applyNumberFormat="1" applyFont="1" applyFill="1"/>
    <xf numFmtId="38" fontId="12" fillId="34" borderId="0" xfId="15" applyNumberFormat="1" applyFont="1" applyFill="1"/>
    <xf numFmtId="41" fontId="12" fillId="0" borderId="0" xfId="16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34" borderId="32" xfId="0" applyNumberFormat="1" applyFont="1" applyFill="1" applyBorder="1"/>
    <xf numFmtId="0" fontId="12" fillId="34" borderId="0" xfId="0" applyFont="1" applyFill="1" applyAlignment="1">
      <alignment horizontal="centerContinuous"/>
    </xf>
    <xf numFmtId="0" fontId="12" fillId="34" borderId="0" xfId="0" applyFont="1" applyFill="1" applyAlignment="1">
      <alignment horizontal="right"/>
    </xf>
    <xf numFmtId="0" fontId="13" fillId="34" borderId="0" xfId="0" applyFont="1" applyFill="1" applyAlignment="1">
      <alignment horizontal="center"/>
    </xf>
    <xf numFmtId="0" fontId="12" fillId="34" borderId="32" xfId="0" quotePrefix="1" applyFont="1" applyFill="1" applyBorder="1" applyAlignment="1">
      <alignment horizontal="center"/>
    </xf>
    <xf numFmtId="0" fontId="12" fillId="34" borderId="0" xfId="0" applyFont="1" applyFill="1" applyAlignment="1">
      <alignment horizontal="center"/>
    </xf>
    <xf numFmtId="0" fontId="12" fillId="34" borderId="0" xfId="0" quotePrefix="1" applyFont="1" applyFill="1" applyAlignment="1">
      <alignment horizontal="center"/>
    </xf>
    <xf numFmtId="38" fontId="12" fillId="34" borderId="0" xfId="0" applyNumberFormat="1" applyFont="1" applyFill="1"/>
    <xf numFmtId="0" fontId="14" fillId="34" borderId="0" xfId="0" applyFont="1" applyFill="1" applyAlignment="1">
      <alignment horizontal="center"/>
    </xf>
    <xf numFmtId="41" fontId="12" fillId="34" borderId="5" xfId="0" applyNumberFormat="1" applyFont="1" applyFill="1" applyBorder="1"/>
    <xf numFmtId="37" fontId="12" fillId="34" borderId="0" xfId="0" applyNumberFormat="1" applyFont="1" applyFill="1"/>
    <xf numFmtId="41" fontId="12" fillId="34" borderId="31" xfId="0" applyNumberFormat="1" applyFont="1" applyFill="1" applyBorder="1"/>
    <xf numFmtId="0" fontId="12" fillId="34" borderId="7" xfId="0" applyFont="1" applyFill="1" applyBorder="1"/>
    <xf numFmtId="0" fontId="11" fillId="34" borderId="31" xfId="0" applyFont="1" applyFill="1" applyBorder="1" applyAlignment="1">
      <alignment horizontal="center"/>
    </xf>
    <xf numFmtId="0" fontId="12" fillId="34" borderId="31" xfId="13" applyFont="1" applyFill="1" applyBorder="1" applyAlignment="1">
      <alignment horizontal="center"/>
    </xf>
    <xf numFmtId="0" fontId="12" fillId="34" borderId="0" xfId="13" applyFont="1" applyFill="1" applyAlignment="1">
      <alignment horizontal="center"/>
    </xf>
    <xf numFmtId="0" fontId="11" fillId="34" borderId="31" xfId="13" applyFont="1" applyFill="1" applyBorder="1" applyAlignment="1">
      <alignment horizontal="center"/>
    </xf>
    <xf numFmtId="0" fontId="12" fillId="34" borderId="32" xfId="13" applyFont="1" applyFill="1" applyBorder="1" applyAlignment="1">
      <alignment horizontal="center"/>
    </xf>
  </cellXfs>
  <cellStyles count="1950">
    <cellStyle name="_x000a_shell=progma" xfId="28" xr:uid="{25840AA3-D0EE-4646-94C1-F55654B713BB}"/>
    <cellStyle name="%" xfId="29" xr:uid="{97977076-0C8D-49FE-91CA-D5541618EE8A}"/>
    <cellStyle name="??" xfId="30" xr:uid="{F6DF3472-C5B9-47E9-8E85-27C3678F95E5}"/>
    <cellStyle name="?? - Style1" xfId="31" xr:uid="{84211204-DAE8-4154-8CB4-3831387BAEF6}"/>
    <cellStyle name="?? - Style1 2" xfId="32" xr:uid="{0996EE57-9CBD-4841-9444-90331D2F0A61}"/>
    <cellStyle name="?? - Style1 3" xfId="33" xr:uid="{EFA573AB-2F1C-4FFD-8258-F4191E5D5285}"/>
    <cellStyle name="?? [0] - Style2" xfId="34" xr:uid="{ED28FB45-0B41-430B-8325-98405EA101F0}"/>
    <cellStyle name="?? [0] - Style2 2" xfId="35" xr:uid="{3B725F5C-4216-49A7-8E0D-A86DD414720D}"/>
    <cellStyle name="?? [0] - Style2 3" xfId="36" xr:uid="{5CFC8A78-A5E8-4DB6-94B3-CECBF8317AA8}"/>
    <cellStyle name="?? [0]_PERSONAL" xfId="37" xr:uid="{DC10EE60-78D8-40F3-871D-93D1555CB7D4}"/>
    <cellStyle name="?? 10" xfId="38" xr:uid="{4FFDB52D-9BC2-40B3-A9EF-06B69696DEB8}"/>
    <cellStyle name="?? 11" xfId="39" xr:uid="{1B86CDA4-D841-4819-944B-C1CA775BBA20}"/>
    <cellStyle name="?? 12" xfId="40" xr:uid="{E48D4A21-B291-4DF8-B656-7D5181C66B27}"/>
    <cellStyle name="?? 13" xfId="41" xr:uid="{5022EA77-39B0-42A2-BBF1-DE460A1E95E7}"/>
    <cellStyle name="?? 14" xfId="42" xr:uid="{136C38C9-07C8-41A8-AED3-4A9D8B511C7B}"/>
    <cellStyle name="?? 15" xfId="43" xr:uid="{B2EDA404-909F-4B78-A0C6-6976EF3CCB19}"/>
    <cellStyle name="?? 16" xfId="44" xr:uid="{75FF82FD-33EE-43C8-A074-E8C16F202175}"/>
    <cellStyle name="?? 17" xfId="45" xr:uid="{D3E80CA4-7516-4565-8DB8-086FCB8DA8F0}"/>
    <cellStyle name="?? 2" xfId="46" xr:uid="{BF7913BC-955E-48E7-BA2C-FA4C792BDFD9}"/>
    <cellStyle name="?? 3" xfId="47" xr:uid="{C21340DC-E2FE-4B33-87C3-3D426AE2232C}"/>
    <cellStyle name="?? 4" xfId="48" xr:uid="{B2F358A9-B228-404F-941A-19923C69ADAD}"/>
    <cellStyle name="?? 5" xfId="49" xr:uid="{AA4E6B76-0540-43A5-A1CE-9E8E47C97AEB}"/>
    <cellStyle name="?? 6" xfId="50" xr:uid="{7EBD43B2-52DB-4BE3-AE28-0CA6F95C7B95}"/>
    <cellStyle name="?? 7" xfId="51" xr:uid="{DF2EE1ED-E255-4FFA-A3E9-E552390BA9D6}"/>
    <cellStyle name="?? 8" xfId="52" xr:uid="{F38F6AD0-932F-4246-BA88-E016117EA188}"/>
    <cellStyle name="?? 9" xfId="53" xr:uid="{72621675-E09E-4837-B383-963EB1EC6E6B}"/>
    <cellStyle name="?????? - Style3" xfId="54" xr:uid="{FF9957DD-D772-4EFD-8115-915F544B6D54}"/>
    <cellStyle name="?????? - Style3 2" xfId="55" xr:uid="{8CAFE231-7C61-4B58-BDB9-061FCE3F1E69}"/>
    <cellStyle name="?????? - Style3 3" xfId="56" xr:uid="{8F64D470-D8AE-4821-BEC3-400C5C8F1415}"/>
    <cellStyle name="?????? - Style4" xfId="57" xr:uid="{521EA12B-1923-4613-AE55-1828D5D20E0C}"/>
    <cellStyle name="?????? - Style4 2" xfId="58" xr:uid="{DD2A0AF5-B8C9-46E4-B2D2-1FFD9DB0551D}"/>
    <cellStyle name="?????? - Style4 3" xfId="59" xr:uid="{4222FB26-6480-4DC9-A9A2-DD061DF5FB3D}"/>
    <cellStyle name="??????????????????? [0]_PERSONAL" xfId="60" xr:uid="{80268D32-32E7-4B48-A1FB-D505667E4CBC}"/>
    <cellStyle name="???????????????????_PERSONAL" xfId="61" xr:uid="{591BFEF4-9D0D-4A39-B528-027887A4C7D8}"/>
    <cellStyle name="????_P - Style5" xfId="62" xr:uid="{711190EA-4563-4500-AFE5-37AD0EEE51C8}"/>
    <cellStyle name="??_(2)Sum of cash&amp;cash equivalent" xfId="63" xr:uid="{9775FE7C-9BAD-4E2D-B385-A49EE3CD899B}"/>
    <cellStyle name="_112集中受理测量系统报价书模板（B排，200506）" xfId="64" xr:uid="{D0195260-AE9C-4947-9DE1-32F6C52CDDC3}"/>
    <cellStyle name="_2008Q1_JI Group - Note R11" xfId="65" xr:uid="{E3BBD4D3-78EB-4538-98DC-B9B209C3FDF6}"/>
    <cellStyle name="_2008Q1_JI Group - Note R11_(11)unrealised ex.rate" xfId="66" xr:uid="{05692991-4FEF-417B-AB73-1C87E50899D1}"/>
    <cellStyle name="_2008Q1_JI Group - Note R11_(11)unrealised ex.rate 2" xfId="67" xr:uid="{7FC96103-D3E0-4EEA-A952-821E0F2F4FB6}"/>
    <cellStyle name="_2008Q1_JI Group - Note R11_(11)unrealised ex.rate 3" xfId="68" xr:uid="{0A085F47-2BEA-468B-9186-15B86AF18E22}"/>
    <cellStyle name="_2008Q1_JI Group - Note R11_(11)unrealised ex.rate 4" xfId="69" xr:uid="{467F4D71-4D29-48B6-B494-F6D7F216E1A7}"/>
    <cellStyle name="_2008Q1_JI Group - Note R11_(11)unrealised ex.rate 5" xfId="70" xr:uid="{29D5BB70-C8B9-428F-8C19-69D578C1B9BE}"/>
    <cellStyle name="_2008Q1_JI Group - Note R11_(11)unrealised ex.rate_(2)Sum of cash&amp;cash equipvalent" xfId="71" xr:uid="{C2516A04-2A52-4168-8F12-3FE2367D16FA}"/>
    <cellStyle name="_2008Q1_JI Group - Note R11_(11)unrealised ex.rate_(2)Sum of cash&amp;cash equipvalent 2" xfId="72" xr:uid="{AE4B28BD-2DC7-4DCC-BFF5-872C0BD38274}"/>
    <cellStyle name="_2008Q1_JI Group - Note R11_(11)unrealised ex.rate_(2)Sum of cash&amp;cash equipvalent 3" xfId="73" xr:uid="{224C3826-5A7A-424D-99FE-5D807A993822}"/>
    <cellStyle name="_2008Q1_JI Group - Note R11_(11)unrealised ex.rate_(2)Sum of cash&amp;cash equipvalent 4" xfId="74" xr:uid="{F5F3A790-A4A0-4FA4-99C6-BCFD9899EF0D}"/>
    <cellStyle name="_2008Q1_JI Group - Note R11_(11)unrealised ex.rate_(2)Sum of cash&amp;cash equipvalent 5" xfId="75" xr:uid="{BC8F9B5C-97B2-43F0-9DF4-26FE21557670}"/>
    <cellStyle name="_2008Q1_JI Group - Note R11_(11)unrealised ex.rate_(3)Aging AR" xfId="76" xr:uid="{B3C973CC-343B-4216-8775-E19CEA60D007}"/>
    <cellStyle name="_2008Q1_JI Group - Note R11_(11)unrealised ex.rate_(3)Aging AR 2" xfId="77" xr:uid="{98BB5278-3781-466A-A5E6-5F62526CE662}"/>
    <cellStyle name="_2008Q1_JI Group - Note R11_(11)unrealised ex.rate_(3)Aging AR 3" xfId="78" xr:uid="{4C73D033-F31F-402C-98FC-8D5CF87DFF90}"/>
    <cellStyle name="_2008Q1_JI Group - Note R11_(11)unrealised ex.rate_(3)Aging AR 4" xfId="79" xr:uid="{51A9D052-00CD-4D90-BE1F-C9EB251152B2}"/>
    <cellStyle name="_2008Q1_JI Group - Note R11_(11)unrealised ex.rate_(3)Aging AR 5" xfId="80" xr:uid="{57C793DB-1638-4B71-9719-6D20AFDE380F}"/>
    <cellStyle name="_50 AVC CHANNELS 051122_New" xfId="81" xr:uid="{16C6B955-61F3-4342-8B57-C6455B18A0C9}"/>
    <cellStyle name="_BOQ for TTnT Project (OSS Parts )" xfId="82" xr:uid="{5497DD8C-E0AB-4B0A-9A2F-B76014B77268}"/>
    <cellStyle name="_BOQ for TTnT Project (OSS Parts ) (Internal Version)" xfId="83" xr:uid="{2363D761-8538-46B0-812C-091634730167}"/>
    <cellStyle name="_BOQ for TTnT Project (OSS Parts ) (Internal Version)_(11)unrealised ex.rate" xfId="84" xr:uid="{37534F7A-B0AE-4133-BF62-3884815F93CB}"/>
    <cellStyle name="_BOQ for TTnT Project (OSS Parts ) (Internal Version)_(11)unrealised ex.rate 2" xfId="85" xr:uid="{73506406-4740-48A0-A25F-149717F61A0C}"/>
    <cellStyle name="_BOQ for TTnT Project (OSS Parts ) (Internal Version)_(11)unrealised ex.rate 3" xfId="86" xr:uid="{40EBD728-2A1A-43B4-ADE0-A5D65A71ADD5}"/>
    <cellStyle name="_BOQ for TTnT Project (OSS Parts ) (Internal Version)_(11)unrealised ex.rate 4" xfId="87" xr:uid="{F7E394F5-9852-4FE8-8DD4-B47EF13B71CA}"/>
    <cellStyle name="_BOQ for TTnT Project (OSS Parts ) (Internal Version)_(11)unrealised ex.rate 5" xfId="88" xr:uid="{F59BBBD9-53BD-4A2C-A3EB-88A0BD4E7C87}"/>
    <cellStyle name="_BOQ for TTnT Project (OSS Parts ) (Internal Version)_(11)unrealised ex.rate_(2)Sum of cash&amp;cash equipvalent" xfId="89" xr:uid="{D671E7A5-6572-45CF-A4FD-5257F98E3766}"/>
    <cellStyle name="_BOQ for TTnT Project (OSS Parts ) (Internal Version)_(11)unrealised ex.rate_(2)Sum of cash&amp;cash equipvalent 2" xfId="90" xr:uid="{B3CFCE55-E280-4EA8-A3CF-45006F5DB0DC}"/>
    <cellStyle name="_BOQ for TTnT Project (OSS Parts ) (Internal Version)_(11)unrealised ex.rate_(2)Sum of cash&amp;cash equipvalent 3" xfId="91" xr:uid="{B18CA8AE-D888-40C1-BED3-DA352D2CADDC}"/>
    <cellStyle name="_BOQ for TTnT Project (OSS Parts ) (Internal Version)_(11)unrealised ex.rate_(2)Sum of cash&amp;cash equipvalent 4" xfId="92" xr:uid="{B8C28E79-CD64-4188-B2C3-2FD4F77FF49D}"/>
    <cellStyle name="_BOQ for TTnT Project (OSS Parts ) (Internal Version)_(11)unrealised ex.rate_(2)Sum of cash&amp;cash equipvalent 5" xfId="93" xr:uid="{88D6A88B-88A9-43F2-81FC-E6E93D2FA105}"/>
    <cellStyle name="_BOQ for TTnT Project (OSS Parts ) (Internal Version)_(11)unrealised ex.rate_(3)Aging AR" xfId="94" xr:uid="{906185BD-0585-4A0C-8727-67E866E3E17D}"/>
    <cellStyle name="_BOQ for TTnT Project (OSS Parts ) (Internal Version)_(11)unrealised ex.rate_(3)Aging AR 2" xfId="95" xr:uid="{525754BC-976B-48DC-B40F-AD78316BC4E3}"/>
    <cellStyle name="_BOQ for TTnT Project (OSS Parts ) (Internal Version)_(11)unrealised ex.rate_(3)Aging AR 3" xfId="96" xr:uid="{5336D690-3E59-40E1-8927-957204876519}"/>
    <cellStyle name="_BOQ for TTnT Project (OSS Parts ) (Internal Version)_(11)unrealised ex.rate_(3)Aging AR 4" xfId="97" xr:uid="{801F3385-5BFF-4C2E-95C6-CB9F84368956}"/>
    <cellStyle name="_BOQ for TTnT Project (OSS Parts ) (Internal Version)_(11)unrealised ex.rate_(3)Aging AR 5" xfId="98" xr:uid="{050FD87B-7C8C-47B3-87D5-8B036724CEAA}"/>
    <cellStyle name="_BOQ for TTnT Project (OSS Parts ) (Internal Version)_2008Q1_JI Group - Note R11" xfId="99" xr:uid="{21674BE3-5AD9-411F-B048-D5CE21BDBAB9}"/>
    <cellStyle name="_BOQ for TTnT Project (OSS Parts ) (Internal Version)_2008Q1_JI Group - Note R11_(11)unrealised ex.rate" xfId="100" xr:uid="{D238E594-1950-4B11-8CCC-0ED1CCAB3708}"/>
    <cellStyle name="_BOQ for TTnT Project (OSS Parts ) (Internal Version)_2008Q1_JI Group - Note R11_(11)unrealised ex.rate 2" xfId="101" xr:uid="{6A418451-1C04-4585-8465-62FDB6FA629C}"/>
    <cellStyle name="_BOQ for TTnT Project (OSS Parts ) (Internal Version)_2008Q1_JI Group - Note R11_(11)unrealised ex.rate 3" xfId="102" xr:uid="{4DDAD825-CB29-4FE2-82E8-6E757AA07ED8}"/>
    <cellStyle name="_BOQ for TTnT Project (OSS Parts ) (Internal Version)_2008Q1_JI Group - Note R11_(11)unrealised ex.rate 4" xfId="103" xr:uid="{953E8DEE-9AF0-40E7-823B-B592CA9F2FD4}"/>
    <cellStyle name="_BOQ for TTnT Project (OSS Parts ) (Internal Version)_2008Q1_JI Group - Note R11_(11)unrealised ex.rate 5" xfId="104" xr:uid="{A6FA7FDD-A26E-4F52-A6FD-0310A23D934A}"/>
    <cellStyle name="_BOQ for TTnT Project (OSS Parts ) (Internal Version)_2008Q1_JI Group - Note R11_(11)unrealised ex.rate_(2)Sum of cash&amp;cash equipvalent" xfId="105" xr:uid="{68A4C558-2057-43BA-B8BD-489AA440282A}"/>
    <cellStyle name="_BOQ for TTnT Project (OSS Parts ) (Internal Version)_2008Q1_JI Group - Note R11_(11)unrealised ex.rate_(2)Sum of cash&amp;cash equipvalent 2" xfId="106" xr:uid="{05E6B9D3-A75E-4F84-B2D3-52167B9A2EB5}"/>
    <cellStyle name="_BOQ for TTnT Project (OSS Parts ) (Internal Version)_2008Q1_JI Group - Note R11_(11)unrealised ex.rate_(2)Sum of cash&amp;cash equipvalent 3" xfId="107" xr:uid="{F985321E-F31D-4080-BC87-3B06A7E02D4A}"/>
    <cellStyle name="_BOQ for TTnT Project (OSS Parts ) (Internal Version)_2008Q1_JI Group - Note R11_(11)unrealised ex.rate_(2)Sum of cash&amp;cash equipvalent 4" xfId="108" xr:uid="{43E2AACE-4431-420D-BD58-93FE3B44C079}"/>
    <cellStyle name="_BOQ for TTnT Project (OSS Parts ) (Internal Version)_2008Q1_JI Group - Note R11_(11)unrealised ex.rate_(2)Sum of cash&amp;cash equipvalent 5" xfId="109" xr:uid="{C4A74DC3-B510-41D6-9A64-870B70B3AF76}"/>
    <cellStyle name="_BOQ for TTnT Project (OSS Parts ) (Internal Version)_2008Q1_JI Group - Note R11_(11)unrealised ex.rate_(3)Aging AR" xfId="110" xr:uid="{78F826CB-C3C0-4E6A-B9FE-C52F03EDEAD6}"/>
    <cellStyle name="_BOQ for TTnT Project (OSS Parts ) (Internal Version)_2008Q1_JI Group - Note R11_(11)unrealised ex.rate_(3)Aging AR 2" xfId="111" xr:uid="{DF3C588C-6BF2-4EB2-924E-001044D78A72}"/>
    <cellStyle name="_BOQ for TTnT Project (OSS Parts ) (Internal Version)_2008Q1_JI Group - Note R11_(11)unrealised ex.rate_(3)Aging AR 3" xfId="112" xr:uid="{E07FEDEE-AE24-4C95-8C2C-3BE249D21AC2}"/>
    <cellStyle name="_BOQ for TTnT Project (OSS Parts ) (Internal Version)_2008Q1_JI Group - Note R11_(11)unrealised ex.rate_(3)Aging AR 4" xfId="113" xr:uid="{FCE87033-ABA5-4352-A32B-70208BBE7741}"/>
    <cellStyle name="_BOQ for TTnT Project (OSS Parts ) (Internal Version)_2008Q1_JI Group - Note R11_(11)unrealised ex.rate_(3)Aging AR 5" xfId="114" xr:uid="{A671047B-02DB-43D3-9E2C-BB029C240AA5}"/>
    <cellStyle name="_BOQ for TTnT Project (OSS Parts ) (Internal Version)_Q1 2008 - J027 - cash flow conso - WP" xfId="115" xr:uid="{112E2D06-85D2-460F-B355-7FF08E8F7AF7}"/>
    <cellStyle name="_BOQ for TTnT Project (OSS Parts ) (Internal Version)_Q1 2008 - J027 - cash flow conso - WP_(11)unrealised ex.rate" xfId="116" xr:uid="{48337750-66DA-425E-84C7-73300EB97297}"/>
    <cellStyle name="_BOQ for TTnT Project (OSS Parts ) (Internal Version)_Q1 2008 - J027 - cash flow conso - WP_(11)unrealised ex.rate 2" xfId="117" xr:uid="{DDEAB01E-7BB4-4C18-B968-AF75CEDCD7FF}"/>
    <cellStyle name="_BOQ for TTnT Project (OSS Parts ) (Internal Version)_Q1 2008 - J027 - cash flow conso - WP_(11)unrealised ex.rate 3" xfId="118" xr:uid="{E33E3513-F7A0-4EED-AB5F-5ADD19CE9DA8}"/>
    <cellStyle name="_BOQ for TTnT Project (OSS Parts ) (Internal Version)_Q1 2008 - J027 - cash flow conso - WP_(11)unrealised ex.rate 4" xfId="119" xr:uid="{989F7A37-CEBD-4EFB-9196-E0069F2F4F7F}"/>
    <cellStyle name="_BOQ for TTnT Project (OSS Parts ) (Internal Version)_Q1 2008 - J027 - cash flow conso - WP_(11)unrealised ex.rate 5" xfId="120" xr:uid="{A7FF23B0-2FDF-4BA0-A3BA-25D13D7608AB}"/>
    <cellStyle name="_BOQ for TTnT Project (OSS Parts ) (Internal Version)_Q1 2008 - J027 - cash flow conso - WP_(11)unrealised ex.rate_(2)Sum of cash&amp;cash equipvalent" xfId="121" xr:uid="{DC88F3D5-208A-46A4-9EEB-E30DD5FA12DF}"/>
    <cellStyle name="_BOQ for TTnT Project (OSS Parts ) (Internal Version)_Q1 2008 - J027 - cash flow conso - WP_(11)unrealised ex.rate_(2)Sum of cash&amp;cash equipvalent 2" xfId="122" xr:uid="{71838225-C55D-4057-BCA8-5C9168FDCC06}"/>
    <cellStyle name="_BOQ for TTnT Project (OSS Parts ) (Internal Version)_Q1 2008 - J027 - cash flow conso - WP_(11)unrealised ex.rate_(2)Sum of cash&amp;cash equipvalent 3" xfId="123" xr:uid="{22E58111-F11E-40B0-ADE3-57B0122C7150}"/>
    <cellStyle name="_BOQ for TTnT Project (OSS Parts ) (Internal Version)_Q1 2008 - J027 - cash flow conso - WP_(11)unrealised ex.rate_(2)Sum of cash&amp;cash equipvalent 4" xfId="124" xr:uid="{DAF1CBAE-F6FC-474C-BB42-F06DA039F792}"/>
    <cellStyle name="_BOQ for TTnT Project (OSS Parts ) (Internal Version)_Q1 2008 - J027 - cash flow conso - WP_(11)unrealised ex.rate_(2)Sum of cash&amp;cash equipvalent 5" xfId="125" xr:uid="{0B33A50D-4B60-446B-BA5A-B9D80D72C6F8}"/>
    <cellStyle name="_BOQ for TTnT Project (OSS Parts ) (Internal Version)_Q1 2008 - J027 - cash flow conso - WP_(11)unrealised ex.rate_(3)Aging AR" xfId="126" xr:uid="{9EFD1659-0D23-4C8D-A872-7CBB164C4A15}"/>
    <cellStyle name="_BOQ for TTnT Project (OSS Parts ) (Internal Version)_Q1 2008 - J027 - cash flow conso - WP_(11)unrealised ex.rate_(3)Aging AR 2" xfId="127" xr:uid="{9DC29855-406D-46F0-BB15-0F2CF652134A}"/>
    <cellStyle name="_BOQ for TTnT Project (OSS Parts ) (Internal Version)_Q1 2008 - J027 - cash flow conso - WP_(11)unrealised ex.rate_(3)Aging AR 3" xfId="128" xr:uid="{03FC3ECD-2120-484A-A614-48611C5883E9}"/>
    <cellStyle name="_BOQ for TTnT Project (OSS Parts ) (Internal Version)_Q1 2008 - J027 - cash flow conso - WP_(11)unrealised ex.rate_(3)Aging AR 4" xfId="129" xr:uid="{B92BBB68-541C-4D1B-AD17-9E46E568F2CD}"/>
    <cellStyle name="_BOQ for TTnT Project (OSS Parts ) (Internal Version)_Q1 2008 - J027 - cash flow conso - WP_(11)unrealised ex.rate_(3)Aging AR 5" xfId="130" xr:uid="{7A1D46A3-265D-4949-8B61-0137888D7E14}"/>
    <cellStyle name="_BOQ for TTnT Project (OSS Parts ) (Internal Version)_Q1 2008 - J027 - JI Group - Note R11" xfId="131" xr:uid="{1CFF3B32-5C7F-4D0E-A41E-1556E8FC888C}"/>
    <cellStyle name="_BOQ for TTnT Project (OSS Parts ) (Internal Version)_Q1 2008 - J027 - JI Group - Note R11_(11)unrealised ex.rate" xfId="132" xr:uid="{FA0DDDFA-1468-461A-BD91-DEBF5E349A41}"/>
    <cellStyle name="_BOQ for TTnT Project (OSS Parts ) (Internal Version)_Q1 2008 - J027 - JI Group - Note R11_(11)unrealised ex.rate 2" xfId="133" xr:uid="{ED69986C-CB76-4810-B0B7-0257A224234D}"/>
    <cellStyle name="_BOQ for TTnT Project (OSS Parts ) (Internal Version)_Q1 2008 - J027 - JI Group - Note R11_(11)unrealised ex.rate 3" xfId="134" xr:uid="{EDCA5EEC-B821-490A-B700-31D6636D6E7C}"/>
    <cellStyle name="_BOQ for TTnT Project (OSS Parts ) (Internal Version)_Q1 2008 - J027 - JI Group - Note R11_(11)unrealised ex.rate 4" xfId="135" xr:uid="{19B2944D-628F-4D46-ACCC-4CB485FDFF44}"/>
    <cellStyle name="_BOQ for TTnT Project (OSS Parts ) (Internal Version)_Q1 2008 - J027 - JI Group - Note R11_(11)unrealised ex.rate 5" xfId="136" xr:uid="{16FE76CA-13CE-496A-B9B8-FF576F441939}"/>
    <cellStyle name="_BOQ for TTnT Project (OSS Parts ) (Internal Version)_Q1 2008 - J027 - JI Group - Note R11_(11)unrealised ex.rate_(2)Sum of cash&amp;cash equipvalent" xfId="137" xr:uid="{BC0BD984-4C25-4E69-9BF9-EC8DE9DEAF9E}"/>
    <cellStyle name="_BOQ for TTnT Project (OSS Parts ) (Internal Version)_Q1 2008 - J027 - JI Group - Note R11_(11)unrealised ex.rate_(2)Sum of cash&amp;cash equipvalent 2" xfId="138" xr:uid="{2EDFAF95-5CD7-4D47-8E41-B83A9D0263E1}"/>
    <cellStyle name="_BOQ for TTnT Project (OSS Parts ) (Internal Version)_Q1 2008 - J027 - JI Group - Note R11_(11)unrealised ex.rate_(2)Sum of cash&amp;cash equipvalent 3" xfId="139" xr:uid="{67A8937C-E62A-4151-BA61-00CA5013F684}"/>
    <cellStyle name="_BOQ for TTnT Project (OSS Parts ) (Internal Version)_Q1 2008 - J027 - JI Group - Note R11_(11)unrealised ex.rate_(2)Sum of cash&amp;cash equipvalent 4" xfId="140" xr:uid="{998EBF7F-CD59-4EC0-A2D3-4291350D7167}"/>
    <cellStyle name="_BOQ for TTnT Project (OSS Parts ) (Internal Version)_Q1 2008 - J027 - JI Group - Note R11_(11)unrealised ex.rate_(2)Sum of cash&amp;cash equipvalent 5" xfId="141" xr:uid="{D3C859B7-8BE2-4C1A-AA49-E60685F4576A}"/>
    <cellStyle name="_BOQ for TTnT Project (OSS Parts ) (Internal Version)_Q1 2008 - J027 - JI Group - Note R11_(11)unrealised ex.rate_(3)Aging AR" xfId="142" xr:uid="{2A5EC442-FAF3-47EB-8F97-AD072C20670C}"/>
    <cellStyle name="_BOQ for TTnT Project (OSS Parts ) (Internal Version)_Q1 2008 - J027 - JI Group - Note R11_(11)unrealised ex.rate_(3)Aging AR 2" xfId="143" xr:uid="{91601253-32F4-4509-BB0F-09DE01E454AC}"/>
    <cellStyle name="_BOQ for TTnT Project (OSS Parts ) (Internal Version)_Q1 2008 - J027 - JI Group - Note R11_(11)unrealised ex.rate_(3)Aging AR 3" xfId="144" xr:uid="{C7F509C0-9FA0-4BC4-887E-77560DC27C9E}"/>
    <cellStyle name="_BOQ for TTnT Project (OSS Parts ) (Internal Version)_Q1 2008 - J027 - JI Group - Note R11_(11)unrealised ex.rate_(3)Aging AR 4" xfId="145" xr:uid="{ACC75663-3123-4039-A6CF-B425469AE55B}"/>
    <cellStyle name="_BOQ for TTnT Project (OSS Parts ) (Internal Version)_Q1 2008 - J027 - JI Group - Note R11_(11)unrealised ex.rate_(3)Aging AR 5" xfId="146" xr:uid="{0A15050D-E2AF-490C-ACA5-4D063889D370}"/>
    <cellStyle name="_BOQ for TTnT Project (OSS Parts ) (Internal Version)_R11_Detail cash flow" xfId="147" xr:uid="{91918408-AE10-4500-A480-C3AC51C2F3F7}"/>
    <cellStyle name="_BOQ of IPTV MW CA STB" xfId="148" xr:uid="{34A6B2B4-DF93-4C35-A7F1-A6EA12A433E0}"/>
    <cellStyle name="_BOQ of IPTV MW CA STB_(11)unrealised ex.rate" xfId="149" xr:uid="{2C6D380C-A6B0-4483-822E-7F66A4DCF27D}"/>
    <cellStyle name="_BOQ of IPTV MW CA STB_(11)unrealised ex.rate 2" xfId="150" xr:uid="{C9640C9C-60B8-4D33-A13C-0BC67C81BE84}"/>
    <cellStyle name="_BOQ of IPTV MW CA STB_(11)unrealised ex.rate 3" xfId="151" xr:uid="{88D8CF40-4C63-4C91-B2E1-CFC7B5AD86F2}"/>
    <cellStyle name="_BOQ of IPTV MW CA STB_(11)unrealised ex.rate 4" xfId="152" xr:uid="{E0F376F8-3981-4249-AF8C-0F81E57B2833}"/>
    <cellStyle name="_BOQ of IPTV MW CA STB_(11)unrealised ex.rate 5" xfId="153" xr:uid="{1BE14E64-51EA-48E1-8E7C-9457400C1A8E}"/>
    <cellStyle name="_BOQ of IPTV MW CA STB_(11)unrealised ex.rate_(2)Sum of cash&amp;cash equipvalent" xfId="154" xr:uid="{15B63801-B3FA-48FB-9FBA-FF390081C6EE}"/>
    <cellStyle name="_BOQ of IPTV MW CA STB_(11)unrealised ex.rate_(2)Sum of cash&amp;cash equipvalent 2" xfId="155" xr:uid="{FA7D9896-2028-4162-9B3C-79D108F2CC2A}"/>
    <cellStyle name="_BOQ of IPTV MW CA STB_(11)unrealised ex.rate_(2)Sum of cash&amp;cash equipvalent 3" xfId="156" xr:uid="{89F42BFD-D6B4-4D1D-987B-FB91FBCF6581}"/>
    <cellStyle name="_BOQ of IPTV MW CA STB_(11)unrealised ex.rate_(2)Sum of cash&amp;cash equipvalent 4" xfId="157" xr:uid="{B72C5B53-5C85-4835-AD45-F41A4D29CE32}"/>
    <cellStyle name="_BOQ of IPTV MW CA STB_(11)unrealised ex.rate_(2)Sum of cash&amp;cash equipvalent 5" xfId="158" xr:uid="{C643F1C4-7257-4211-8BF5-089B6B9BF144}"/>
    <cellStyle name="_BOQ of IPTV MW CA STB_(11)unrealised ex.rate_(3)Aging AR" xfId="159" xr:uid="{C93E8DB9-E71A-4DE2-B52C-5962F44CAC8F}"/>
    <cellStyle name="_BOQ of IPTV MW CA STB_(11)unrealised ex.rate_(3)Aging AR 2" xfId="160" xr:uid="{CA327DA6-9814-4E81-A619-E1A9787311CE}"/>
    <cellStyle name="_BOQ of IPTV MW CA STB_(11)unrealised ex.rate_(3)Aging AR 3" xfId="161" xr:uid="{33BBC99A-8550-4F9C-A220-08CDE618F9A7}"/>
    <cellStyle name="_BOQ of IPTV MW CA STB_(11)unrealised ex.rate_(3)Aging AR 4" xfId="162" xr:uid="{45339847-1794-4246-AA97-0E59F767AAC3}"/>
    <cellStyle name="_BOQ of IPTV MW CA STB_(11)unrealised ex.rate_(3)Aging AR 5" xfId="163" xr:uid="{C86BAFA4-38E7-4A9F-A3D7-55B2CFDFB36C}"/>
    <cellStyle name="_BOQ of IPTV MW CA STB_2008Q1_JI Group - Note R11" xfId="164" xr:uid="{1951B9CD-208E-4500-A517-B9D0DA3C6E03}"/>
    <cellStyle name="_BOQ of IPTV MW CA STB_2008Q1_JI Group - Note R11_(11)unrealised ex.rate" xfId="165" xr:uid="{D9838E7A-6A73-41A3-9DD7-037B8BF3B442}"/>
    <cellStyle name="_BOQ of IPTV MW CA STB_2008Q1_JI Group - Note R11_(11)unrealised ex.rate 2" xfId="166" xr:uid="{9D337F00-C325-4272-9C1E-3985BF3D2F82}"/>
    <cellStyle name="_BOQ of IPTV MW CA STB_2008Q1_JI Group - Note R11_(11)unrealised ex.rate 3" xfId="167" xr:uid="{8C04113A-FCE6-4F59-B5A7-3317708E4CB4}"/>
    <cellStyle name="_BOQ of IPTV MW CA STB_2008Q1_JI Group - Note R11_(11)unrealised ex.rate 4" xfId="168" xr:uid="{72C935B0-3344-48A6-ADAF-8FA4C0E33FBE}"/>
    <cellStyle name="_BOQ of IPTV MW CA STB_2008Q1_JI Group - Note R11_(11)unrealised ex.rate 5" xfId="169" xr:uid="{55EBABF1-CCAA-478C-A2D2-1C52FD4D838C}"/>
    <cellStyle name="_BOQ of IPTV MW CA STB_2008Q1_JI Group - Note R11_(11)unrealised ex.rate_(2)Sum of cash&amp;cash equipvalent" xfId="170" xr:uid="{7B80E237-C3DF-48CE-9D35-9F51D12974B3}"/>
    <cellStyle name="_BOQ of IPTV MW CA STB_2008Q1_JI Group - Note R11_(11)unrealised ex.rate_(2)Sum of cash&amp;cash equipvalent 2" xfId="171" xr:uid="{F596B6A8-0F19-4983-B0D7-AF4E6F19DB04}"/>
    <cellStyle name="_BOQ of IPTV MW CA STB_2008Q1_JI Group - Note R11_(11)unrealised ex.rate_(2)Sum of cash&amp;cash equipvalent 3" xfId="172" xr:uid="{54A96A71-E580-439D-91A0-0D0680DD180B}"/>
    <cellStyle name="_BOQ of IPTV MW CA STB_2008Q1_JI Group - Note R11_(11)unrealised ex.rate_(2)Sum of cash&amp;cash equipvalent 4" xfId="173" xr:uid="{6904FF2D-B45B-4CB0-8593-C63F0FFCCEA2}"/>
    <cellStyle name="_BOQ of IPTV MW CA STB_2008Q1_JI Group - Note R11_(11)unrealised ex.rate_(2)Sum of cash&amp;cash equipvalent 5" xfId="174" xr:uid="{D67C0B5B-EC95-4A99-B8C2-CE39457B2A4E}"/>
    <cellStyle name="_BOQ of IPTV MW CA STB_2008Q1_JI Group - Note R11_(11)unrealised ex.rate_(3)Aging AR" xfId="175" xr:uid="{70BC3939-348E-4FB9-8953-CEEA5E81B367}"/>
    <cellStyle name="_BOQ of IPTV MW CA STB_2008Q1_JI Group - Note R11_(11)unrealised ex.rate_(3)Aging AR 2" xfId="176" xr:uid="{6FBB7295-C1DC-45CA-B812-39C27ED5F94D}"/>
    <cellStyle name="_BOQ of IPTV MW CA STB_2008Q1_JI Group - Note R11_(11)unrealised ex.rate_(3)Aging AR 3" xfId="177" xr:uid="{570AA993-29C7-4B5D-83D6-012A9A7619F8}"/>
    <cellStyle name="_BOQ of IPTV MW CA STB_2008Q1_JI Group - Note R11_(11)unrealised ex.rate_(3)Aging AR 4" xfId="178" xr:uid="{7882F676-5BA6-41A8-A574-E7D1E94BF463}"/>
    <cellStyle name="_BOQ of IPTV MW CA STB_2008Q1_JI Group - Note R11_(11)unrealised ex.rate_(3)Aging AR 5" xfId="179" xr:uid="{3D89CAEC-A893-46F4-B1A2-89102B2AF11D}"/>
    <cellStyle name="_BOQ of IPTV MW CA STB_Q1 2008 - J027 - cash flow conso - WP" xfId="180" xr:uid="{E120654B-34FD-4D6F-A771-C48EABD4F760}"/>
    <cellStyle name="_BOQ of IPTV MW CA STB_Q1 2008 - J027 - cash flow conso - WP_(11)unrealised ex.rate" xfId="181" xr:uid="{E95A06A2-C777-4A8A-A0A5-857F09B7406A}"/>
    <cellStyle name="_BOQ of IPTV MW CA STB_Q1 2008 - J027 - cash flow conso - WP_(11)unrealised ex.rate 2" xfId="182" xr:uid="{7AFC6FEB-D371-4773-98B8-702D9E1C2F45}"/>
    <cellStyle name="_BOQ of IPTV MW CA STB_Q1 2008 - J027 - cash flow conso - WP_(11)unrealised ex.rate 3" xfId="183" xr:uid="{DB4D3EF7-1D6E-402A-A189-74BD11099795}"/>
    <cellStyle name="_BOQ of IPTV MW CA STB_Q1 2008 - J027 - cash flow conso - WP_(11)unrealised ex.rate 4" xfId="184" xr:uid="{7A527FA6-0815-4B04-BF35-687B8C2667F1}"/>
    <cellStyle name="_BOQ of IPTV MW CA STB_Q1 2008 - J027 - cash flow conso - WP_(11)unrealised ex.rate 5" xfId="185" xr:uid="{A85D8E7C-61CF-4F6B-8AD7-1E04820EA590}"/>
    <cellStyle name="_BOQ of IPTV MW CA STB_Q1 2008 - J027 - cash flow conso - WP_(11)unrealised ex.rate_(2)Sum of cash&amp;cash equipvalent" xfId="186" xr:uid="{E1D3C264-3B91-4639-827F-4A718E70D9E4}"/>
    <cellStyle name="_BOQ of IPTV MW CA STB_Q1 2008 - J027 - cash flow conso - WP_(11)unrealised ex.rate_(2)Sum of cash&amp;cash equipvalent 2" xfId="187" xr:uid="{3F419C70-F45B-4FF2-94B9-54D8A25C718F}"/>
    <cellStyle name="_BOQ of IPTV MW CA STB_Q1 2008 - J027 - cash flow conso - WP_(11)unrealised ex.rate_(2)Sum of cash&amp;cash equipvalent 3" xfId="188" xr:uid="{82E0974D-479C-457B-9DE1-2F2F594C56FB}"/>
    <cellStyle name="_BOQ of IPTV MW CA STB_Q1 2008 - J027 - cash flow conso - WP_(11)unrealised ex.rate_(2)Sum of cash&amp;cash equipvalent 4" xfId="189" xr:uid="{984F7888-2D96-4F3C-95D9-8922B2934A75}"/>
    <cellStyle name="_BOQ of IPTV MW CA STB_Q1 2008 - J027 - cash flow conso - WP_(11)unrealised ex.rate_(2)Sum of cash&amp;cash equipvalent 5" xfId="190" xr:uid="{17A8BBEA-3E0C-449F-A5B4-20E72CE8C3B4}"/>
    <cellStyle name="_BOQ of IPTV MW CA STB_Q1 2008 - J027 - cash flow conso - WP_(11)unrealised ex.rate_(3)Aging AR" xfId="191" xr:uid="{E5EC24AA-10FA-4535-8A5F-ED045E688F9C}"/>
    <cellStyle name="_BOQ of IPTV MW CA STB_Q1 2008 - J027 - cash flow conso - WP_(11)unrealised ex.rate_(3)Aging AR 2" xfId="192" xr:uid="{5648F0F8-6C24-429F-AF55-FC27B23FF3D3}"/>
    <cellStyle name="_BOQ of IPTV MW CA STB_Q1 2008 - J027 - cash flow conso - WP_(11)unrealised ex.rate_(3)Aging AR 3" xfId="193" xr:uid="{3031967F-2C8D-4536-AEAF-DBA0D4584750}"/>
    <cellStyle name="_BOQ of IPTV MW CA STB_Q1 2008 - J027 - cash flow conso - WP_(11)unrealised ex.rate_(3)Aging AR 4" xfId="194" xr:uid="{D1BD2809-56DB-45EF-B2AB-5DC1B6C000FC}"/>
    <cellStyle name="_BOQ of IPTV MW CA STB_Q1 2008 - J027 - cash flow conso - WP_(11)unrealised ex.rate_(3)Aging AR 5" xfId="195" xr:uid="{D27EF9EC-0540-4A68-BD83-52E1AD16F67D}"/>
    <cellStyle name="_BOQ of IPTV MW CA STB_Q1 2008 - J027 - JI Group - Note R11" xfId="196" xr:uid="{ED1A8678-269A-4490-AFDC-F26C6CCA724E}"/>
    <cellStyle name="_BOQ of IPTV MW CA STB_Q1 2008 - J027 - JI Group - Note R11_(11)unrealised ex.rate" xfId="197" xr:uid="{2709B240-9C8E-40A1-8368-D619D18E0F67}"/>
    <cellStyle name="_BOQ of IPTV MW CA STB_Q1 2008 - J027 - JI Group - Note R11_(11)unrealised ex.rate 2" xfId="198" xr:uid="{04FD9E2B-12A4-4015-BA38-D7F85306DCA2}"/>
    <cellStyle name="_BOQ of IPTV MW CA STB_Q1 2008 - J027 - JI Group - Note R11_(11)unrealised ex.rate 3" xfId="199" xr:uid="{2207686B-88E9-4ECD-83AD-017FBE7E82BD}"/>
    <cellStyle name="_BOQ of IPTV MW CA STB_Q1 2008 - J027 - JI Group - Note R11_(11)unrealised ex.rate 4" xfId="200" xr:uid="{1FD6C3AF-2F76-49ED-AB1F-B05F8ED5871B}"/>
    <cellStyle name="_BOQ of IPTV MW CA STB_Q1 2008 - J027 - JI Group - Note R11_(11)unrealised ex.rate 5" xfId="201" xr:uid="{B3A809BD-BD98-4E40-A686-C98CE54B3A31}"/>
    <cellStyle name="_BOQ of IPTV MW CA STB_Q1 2008 - J027 - JI Group - Note R11_(11)unrealised ex.rate_(2)Sum of cash&amp;cash equipvalent" xfId="202" xr:uid="{B924AE1C-3396-42A2-BD90-A2E99BDF46F1}"/>
    <cellStyle name="_BOQ of IPTV MW CA STB_Q1 2008 - J027 - JI Group - Note R11_(11)unrealised ex.rate_(2)Sum of cash&amp;cash equipvalent 2" xfId="203" xr:uid="{5119DC3B-AA97-49E9-A5C3-54A1308FB5BF}"/>
    <cellStyle name="_BOQ of IPTV MW CA STB_Q1 2008 - J027 - JI Group - Note R11_(11)unrealised ex.rate_(2)Sum of cash&amp;cash equipvalent 3" xfId="204" xr:uid="{D759710F-C7D7-4490-B928-BDFE1BBD5355}"/>
    <cellStyle name="_BOQ of IPTV MW CA STB_Q1 2008 - J027 - JI Group - Note R11_(11)unrealised ex.rate_(2)Sum of cash&amp;cash equipvalent 4" xfId="205" xr:uid="{532521E6-9480-4685-AD83-4F6B06BB384D}"/>
    <cellStyle name="_BOQ of IPTV MW CA STB_Q1 2008 - J027 - JI Group - Note R11_(11)unrealised ex.rate_(2)Sum of cash&amp;cash equipvalent 5" xfId="206" xr:uid="{075AD84D-DE1D-4DA6-B4AB-DA710C3C384A}"/>
    <cellStyle name="_BOQ of IPTV MW CA STB_Q1 2008 - J027 - JI Group - Note R11_(11)unrealised ex.rate_(3)Aging AR" xfId="207" xr:uid="{3C189DF7-3D3C-4854-A4F8-0220D42408A1}"/>
    <cellStyle name="_BOQ of IPTV MW CA STB_Q1 2008 - J027 - JI Group - Note R11_(11)unrealised ex.rate_(3)Aging AR 2" xfId="208" xr:uid="{B6F7382C-B38B-46DF-8CE1-AB7D33404EA4}"/>
    <cellStyle name="_BOQ of IPTV MW CA STB_Q1 2008 - J027 - JI Group - Note R11_(11)unrealised ex.rate_(3)Aging AR 3" xfId="209" xr:uid="{36621527-45A9-404A-BA3C-E6AA8E340678}"/>
    <cellStyle name="_BOQ of IPTV MW CA STB_Q1 2008 - J027 - JI Group - Note R11_(11)unrealised ex.rate_(3)Aging AR 4" xfId="210" xr:uid="{50D9805D-A8B5-4F42-9DA9-DADA29F5095A}"/>
    <cellStyle name="_BOQ of IPTV MW CA STB_Q1 2008 - J027 - JI Group - Note R11_(11)unrealised ex.rate_(3)Aging AR 5" xfId="211" xr:uid="{E37ACA99-4BF8-4E95-958B-38830A193D04}"/>
    <cellStyle name="_BOQ of IPTV MW CA STB_R11_Detail cash flow" xfId="212" xr:uid="{8C9143D9-DDC6-46DC-8DC1-65EF0793AEDA}"/>
    <cellStyle name="_CM_Jun" xfId="213" xr:uid="{A665C53C-0488-4B49-8996-C87D540E1B65}"/>
    <cellStyle name="_CM_Jun01R" xfId="214" xr:uid="{A92553D3-2A48-4F4E-AD5D-B5D471159734}"/>
    <cellStyle name="_CM_Jun01RptFrCR" xfId="215" xr:uid="{33FF3731-8942-4732-A844-9043612562EA}"/>
    <cellStyle name="_CM_May01R" xfId="216" xr:uid="{4B1AC857-8A9B-406E-A240-717F9ACED1B7}"/>
    <cellStyle name="_CM_Nov01Rpt" xfId="217" xr:uid="{20824BD3-5DB3-46EE-BDDD-8CC56714F708}"/>
    <cellStyle name="_CMO_Febเบื้องต้น" xfId="218" xr:uid="{8E159682-9A6C-4396-8FCB-1F1A262E9031}"/>
    <cellStyle name="_CMO_Jan02" xfId="219" xr:uid="{5740A0B4-6C9C-4065-BE75-8309A1F5D5B1}"/>
    <cellStyle name="_CMO_Jan0301" xfId="220" xr:uid="{08BAC727-F0AD-4508-9781-9A809F1974C0}"/>
    <cellStyle name="_CMO_Jun0201" xfId="221" xr:uid="{EEA97DC4-1D5E-4853-8FC0-34FEBB40FC65}"/>
    <cellStyle name="_CMO_Mar0201" xfId="222" xr:uid="{48248DA5-D80C-405D-86FC-E9AA3AE6FA62}"/>
    <cellStyle name="_CMO_Nov0201" xfId="223" xr:uid="{6BB94437-BBC0-44BB-AA2F-C9C00302F03A}"/>
    <cellStyle name="_Compare Cost DWDM" xfId="224" xr:uid="{5608882D-F44A-4450-AEDF-A6CA7CAD463E}"/>
    <cellStyle name="_control" xfId="225" xr:uid="{914F3B6C-4003-453C-8144-F44ECE549D54}"/>
    <cellStyle name="_Cost_Huawei_C1_2Dec05_odd" xfId="226" xr:uid="{43C2A62A-ED14-4748-B349-B3F84E11CCAE}"/>
    <cellStyle name="_Cost_Huawei_C1_2Dec05_odd_(11)unrealised ex.rate" xfId="227" xr:uid="{2D928DFC-A6D5-47A7-972C-EAF0CFFED68C}"/>
    <cellStyle name="_Cost_Huawei_C1_2Dec05_odd_(11)unrealised ex.rate 2" xfId="228" xr:uid="{AA156583-9E27-45EC-95F8-D840680E99B2}"/>
    <cellStyle name="_Cost_Huawei_C1_2Dec05_odd_(11)unrealised ex.rate 3" xfId="229" xr:uid="{F7E3CB00-62E0-4AD3-920B-09AF7A62301F}"/>
    <cellStyle name="_Cost_Huawei_C1_2Dec05_odd_(11)unrealised ex.rate 4" xfId="230" xr:uid="{DD5E3CCA-9104-491C-8EEE-FB37226B0E2A}"/>
    <cellStyle name="_Cost_Huawei_C1_2Dec05_odd_(11)unrealised ex.rate 5" xfId="231" xr:uid="{0B83433B-7752-4C2C-BBD5-2E8FAB28623D}"/>
    <cellStyle name="_Cost_Huawei_C1_2Dec05_odd_(11)unrealised ex.rate_(2)Sum of cash&amp;cash equipvalent" xfId="232" xr:uid="{B7DAD20A-D2C1-4C30-AF4E-CDAA338CE31C}"/>
    <cellStyle name="_Cost_Huawei_C1_2Dec05_odd_(11)unrealised ex.rate_(2)Sum of cash&amp;cash equipvalent 2" xfId="233" xr:uid="{4FA869EE-16AD-4428-9CCD-1244309D155F}"/>
    <cellStyle name="_Cost_Huawei_C1_2Dec05_odd_(11)unrealised ex.rate_(2)Sum of cash&amp;cash equipvalent 3" xfId="234" xr:uid="{9673A3AC-6683-4363-9236-B8F01EF40A6C}"/>
    <cellStyle name="_Cost_Huawei_C1_2Dec05_odd_(11)unrealised ex.rate_(2)Sum of cash&amp;cash equipvalent 4" xfId="235" xr:uid="{87A6A19E-0215-441D-B3F4-760AA536B5F3}"/>
    <cellStyle name="_Cost_Huawei_C1_2Dec05_odd_(11)unrealised ex.rate_(2)Sum of cash&amp;cash equipvalent 5" xfId="236" xr:uid="{0FE8F49A-2B90-4DB3-95B1-D4A9C04DA214}"/>
    <cellStyle name="_Cost_Huawei_C1_2Dec05_odd_(11)unrealised ex.rate_(3)Aging AR" xfId="237" xr:uid="{0669CEC9-2050-4A3A-B301-B10A91B1649A}"/>
    <cellStyle name="_Cost_Huawei_C1_2Dec05_odd_(11)unrealised ex.rate_(3)Aging AR 2" xfId="238" xr:uid="{6F88A681-A352-444B-AF2A-B7DF3BFDD0B5}"/>
    <cellStyle name="_Cost_Huawei_C1_2Dec05_odd_(11)unrealised ex.rate_(3)Aging AR 3" xfId="239" xr:uid="{7901DF3C-BA07-4AF1-9854-D7090BAEBD9F}"/>
    <cellStyle name="_Cost_Huawei_C1_2Dec05_odd_(11)unrealised ex.rate_(3)Aging AR 4" xfId="240" xr:uid="{DD9E6782-E134-4D6A-9E84-B5AB53262362}"/>
    <cellStyle name="_Cost_Huawei_C1_2Dec05_odd_(11)unrealised ex.rate_(3)Aging AR 5" xfId="241" xr:uid="{E052C2D9-C8DA-40CC-8EE9-FC0306676151}"/>
    <cellStyle name="_Cost_Huawei_C1_2Dec05_odd_2008Q1_JI Group - Note R11" xfId="242" xr:uid="{FF9495ED-292A-4A3B-BA49-C5A48086FDE6}"/>
    <cellStyle name="_Cost_Huawei_C1_2Dec05_odd_2008Q1_JI Group - Note R11_(11)unrealised ex.rate" xfId="243" xr:uid="{53E1043F-B6C4-445F-8957-D9B0D56040F2}"/>
    <cellStyle name="_Cost_Huawei_C1_2Dec05_odd_2008Q1_JI Group - Note R11_(11)unrealised ex.rate 2" xfId="244" xr:uid="{95E8644F-6234-4ED2-BCDF-DBB3F6B21DBE}"/>
    <cellStyle name="_Cost_Huawei_C1_2Dec05_odd_2008Q1_JI Group - Note R11_(11)unrealised ex.rate 3" xfId="245" xr:uid="{39823336-50E0-40A2-87A6-8026A546D678}"/>
    <cellStyle name="_Cost_Huawei_C1_2Dec05_odd_2008Q1_JI Group - Note R11_(11)unrealised ex.rate 4" xfId="246" xr:uid="{0A02B0F2-B6BF-473A-B50C-CBB41689A199}"/>
    <cellStyle name="_Cost_Huawei_C1_2Dec05_odd_2008Q1_JI Group - Note R11_(11)unrealised ex.rate 5" xfId="247" xr:uid="{240BA916-1E60-420D-9027-290B0066E144}"/>
    <cellStyle name="_Cost_Huawei_C1_2Dec05_odd_2008Q1_JI Group - Note R11_(11)unrealised ex.rate_(2)Sum of cash&amp;cash equipvalent" xfId="248" xr:uid="{5AC14CB2-08BC-4689-AF96-806108A21A9C}"/>
    <cellStyle name="_Cost_Huawei_C1_2Dec05_odd_2008Q1_JI Group - Note R11_(11)unrealised ex.rate_(2)Sum of cash&amp;cash equipvalent 2" xfId="249" xr:uid="{410C9A11-3305-46DE-A59B-B5E1F23757CA}"/>
    <cellStyle name="_Cost_Huawei_C1_2Dec05_odd_2008Q1_JI Group - Note R11_(11)unrealised ex.rate_(2)Sum of cash&amp;cash equipvalent 3" xfId="250" xr:uid="{6DD9109E-ED7D-4ACD-8BF4-37EEE85CAEC1}"/>
    <cellStyle name="_Cost_Huawei_C1_2Dec05_odd_2008Q1_JI Group - Note R11_(11)unrealised ex.rate_(2)Sum of cash&amp;cash equipvalent 4" xfId="251" xr:uid="{090B4C04-8E5B-40A0-BAEA-C42DD76BA060}"/>
    <cellStyle name="_Cost_Huawei_C1_2Dec05_odd_2008Q1_JI Group - Note R11_(11)unrealised ex.rate_(2)Sum of cash&amp;cash equipvalent 5" xfId="252" xr:uid="{3DAC2D62-926E-4804-975F-366225E3973F}"/>
    <cellStyle name="_Cost_Huawei_C1_2Dec05_odd_2008Q1_JI Group - Note R11_(11)unrealised ex.rate_(3)Aging AR" xfId="253" xr:uid="{29A333F6-54D2-4716-BC49-54CB5BDD0830}"/>
    <cellStyle name="_Cost_Huawei_C1_2Dec05_odd_2008Q1_JI Group - Note R11_(11)unrealised ex.rate_(3)Aging AR 2" xfId="254" xr:uid="{820DEF13-BC26-4A72-80C8-D7B16EDE38FD}"/>
    <cellStyle name="_Cost_Huawei_C1_2Dec05_odd_2008Q1_JI Group - Note R11_(11)unrealised ex.rate_(3)Aging AR 3" xfId="255" xr:uid="{A3EC3490-8262-4930-9A6B-9DFD2A803B19}"/>
    <cellStyle name="_Cost_Huawei_C1_2Dec05_odd_2008Q1_JI Group - Note R11_(11)unrealised ex.rate_(3)Aging AR 4" xfId="256" xr:uid="{A2FC547D-74D9-41CB-8D2B-E7333D64CE1B}"/>
    <cellStyle name="_Cost_Huawei_C1_2Dec05_odd_2008Q1_JI Group - Note R11_(11)unrealised ex.rate_(3)Aging AR 5" xfId="257" xr:uid="{BEE99C3C-B435-482C-AD8D-55951F1A464B}"/>
    <cellStyle name="_Cost_Huawei_C1_2Dec05_odd_Q1 2008 - J027 - cash flow conso - WP" xfId="258" xr:uid="{7D06F039-2B95-487B-B727-CD6608D46CA5}"/>
    <cellStyle name="_Cost_Huawei_C1_2Dec05_odd_Q1 2008 - J027 - cash flow conso - WP_(11)unrealised ex.rate" xfId="259" xr:uid="{94B62615-F028-41BA-8E2C-35E73C423677}"/>
    <cellStyle name="_Cost_Huawei_C1_2Dec05_odd_Q1 2008 - J027 - cash flow conso - WP_(11)unrealised ex.rate 2" xfId="260" xr:uid="{09A934C6-C2A8-4AD0-8ED6-063EFEDBD93D}"/>
    <cellStyle name="_Cost_Huawei_C1_2Dec05_odd_Q1 2008 - J027 - cash flow conso - WP_(11)unrealised ex.rate 3" xfId="261" xr:uid="{DA33EE22-45BB-422E-8755-B5A570B4A332}"/>
    <cellStyle name="_Cost_Huawei_C1_2Dec05_odd_Q1 2008 - J027 - cash flow conso - WP_(11)unrealised ex.rate 4" xfId="262" xr:uid="{0E066DF0-48F8-4814-89F8-FE2C08DB9DDD}"/>
    <cellStyle name="_Cost_Huawei_C1_2Dec05_odd_Q1 2008 - J027 - cash flow conso - WP_(11)unrealised ex.rate 5" xfId="263" xr:uid="{7CD07606-C648-48BF-8C74-F71246869593}"/>
    <cellStyle name="_Cost_Huawei_C1_2Dec05_odd_Q1 2008 - J027 - cash flow conso - WP_(11)unrealised ex.rate_(2)Sum of cash&amp;cash equipvalent" xfId="264" xr:uid="{84DA3ACD-629C-446C-AA90-B23865D61946}"/>
    <cellStyle name="_Cost_Huawei_C1_2Dec05_odd_Q1 2008 - J027 - cash flow conso - WP_(11)unrealised ex.rate_(2)Sum of cash&amp;cash equipvalent 2" xfId="265" xr:uid="{79211BBA-3243-4091-9444-DB5537B3D01D}"/>
    <cellStyle name="_Cost_Huawei_C1_2Dec05_odd_Q1 2008 - J027 - cash flow conso - WP_(11)unrealised ex.rate_(2)Sum of cash&amp;cash equipvalent 3" xfId="266" xr:uid="{26B3CFD2-4D3B-4C1A-B343-5168D6180F49}"/>
    <cellStyle name="_Cost_Huawei_C1_2Dec05_odd_Q1 2008 - J027 - cash flow conso - WP_(11)unrealised ex.rate_(2)Sum of cash&amp;cash equipvalent 4" xfId="267" xr:uid="{22D10CE6-3F7D-425B-9542-295EBA0EC8CE}"/>
    <cellStyle name="_Cost_Huawei_C1_2Dec05_odd_Q1 2008 - J027 - cash flow conso - WP_(11)unrealised ex.rate_(2)Sum of cash&amp;cash equipvalent 5" xfId="268" xr:uid="{064D54D2-404E-4C47-B6BD-AF9069E71126}"/>
    <cellStyle name="_Cost_Huawei_C1_2Dec05_odd_Q1 2008 - J027 - cash flow conso - WP_(11)unrealised ex.rate_(3)Aging AR" xfId="269" xr:uid="{FC9C3A90-B4D3-4CA9-98D4-A7AC8B24318E}"/>
    <cellStyle name="_Cost_Huawei_C1_2Dec05_odd_Q1 2008 - J027 - cash flow conso - WP_(11)unrealised ex.rate_(3)Aging AR 2" xfId="270" xr:uid="{249CDA34-8B0D-4EC4-BD84-C15DFB665196}"/>
    <cellStyle name="_Cost_Huawei_C1_2Dec05_odd_Q1 2008 - J027 - cash flow conso - WP_(11)unrealised ex.rate_(3)Aging AR 3" xfId="271" xr:uid="{384BF2B9-5A92-4120-B37F-C3F1E7B3880F}"/>
    <cellStyle name="_Cost_Huawei_C1_2Dec05_odd_Q1 2008 - J027 - cash flow conso - WP_(11)unrealised ex.rate_(3)Aging AR 4" xfId="272" xr:uid="{5AA73EB0-6B13-4BE7-94A8-FCFC91CC3F37}"/>
    <cellStyle name="_Cost_Huawei_C1_2Dec05_odd_Q1 2008 - J027 - cash flow conso - WP_(11)unrealised ex.rate_(3)Aging AR 5" xfId="273" xr:uid="{70A13A2E-1CD4-45B0-9DD2-9B13EE51DA30}"/>
    <cellStyle name="_Cost_Huawei_C1_2Dec05_odd_Q1 2008 - J027 - JI Group - Note R11" xfId="274" xr:uid="{FE4EE06D-2356-476B-892D-73CAED7E5E72}"/>
    <cellStyle name="_Cost_Huawei_C1_2Dec05_odd_Q1 2008 - J027 - JI Group - Note R11_(11)unrealised ex.rate" xfId="275" xr:uid="{8D73CB47-166E-4389-BF14-4EDDE44488F2}"/>
    <cellStyle name="_Cost_Huawei_C1_2Dec05_odd_Q1 2008 - J027 - JI Group - Note R11_(11)unrealised ex.rate 2" xfId="276" xr:uid="{77E26757-6F92-429A-AC35-8A0B18F1E8A1}"/>
    <cellStyle name="_Cost_Huawei_C1_2Dec05_odd_Q1 2008 - J027 - JI Group - Note R11_(11)unrealised ex.rate 3" xfId="277" xr:uid="{98A0812A-B05B-401A-8DDA-786A76660573}"/>
    <cellStyle name="_Cost_Huawei_C1_2Dec05_odd_Q1 2008 - J027 - JI Group - Note R11_(11)unrealised ex.rate 4" xfId="278" xr:uid="{7C525D61-9F90-4843-B44A-05B16C4FD645}"/>
    <cellStyle name="_Cost_Huawei_C1_2Dec05_odd_Q1 2008 - J027 - JI Group - Note R11_(11)unrealised ex.rate 5" xfId="279" xr:uid="{85373752-E80C-4C64-9E6C-E6D3F020B7FF}"/>
    <cellStyle name="_Cost_Huawei_C1_2Dec05_odd_Q1 2008 - J027 - JI Group - Note R11_(11)unrealised ex.rate_(2)Sum of cash&amp;cash equipvalent" xfId="280" xr:uid="{D6593772-D1BF-4F2F-AF78-876168C0F0E5}"/>
    <cellStyle name="_Cost_Huawei_C1_2Dec05_odd_Q1 2008 - J027 - JI Group - Note R11_(11)unrealised ex.rate_(2)Sum of cash&amp;cash equipvalent 2" xfId="281" xr:uid="{FECBA5EE-D218-42BE-9F93-C68B626A9AD8}"/>
    <cellStyle name="_Cost_Huawei_C1_2Dec05_odd_Q1 2008 - J027 - JI Group - Note R11_(11)unrealised ex.rate_(2)Sum of cash&amp;cash equipvalent 3" xfId="282" xr:uid="{595F0822-E2D7-440D-AD47-A2509C3A0671}"/>
    <cellStyle name="_Cost_Huawei_C1_2Dec05_odd_Q1 2008 - J027 - JI Group - Note R11_(11)unrealised ex.rate_(2)Sum of cash&amp;cash equipvalent 4" xfId="283" xr:uid="{A31C56F4-BE5D-474B-A470-83CE66621377}"/>
    <cellStyle name="_Cost_Huawei_C1_2Dec05_odd_Q1 2008 - J027 - JI Group - Note R11_(11)unrealised ex.rate_(2)Sum of cash&amp;cash equipvalent 5" xfId="284" xr:uid="{C7F60E02-78B9-43D3-AAC1-F0958BBB73E0}"/>
    <cellStyle name="_Cost_Huawei_C1_2Dec05_odd_Q1 2008 - J027 - JI Group - Note R11_(11)unrealised ex.rate_(3)Aging AR" xfId="285" xr:uid="{4791DA66-BD65-4051-810F-E57C826412F0}"/>
    <cellStyle name="_Cost_Huawei_C1_2Dec05_odd_Q1 2008 - J027 - JI Group - Note R11_(11)unrealised ex.rate_(3)Aging AR 2" xfId="286" xr:uid="{4D47D21D-77BA-4246-97BE-A5BD508F7EA0}"/>
    <cellStyle name="_Cost_Huawei_C1_2Dec05_odd_Q1 2008 - J027 - JI Group - Note R11_(11)unrealised ex.rate_(3)Aging AR 3" xfId="287" xr:uid="{F4DEAD70-88E3-4CCA-A7A0-A410579A84ED}"/>
    <cellStyle name="_Cost_Huawei_C1_2Dec05_odd_Q1 2008 - J027 - JI Group - Note R11_(11)unrealised ex.rate_(3)Aging AR 4" xfId="288" xr:uid="{E472DBE9-9164-4082-A759-3268B8C7EEBA}"/>
    <cellStyle name="_Cost_Huawei_C1_2Dec05_odd_Q1 2008 - J027 - JI Group - Note R11_(11)unrealised ex.rate_(3)Aging AR 5" xfId="289" xr:uid="{D762C84B-7DD3-405E-8E35-B8E1C2192E92}"/>
    <cellStyle name="_Cost_Huawei_C1_2Dec05_odd_R11_Detail cash flow" xfId="290" xr:uid="{EED518A8-6B92-4BE1-8939-BF8B3AF66871}"/>
    <cellStyle name="_Cost_Huawei_C1_2Dec05_odd_R11_Detail cash flow_(2)Sum of cash&amp;cash equivalent" xfId="291" xr:uid="{A30B9A95-82DC-42A8-9835-02981A13B34D}"/>
    <cellStyle name="_Cost_Huawei_DWDM" xfId="292" xr:uid="{A2CFB5DD-13A9-4531-B6DA-82E7EE157991}"/>
    <cellStyle name="_Cost_Huawei_DWDM_(11)unrealised ex.rate" xfId="293" xr:uid="{95EA276A-AFC7-4168-8566-2EE8FA66E628}"/>
    <cellStyle name="_Cost_Huawei_DWDM_(11)unrealised ex.rate 2" xfId="294" xr:uid="{5DA78318-B357-4C8C-8A98-FECFCD24E24D}"/>
    <cellStyle name="_Cost_Huawei_DWDM_(11)unrealised ex.rate 3" xfId="295" xr:uid="{9508D5F1-9B7F-4D1D-BC1A-DACCAD24C2FC}"/>
    <cellStyle name="_Cost_Huawei_DWDM_(11)unrealised ex.rate 4" xfId="296" xr:uid="{BA863A1A-CA2B-431F-8E24-5F7FFA3B359C}"/>
    <cellStyle name="_Cost_Huawei_DWDM_(11)unrealised ex.rate 5" xfId="297" xr:uid="{BE0A3BBB-69A6-4282-A57F-28382A27D9DF}"/>
    <cellStyle name="_Cost_Huawei_DWDM_(11)unrealised ex.rate_(2)Sum of cash&amp;cash equipvalent" xfId="298" xr:uid="{E8D1387B-1806-458E-8AC1-CD38341D3B02}"/>
    <cellStyle name="_Cost_Huawei_DWDM_(11)unrealised ex.rate_(2)Sum of cash&amp;cash equipvalent 2" xfId="299" xr:uid="{B52DC062-E4D0-49B4-819C-1EBCD66CE924}"/>
    <cellStyle name="_Cost_Huawei_DWDM_(11)unrealised ex.rate_(2)Sum of cash&amp;cash equipvalent 3" xfId="300" xr:uid="{E0C97AEF-D9A1-449F-9033-6F47D0D3384C}"/>
    <cellStyle name="_Cost_Huawei_DWDM_(11)unrealised ex.rate_(2)Sum of cash&amp;cash equipvalent 4" xfId="301" xr:uid="{60B5FF01-6A67-4BDB-8A47-7C46080EAA3A}"/>
    <cellStyle name="_Cost_Huawei_DWDM_(11)unrealised ex.rate_(2)Sum of cash&amp;cash equipvalent 5" xfId="302" xr:uid="{67CD7B27-A5AE-4A20-A5AF-3B115E369413}"/>
    <cellStyle name="_Cost_Huawei_DWDM_(11)unrealised ex.rate_(3)Aging AR" xfId="303" xr:uid="{E83BE521-3971-436A-B90C-5D0346AA9841}"/>
    <cellStyle name="_Cost_Huawei_DWDM_(11)unrealised ex.rate_(3)Aging AR 2" xfId="304" xr:uid="{A2F2BCCE-7701-4056-80D5-755658DB6100}"/>
    <cellStyle name="_Cost_Huawei_DWDM_(11)unrealised ex.rate_(3)Aging AR 3" xfId="305" xr:uid="{D92C17A9-C874-446E-85B1-4507C7E976FF}"/>
    <cellStyle name="_Cost_Huawei_DWDM_(11)unrealised ex.rate_(3)Aging AR 4" xfId="306" xr:uid="{4A901319-9AE0-4B66-A75C-E7A4AE7CC393}"/>
    <cellStyle name="_Cost_Huawei_DWDM_(11)unrealised ex.rate_(3)Aging AR 5" xfId="307" xr:uid="{B45EB32A-9A72-48BB-A447-4DD0CEC6DEA4}"/>
    <cellStyle name="_Cost_Huawei_DWDM_2008Q1_JI Group - Note R11" xfId="308" xr:uid="{E4A36413-C022-4B79-84D4-66E06FB3D291}"/>
    <cellStyle name="_Cost_Huawei_DWDM_2008Q1_JI Group - Note R11_(11)unrealised ex.rate" xfId="309" xr:uid="{04A2442A-3DBE-42CB-96F7-68D35582F8BE}"/>
    <cellStyle name="_Cost_Huawei_DWDM_2008Q1_JI Group - Note R11_(11)unrealised ex.rate 2" xfId="310" xr:uid="{256740F7-B943-43DC-AC44-BF5EEDFD864B}"/>
    <cellStyle name="_Cost_Huawei_DWDM_2008Q1_JI Group - Note R11_(11)unrealised ex.rate 3" xfId="311" xr:uid="{02C23402-F8E6-424B-B29D-F5C299BE8D71}"/>
    <cellStyle name="_Cost_Huawei_DWDM_2008Q1_JI Group - Note R11_(11)unrealised ex.rate 4" xfId="312" xr:uid="{93DFAED3-B773-44DE-8BDB-B59911909934}"/>
    <cellStyle name="_Cost_Huawei_DWDM_2008Q1_JI Group - Note R11_(11)unrealised ex.rate 5" xfId="313" xr:uid="{AE9506A5-18A0-4BA9-8369-B533526FCB94}"/>
    <cellStyle name="_Cost_Huawei_DWDM_2008Q1_JI Group - Note R11_(11)unrealised ex.rate_(2)Sum of cash&amp;cash equipvalent" xfId="314" xr:uid="{1D75E38B-3C7A-4D0D-ADDD-56DB7FD4A2E9}"/>
    <cellStyle name="_Cost_Huawei_DWDM_2008Q1_JI Group - Note R11_(11)unrealised ex.rate_(2)Sum of cash&amp;cash equipvalent 2" xfId="315" xr:uid="{D0654DE1-A3B5-4B9A-9C64-72526C3ACD28}"/>
    <cellStyle name="_Cost_Huawei_DWDM_2008Q1_JI Group - Note R11_(11)unrealised ex.rate_(2)Sum of cash&amp;cash equipvalent 3" xfId="316" xr:uid="{3B8A4C6F-CB14-4907-A09C-C3AA7F0AC8FE}"/>
    <cellStyle name="_Cost_Huawei_DWDM_2008Q1_JI Group - Note R11_(11)unrealised ex.rate_(2)Sum of cash&amp;cash equipvalent 4" xfId="317" xr:uid="{0DAF9521-6B6B-4D0B-8C6B-690827B343A7}"/>
    <cellStyle name="_Cost_Huawei_DWDM_2008Q1_JI Group - Note R11_(11)unrealised ex.rate_(2)Sum of cash&amp;cash equipvalent 5" xfId="318" xr:uid="{8E711235-F800-4DBD-83F1-8F0135DE8820}"/>
    <cellStyle name="_Cost_Huawei_DWDM_2008Q1_JI Group - Note R11_(11)unrealised ex.rate_(3)Aging AR" xfId="319" xr:uid="{6719028C-7745-4206-AE5A-F6C77941A657}"/>
    <cellStyle name="_Cost_Huawei_DWDM_2008Q1_JI Group - Note R11_(11)unrealised ex.rate_(3)Aging AR 2" xfId="320" xr:uid="{9C4F15FC-6A4E-4146-96FA-2FEDA95E6D53}"/>
    <cellStyle name="_Cost_Huawei_DWDM_2008Q1_JI Group - Note R11_(11)unrealised ex.rate_(3)Aging AR 3" xfId="321" xr:uid="{566C74AC-5775-4EBA-84B9-8AB5465CB216}"/>
    <cellStyle name="_Cost_Huawei_DWDM_2008Q1_JI Group - Note R11_(11)unrealised ex.rate_(3)Aging AR 4" xfId="322" xr:uid="{228E6574-4CBA-4839-AC53-42C170516352}"/>
    <cellStyle name="_Cost_Huawei_DWDM_2008Q1_JI Group - Note R11_(11)unrealised ex.rate_(3)Aging AR 5" xfId="323" xr:uid="{E141401B-9163-422F-AD83-F272F377E4EE}"/>
    <cellStyle name="_Cost_Huawei_DWDM_Q1 2008 - J027 - cash flow conso - WP" xfId="324" xr:uid="{340152A6-05A4-4313-82FD-9C316D4DBC90}"/>
    <cellStyle name="_Cost_Huawei_DWDM_Q1 2008 - J027 - cash flow conso - WP_(11)unrealised ex.rate" xfId="325" xr:uid="{5699EEA3-7048-48A5-9245-96257CBE186B}"/>
    <cellStyle name="_Cost_Huawei_DWDM_Q1 2008 - J027 - cash flow conso - WP_(11)unrealised ex.rate 2" xfId="326" xr:uid="{8CA9872B-17F9-4233-8C8E-7B8136C8CFE0}"/>
    <cellStyle name="_Cost_Huawei_DWDM_Q1 2008 - J027 - cash flow conso - WP_(11)unrealised ex.rate 3" xfId="327" xr:uid="{A813FA70-749D-4C76-BE10-9D85D7339243}"/>
    <cellStyle name="_Cost_Huawei_DWDM_Q1 2008 - J027 - cash flow conso - WP_(11)unrealised ex.rate 4" xfId="328" xr:uid="{742DDAFE-EB36-439C-A29A-AD326FDB4446}"/>
    <cellStyle name="_Cost_Huawei_DWDM_Q1 2008 - J027 - cash flow conso - WP_(11)unrealised ex.rate 5" xfId="329" xr:uid="{6D2A249F-3228-438F-A3EC-CD87F6F7E6F0}"/>
    <cellStyle name="_Cost_Huawei_DWDM_Q1 2008 - J027 - cash flow conso - WP_(11)unrealised ex.rate_(2)Sum of cash&amp;cash equipvalent" xfId="330" xr:uid="{6055F328-BD10-4D51-9790-EDF6A8AF584D}"/>
    <cellStyle name="_Cost_Huawei_DWDM_Q1 2008 - J027 - cash flow conso - WP_(11)unrealised ex.rate_(2)Sum of cash&amp;cash equipvalent 2" xfId="331" xr:uid="{A72D7035-562E-4CBD-8B39-F42F7E62EFAB}"/>
    <cellStyle name="_Cost_Huawei_DWDM_Q1 2008 - J027 - cash flow conso - WP_(11)unrealised ex.rate_(2)Sum of cash&amp;cash equipvalent 3" xfId="332" xr:uid="{420B426B-83C5-4D2D-B510-2D860EBC0709}"/>
    <cellStyle name="_Cost_Huawei_DWDM_Q1 2008 - J027 - cash flow conso - WP_(11)unrealised ex.rate_(2)Sum of cash&amp;cash equipvalent 4" xfId="333" xr:uid="{1183E2C7-5401-4970-9CA7-9876B6C63E94}"/>
    <cellStyle name="_Cost_Huawei_DWDM_Q1 2008 - J027 - cash flow conso - WP_(11)unrealised ex.rate_(2)Sum of cash&amp;cash equipvalent 5" xfId="334" xr:uid="{3110B00B-F261-428E-9E9C-73C5635B1311}"/>
    <cellStyle name="_Cost_Huawei_DWDM_Q1 2008 - J027 - cash flow conso - WP_(11)unrealised ex.rate_(3)Aging AR" xfId="335" xr:uid="{9DE8DF1A-24C8-4071-A223-BFE4983FEC30}"/>
    <cellStyle name="_Cost_Huawei_DWDM_Q1 2008 - J027 - cash flow conso - WP_(11)unrealised ex.rate_(3)Aging AR 2" xfId="336" xr:uid="{A003E99A-4E7F-4EB2-95E9-E4FC6EA43E7C}"/>
    <cellStyle name="_Cost_Huawei_DWDM_Q1 2008 - J027 - cash flow conso - WP_(11)unrealised ex.rate_(3)Aging AR 3" xfId="337" xr:uid="{E232CC93-AF7E-483F-A5FE-2D94C3DE86CA}"/>
    <cellStyle name="_Cost_Huawei_DWDM_Q1 2008 - J027 - cash flow conso - WP_(11)unrealised ex.rate_(3)Aging AR 4" xfId="338" xr:uid="{924609B1-63D5-4773-BA89-5BD561C02F3B}"/>
    <cellStyle name="_Cost_Huawei_DWDM_Q1 2008 - J027 - cash flow conso - WP_(11)unrealised ex.rate_(3)Aging AR 5" xfId="339" xr:uid="{437F1799-010D-4E8E-8CA2-2445AAA0CC8C}"/>
    <cellStyle name="_Cost_Huawei_DWDM_Q1 2008 - J027 - JI Group - Note R11" xfId="340" xr:uid="{7A1F4190-0071-45B4-8675-7DD39EB99401}"/>
    <cellStyle name="_Cost_Huawei_DWDM_Q1 2008 - J027 - JI Group - Note R11_(11)unrealised ex.rate" xfId="341" xr:uid="{1B80E74D-7ADF-4F07-93FB-A2514D6471C0}"/>
    <cellStyle name="_Cost_Huawei_DWDM_Q1 2008 - J027 - JI Group - Note R11_(11)unrealised ex.rate 2" xfId="342" xr:uid="{9149EA66-5DE7-4567-9A16-CC934B16497B}"/>
    <cellStyle name="_Cost_Huawei_DWDM_Q1 2008 - J027 - JI Group - Note R11_(11)unrealised ex.rate 3" xfId="343" xr:uid="{452A93F5-1DFE-4CA0-ACCE-FA295FE88279}"/>
    <cellStyle name="_Cost_Huawei_DWDM_Q1 2008 - J027 - JI Group - Note R11_(11)unrealised ex.rate 4" xfId="344" xr:uid="{00A319DD-09C4-4E1A-95C8-FA4001FF356E}"/>
    <cellStyle name="_Cost_Huawei_DWDM_Q1 2008 - J027 - JI Group - Note R11_(11)unrealised ex.rate 5" xfId="345" xr:uid="{625B1FAB-CC88-41DA-AD5F-1E8097B24FF9}"/>
    <cellStyle name="_Cost_Huawei_DWDM_Q1 2008 - J027 - JI Group - Note R11_(11)unrealised ex.rate_(2)Sum of cash&amp;cash equipvalent" xfId="346" xr:uid="{4A9E6379-C5A7-4719-9314-A85FE11093FA}"/>
    <cellStyle name="_Cost_Huawei_DWDM_Q1 2008 - J027 - JI Group - Note R11_(11)unrealised ex.rate_(2)Sum of cash&amp;cash equipvalent 2" xfId="347" xr:uid="{83D49C74-FE01-4401-93A5-3680A9C58AE0}"/>
    <cellStyle name="_Cost_Huawei_DWDM_Q1 2008 - J027 - JI Group - Note R11_(11)unrealised ex.rate_(2)Sum of cash&amp;cash equipvalent 3" xfId="348" xr:uid="{88333D60-98BB-4C10-AFE6-EE0D56FBA174}"/>
    <cellStyle name="_Cost_Huawei_DWDM_Q1 2008 - J027 - JI Group - Note R11_(11)unrealised ex.rate_(2)Sum of cash&amp;cash equipvalent 4" xfId="349" xr:uid="{E6677222-123D-4853-9D06-F57517C652E5}"/>
    <cellStyle name="_Cost_Huawei_DWDM_Q1 2008 - J027 - JI Group - Note R11_(11)unrealised ex.rate_(2)Sum of cash&amp;cash equipvalent 5" xfId="350" xr:uid="{3657C6E6-A67F-4C69-AA3D-16865E9610A3}"/>
    <cellStyle name="_Cost_Huawei_DWDM_Q1 2008 - J027 - JI Group - Note R11_(11)unrealised ex.rate_(3)Aging AR" xfId="351" xr:uid="{F0A52B2A-4B56-4227-B7CA-7B296A8D02E6}"/>
    <cellStyle name="_Cost_Huawei_DWDM_Q1 2008 - J027 - JI Group - Note R11_(11)unrealised ex.rate_(3)Aging AR 2" xfId="352" xr:uid="{B6E427E3-96B1-4ADF-B4EE-2C568F33180F}"/>
    <cellStyle name="_Cost_Huawei_DWDM_Q1 2008 - J027 - JI Group - Note R11_(11)unrealised ex.rate_(3)Aging AR 3" xfId="353" xr:uid="{EB10D7AD-AFF2-46A9-A2C7-89E2443712AF}"/>
    <cellStyle name="_Cost_Huawei_DWDM_Q1 2008 - J027 - JI Group - Note R11_(11)unrealised ex.rate_(3)Aging AR 4" xfId="354" xr:uid="{4509DFED-1B0C-4DDC-8262-573F352E0F7B}"/>
    <cellStyle name="_Cost_Huawei_DWDM_Q1 2008 - J027 - JI Group - Note R11_(11)unrealised ex.rate_(3)Aging AR 5" xfId="355" xr:uid="{CD3B7A74-3C5B-4117-B770-5965620085F5}"/>
    <cellStyle name="_Cost_Huawei_DWDM_R11_Detail cash flow" xfId="356" xr:uid="{CB56872C-2ECC-4E7F-ACAA-AEAFE2692372}"/>
    <cellStyle name="_Cost_Huawei_DWDM_R11_Detail cash flow_(2)Sum of cash&amp;cash equivalent" xfId="357" xr:uid="{074323D3-4DC5-4CBB-A644-970A7B34963A}"/>
    <cellStyle name="_costsheet-TT&amp;T-300k Datacom" xfId="358" xr:uid="{BA8DDB38-B42E-48D9-9427-9DEDA1B49C0C}"/>
    <cellStyle name="_costsheet-TT&amp;T-300k DSLAM Option 2" xfId="359" xr:uid="{A1B7D176-E219-49EF-BF73-C4C0CD031362}"/>
    <cellStyle name="_costsheet-TT&amp;T-300k OSS&amp;AAA New" xfId="360" xr:uid="{49B03A77-FDF4-4C12-BCD3-9391A3C8D498}"/>
    <cellStyle name="_costsheet-TT&amp;T-300k OSS&amp;AAA New_(11)unrealised ex.rate" xfId="361" xr:uid="{479B6841-F7F8-4332-AAF1-E2F3FB52E614}"/>
    <cellStyle name="_costsheet-TT&amp;T-300k OSS&amp;AAA New_(11)unrealised ex.rate 2" xfId="362" xr:uid="{C08D75C8-4C11-4ABC-8C16-6D4E9D82DAB3}"/>
    <cellStyle name="_costsheet-TT&amp;T-300k OSS&amp;AAA New_(11)unrealised ex.rate 3" xfId="363" xr:uid="{75C4A065-8AA5-4C60-8D21-EBD8012ED502}"/>
    <cellStyle name="_costsheet-TT&amp;T-300k OSS&amp;AAA New_(11)unrealised ex.rate 4" xfId="364" xr:uid="{746DD3C4-E8A9-4394-BEBB-7A0209D80346}"/>
    <cellStyle name="_costsheet-TT&amp;T-300k OSS&amp;AAA New_(11)unrealised ex.rate 5" xfId="365" xr:uid="{711AAB6E-2308-4EAC-A46F-704793C7B6E8}"/>
    <cellStyle name="_costsheet-TT&amp;T-300k OSS&amp;AAA New_(11)unrealised ex.rate_(2)Sum of cash&amp;cash equipvalent" xfId="366" xr:uid="{61915EFE-B144-466C-B865-C9BB4AF24DD4}"/>
    <cellStyle name="_costsheet-TT&amp;T-300k OSS&amp;AAA New_(11)unrealised ex.rate_(2)Sum of cash&amp;cash equipvalent 2" xfId="367" xr:uid="{228BA72A-A99C-4293-B3B3-98223142C4E2}"/>
    <cellStyle name="_costsheet-TT&amp;T-300k OSS&amp;AAA New_(11)unrealised ex.rate_(2)Sum of cash&amp;cash equipvalent 3" xfId="368" xr:uid="{A870DAA1-3BE6-4430-B792-ECD7C69E8706}"/>
    <cellStyle name="_costsheet-TT&amp;T-300k OSS&amp;AAA New_(11)unrealised ex.rate_(2)Sum of cash&amp;cash equipvalent 4" xfId="369" xr:uid="{450E4B8C-4150-4D07-B652-90260DFD2FA1}"/>
    <cellStyle name="_costsheet-TT&amp;T-300k OSS&amp;AAA New_(11)unrealised ex.rate_(2)Sum of cash&amp;cash equipvalent 5" xfId="370" xr:uid="{47340E3B-AF0E-4DC3-A89F-8387CAB77648}"/>
    <cellStyle name="_costsheet-TT&amp;T-300k OSS&amp;AAA New_(11)unrealised ex.rate_(3)Aging AR" xfId="371" xr:uid="{23DB1920-0B33-4154-994B-5A2200CFBDB9}"/>
    <cellStyle name="_costsheet-TT&amp;T-300k OSS&amp;AAA New_(11)unrealised ex.rate_(3)Aging AR 2" xfId="372" xr:uid="{F17F2B9A-5D8C-4BD2-9FE8-5DCCB37CC343}"/>
    <cellStyle name="_costsheet-TT&amp;T-300k OSS&amp;AAA New_(11)unrealised ex.rate_(3)Aging AR 3" xfId="373" xr:uid="{E788A3BD-4FEB-40B5-8022-079F30E10049}"/>
    <cellStyle name="_costsheet-TT&amp;T-300k OSS&amp;AAA New_(11)unrealised ex.rate_(3)Aging AR 4" xfId="374" xr:uid="{7B7DFF35-4E1F-4BDD-B674-99C3BF7C3C4B}"/>
    <cellStyle name="_costsheet-TT&amp;T-300k OSS&amp;AAA New_(11)unrealised ex.rate_(3)Aging AR 5" xfId="375" xr:uid="{D79D6B59-05B0-4A0A-856A-94F06CFB8D04}"/>
    <cellStyle name="_costsheet-TT&amp;T-300k OSS&amp;AAA New_2008Q1_JI Group - Note R11" xfId="376" xr:uid="{A5EBC0D1-0D8A-408B-959B-4A0872487A66}"/>
    <cellStyle name="_costsheet-TT&amp;T-300k OSS&amp;AAA New_2008Q1_JI Group - Note R11_(11)unrealised ex.rate" xfId="377" xr:uid="{23BE7812-9726-441A-A9F2-EEA7949F8F69}"/>
    <cellStyle name="_costsheet-TT&amp;T-300k OSS&amp;AAA New_2008Q1_JI Group - Note R11_(11)unrealised ex.rate 2" xfId="378" xr:uid="{211E0B77-B179-491E-AEC2-8028D5CC29C8}"/>
    <cellStyle name="_costsheet-TT&amp;T-300k OSS&amp;AAA New_2008Q1_JI Group - Note R11_(11)unrealised ex.rate 3" xfId="379" xr:uid="{F81D56A5-CF12-468F-B8F6-1D9537050D5F}"/>
    <cellStyle name="_costsheet-TT&amp;T-300k OSS&amp;AAA New_2008Q1_JI Group - Note R11_(11)unrealised ex.rate 4" xfId="380" xr:uid="{90E737FF-ABD7-4F30-B16C-975451A83550}"/>
    <cellStyle name="_costsheet-TT&amp;T-300k OSS&amp;AAA New_2008Q1_JI Group - Note R11_(11)unrealised ex.rate 5" xfId="381" xr:uid="{D55E7898-E3A1-41E6-9B98-E2323DCCEFA0}"/>
    <cellStyle name="_costsheet-TT&amp;T-300k OSS&amp;AAA New_2008Q1_JI Group - Note R11_(11)unrealised ex.rate_(2)Sum of cash&amp;cash equipvalent" xfId="382" xr:uid="{B56A198B-D101-4BA6-B9FF-9F1BE16FC48C}"/>
    <cellStyle name="_costsheet-TT&amp;T-300k OSS&amp;AAA New_2008Q1_JI Group - Note R11_(11)unrealised ex.rate_(2)Sum of cash&amp;cash equipvalent 2" xfId="383" xr:uid="{5818600C-8995-4F9E-8113-4B65FA7B73D9}"/>
    <cellStyle name="_costsheet-TT&amp;T-300k OSS&amp;AAA New_2008Q1_JI Group - Note R11_(11)unrealised ex.rate_(2)Sum of cash&amp;cash equipvalent 3" xfId="384" xr:uid="{1F43C7B8-7C7B-4507-BDF0-7A7E1C9300A2}"/>
    <cellStyle name="_costsheet-TT&amp;T-300k OSS&amp;AAA New_2008Q1_JI Group - Note R11_(11)unrealised ex.rate_(2)Sum of cash&amp;cash equipvalent 4" xfId="385" xr:uid="{613442FC-F11E-4D1F-ABA1-896DA842EB32}"/>
    <cellStyle name="_costsheet-TT&amp;T-300k OSS&amp;AAA New_2008Q1_JI Group - Note R11_(11)unrealised ex.rate_(2)Sum of cash&amp;cash equipvalent 5" xfId="386" xr:uid="{8FE398E7-B4EE-4499-AA8A-857305C0104E}"/>
    <cellStyle name="_costsheet-TT&amp;T-300k OSS&amp;AAA New_2008Q1_JI Group - Note R11_(11)unrealised ex.rate_(3)Aging AR" xfId="387" xr:uid="{24F3C863-8AA1-42C9-8040-45D2070653BF}"/>
    <cellStyle name="_costsheet-TT&amp;T-300k OSS&amp;AAA New_2008Q1_JI Group - Note R11_(11)unrealised ex.rate_(3)Aging AR 2" xfId="388" xr:uid="{591D9661-2A28-4C81-8169-7322B0441F2D}"/>
    <cellStyle name="_costsheet-TT&amp;T-300k OSS&amp;AAA New_2008Q1_JI Group - Note R11_(11)unrealised ex.rate_(3)Aging AR 3" xfId="389" xr:uid="{E2D72EEC-983F-4F03-A1C1-2AB256BA7AEE}"/>
    <cellStyle name="_costsheet-TT&amp;T-300k OSS&amp;AAA New_2008Q1_JI Group - Note R11_(11)unrealised ex.rate_(3)Aging AR 4" xfId="390" xr:uid="{1AF6A7AA-5260-465C-B11C-F0BE4AA3F1CE}"/>
    <cellStyle name="_costsheet-TT&amp;T-300k OSS&amp;AAA New_2008Q1_JI Group - Note R11_(11)unrealised ex.rate_(3)Aging AR 5" xfId="391" xr:uid="{6DF64AFF-9A07-4D85-B15F-15A7F371CF10}"/>
    <cellStyle name="_costsheet-TT&amp;T-300k OSS&amp;AAA New_Q1 2008 - J027 - cash flow conso - WP" xfId="392" xr:uid="{13939B44-E6DB-48A1-BF6C-B47D10FEE243}"/>
    <cellStyle name="_costsheet-TT&amp;T-300k OSS&amp;AAA New_Q1 2008 - J027 - cash flow conso - WP_(11)unrealised ex.rate" xfId="393" xr:uid="{A3495A9B-9349-4F72-8AF3-F32956B3EBE9}"/>
    <cellStyle name="_costsheet-TT&amp;T-300k OSS&amp;AAA New_Q1 2008 - J027 - cash flow conso - WP_(11)unrealised ex.rate 2" xfId="394" xr:uid="{1BCAF89C-9ABF-44F2-94FE-FA46614E18B1}"/>
    <cellStyle name="_costsheet-TT&amp;T-300k OSS&amp;AAA New_Q1 2008 - J027 - cash flow conso - WP_(11)unrealised ex.rate 3" xfId="395" xr:uid="{9D6256FB-787E-4ADF-9E52-4582574973B7}"/>
    <cellStyle name="_costsheet-TT&amp;T-300k OSS&amp;AAA New_Q1 2008 - J027 - cash flow conso - WP_(11)unrealised ex.rate 4" xfId="396" xr:uid="{F19E630F-D9D2-4603-9754-EA0D6330DD67}"/>
    <cellStyle name="_costsheet-TT&amp;T-300k OSS&amp;AAA New_Q1 2008 - J027 - cash flow conso - WP_(11)unrealised ex.rate 5" xfId="397" xr:uid="{0279CE2B-5836-482B-B2C9-9314DBD63039}"/>
    <cellStyle name="_costsheet-TT&amp;T-300k OSS&amp;AAA New_Q1 2008 - J027 - cash flow conso - WP_(11)unrealised ex.rate_(2)Sum of cash&amp;cash equipvalent" xfId="398" xr:uid="{E56873CB-8084-4908-A225-E87641930492}"/>
    <cellStyle name="_costsheet-TT&amp;T-300k OSS&amp;AAA New_Q1 2008 - J027 - cash flow conso - WP_(11)unrealised ex.rate_(2)Sum of cash&amp;cash equipvalent 2" xfId="399" xr:uid="{DEBEEF1D-4A5E-4F40-BF11-6C97133B81AD}"/>
    <cellStyle name="_costsheet-TT&amp;T-300k OSS&amp;AAA New_Q1 2008 - J027 - cash flow conso - WP_(11)unrealised ex.rate_(2)Sum of cash&amp;cash equipvalent 3" xfId="400" xr:uid="{CDC4D573-5C45-488E-B451-4629CBD87E48}"/>
    <cellStyle name="_costsheet-TT&amp;T-300k OSS&amp;AAA New_Q1 2008 - J027 - cash flow conso - WP_(11)unrealised ex.rate_(2)Sum of cash&amp;cash equipvalent 4" xfId="401" xr:uid="{0CEFF5C3-DC34-4D26-9661-620B64869104}"/>
    <cellStyle name="_costsheet-TT&amp;T-300k OSS&amp;AAA New_Q1 2008 - J027 - cash flow conso - WP_(11)unrealised ex.rate_(2)Sum of cash&amp;cash equipvalent 5" xfId="402" xr:uid="{7A38EFD7-5F49-4347-942D-046D30DBC0D0}"/>
    <cellStyle name="_costsheet-TT&amp;T-300k OSS&amp;AAA New_Q1 2008 - J027 - cash flow conso - WP_(11)unrealised ex.rate_(3)Aging AR" xfId="403" xr:uid="{DDF76EF5-FA38-4699-AF69-A423170EB4FF}"/>
    <cellStyle name="_costsheet-TT&amp;T-300k OSS&amp;AAA New_Q1 2008 - J027 - cash flow conso - WP_(11)unrealised ex.rate_(3)Aging AR 2" xfId="404" xr:uid="{242F0479-CF11-4BC5-94F4-F0825234FA42}"/>
    <cellStyle name="_costsheet-TT&amp;T-300k OSS&amp;AAA New_Q1 2008 - J027 - cash flow conso - WP_(11)unrealised ex.rate_(3)Aging AR 3" xfId="405" xr:uid="{7BA5E8C8-A1E3-481F-8666-101D0C72DF14}"/>
    <cellStyle name="_costsheet-TT&amp;T-300k OSS&amp;AAA New_Q1 2008 - J027 - cash flow conso - WP_(11)unrealised ex.rate_(3)Aging AR 4" xfId="406" xr:uid="{ED112B3E-8CDC-474C-857E-1B22FCFC5C8C}"/>
    <cellStyle name="_costsheet-TT&amp;T-300k OSS&amp;AAA New_Q1 2008 - J027 - cash flow conso - WP_(11)unrealised ex.rate_(3)Aging AR 5" xfId="407" xr:uid="{43452614-32ED-442D-A040-AF995DC16EAE}"/>
    <cellStyle name="_costsheet-TT&amp;T-300k OSS&amp;AAA New_Q1 2008 - J027 - JI Group - Note R11" xfId="408" xr:uid="{74052B8D-2739-4EE0-9CE1-3FCBFEFBE929}"/>
    <cellStyle name="_costsheet-TT&amp;T-300k OSS&amp;AAA New_Q1 2008 - J027 - JI Group - Note R11_(11)unrealised ex.rate" xfId="409" xr:uid="{80CEA182-C497-49D9-B12C-D85809EE7695}"/>
    <cellStyle name="_costsheet-TT&amp;T-300k OSS&amp;AAA New_Q1 2008 - J027 - JI Group - Note R11_(11)unrealised ex.rate 2" xfId="410" xr:uid="{463AA864-0A80-4C39-A2A4-35878B46568C}"/>
    <cellStyle name="_costsheet-TT&amp;T-300k OSS&amp;AAA New_Q1 2008 - J027 - JI Group - Note R11_(11)unrealised ex.rate 3" xfId="411" xr:uid="{60CCF6B5-478C-431B-9899-B91CE6D79D3F}"/>
    <cellStyle name="_costsheet-TT&amp;T-300k OSS&amp;AAA New_Q1 2008 - J027 - JI Group - Note R11_(11)unrealised ex.rate 4" xfId="412" xr:uid="{CAED96CE-E91C-4273-AEEC-F33CB5550DFB}"/>
    <cellStyle name="_costsheet-TT&amp;T-300k OSS&amp;AAA New_Q1 2008 - J027 - JI Group - Note R11_(11)unrealised ex.rate 5" xfId="413" xr:uid="{49225D32-D5DB-4AFA-BBE3-71B2ADBDD665}"/>
    <cellStyle name="_costsheet-TT&amp;T-300k OSS&amp;AAA New_Q1 2008 - J027 - JI Group - Note R11_(11)unrealised ex.rate_(2)Sum of cash&amp;cash equipvalent" xfId="414" xr:uid="{9B98140A-4EEA-4717-9E0A-6E61E0CE2019}"/>
    <cellStyle name="_costsheet-TT&amp;T-300k OSS&amp;AAA New_Q1 2008 - J027 - JI Group - Note R11_(11)unrealised ex.rate_(2)Sum of cash&amp;cash equipvalent 2" xfId="415" xr:uid="{8645A979-BECB-491D-B748-BEF727977AAB}"/>
    <cellStyle name="_costsheet-TT&amp;T-300k OSS&amp;AAA New_Q1 2008 - J027 - JI Group - Note R11_(11)unrealised ex.rate_(2)Sum of cash&amp;cash equipvalent 3" xfId="416" xr:uid="{483514BC-DD71-4DC7-AF10-3D54B365AA73}"/>
    <cellStyle name="_costsheet-TT&amp;T-300k OSS&amp;AAA New_Q1 2008 - J027 - JI Group - Note R11_(11)unrealised ex.rate_(2)Sum of cash&amp;cash equipvalent 4" xfId="417" xr:uid="{0F399D26-5E3E-48A2-AAD5-AE8691EE6B63}"/>
    <cellStyle name="_costsheet-TT&amp;T-300k OSS&amp;AAA New_Q1 2008 - J027 - JI Group - Note R11_(11)unrealised ex.rate_(2)Sum of cash&amp;cash equipvalent 5" xfId="418" xr:uid="{6A02AA09-0011-449E-B2E4-74BC4C0C3FB7}"/>
    <cellStyle name="_costsheet-TT&amp;T-300k OSS&amp;AAA New_Q1 2008 - J027 - JI Group - Note R11_(11)unrealised ex.rate_(3)Aging AR" xfId="419" xr:uid="{3406A638-92D9-4A64-BD9F-65D741EA7F5B}"/>
    <cellStyle name="_costsheet-TT&amp;T-300k OSS&amp;AAA New_Q1 2008 - J027 - JI Group - Note R11_(11)unrealised ex.rate_(3)Aging AR 2" xfId="420" xr:uid="{6FFE295E-B160-4903-A046-4314C82167BB}"/>
    <cellStyle name="_costsheet-TT&amp;T-300k OSS&amp;AAA New_Q1 2008 - J027 - JI Group - Note R11_(11)unrealised ex.rate_(3)Aging AR 3" xfId="421" xr:uid="{AAE7FF26-5D72-416A-B2DB-9848CB11ED5F}"/>
    <cellStyle name="_costsheet-TT&amp;T-300k OSS&amp;AAA New_Q1 2008 - J027 - JI Group - Note R11_(11)unrealised ex.rate_(3)Aging AR 4" xfId="422" xr:uid="{CDBB14E4-D6DA-46D1-B830-7C84E939F740}"/>
    <cellStyle name="_costsheet-TT&amp;T-300k OSS&amp;AAA New_Q1 2008 - J027 - JI Group - Note R11_(11)unrealised ex.rate_(3)Aging AR 5" xfId="423" xr:uid="{40F4F0FE-3F45-4248-AFD8-72363A2282D1}"/>
    <cellStyle name="_costsheet-TT&amp;T-300k OSS&amp;AAA New_R11_Detail cash flow" xfId="424" xr:uid="{C7B470F3-3305-426A-B650-DA18178DF5E2}"/>
    <cellStyle name="_costsheet-TT&amp;T-300k OSS&amp;AAA New_R11_Detail cash flow_(2)Sum of cash&amp;cash equivalent" xfId="425" xr:uid="{C57CB254-6639-4B67-BDB7-704CBF67859A}"/>
    <cellStyle name="_costsheet-TTT-300k_Training Huawei" xfId="426" xr:uid="{8A14C798-E581-4F6B-8EAC-44C9F4A81DDF}"/>
    <cellStyle name="_costsheet-TTT-300k_Training Huawei_(11)unrealised ex.rate" xfId="427" xr:uid="{2586CFC8-2813-49E5-9F9D-78D2A04104CC}"/>
    <cellStyle name="_costsheet-TTT-300k_Training Huawei_(11)unrealised ex.rate 2" xfId="428" xr:uid="{3887F9D8-8A2C-45C8-BE41-1E297B301438}"/>
    <cellStyle name="_costsheet-TTT-300k_Training Huawei_(11)unrealised ex.rate 3" xfId="429" xr:uid="{9540A3B3-3EC0-48C9-BD33-DF233B812A8B}"/>
    <cellStyle name="_costsheet-TTT-300k_Training Huawei_(11)unrealised ex.rate 4" xfId="430" xr:uid="{B93722A6-B603-41EA-9D64-54FE11221580}"/>
    <cellStyle name="_costsheet-TTT-300k_Training Huawei_(11)unrealised ex.rate 5" xfId="431" xr:uid="{56AECF95-06C2-4396-B7AD-AF6D6A837DDF}"/>
    <cellStyle name="_costsheet-TTT-300k_Training Huawei_(11)unrealised ex.rate_(2)Sum of cash&amp;cash equipvalent" xfId="432" xr:uid="{A2C3586B-AFB7-4136-86ED-C249B63525DE}"/>
    <cellStyle name="_costsheet-TTT-300k_Training Huawei_(11)unrealised ex.rate_(2)Sum of cash&amp;cash equipvalent 2" xfId="433" xr:uid="{D075310D-A951-4061-96F3-8CCAE425D722}"/>
    <cellStyle name="_costsheet-TTT-300k_Training Huawei_(11)unrealised ex.rate_(2)Sum of cash&amp;cash equipvalent 3" xfId="434" xr:uid="{8DCAF7CC-5FCE-4ADA-9EE9-DDB76B607129}"/>
    <cellStyle name="_costsheet-TTT-300k_Training Huawei_(11)unrealised ex.rate_(2)Sum of cash&amp;cash equipvalent 4" xfId="435" xr:uid="{FDD11088-5BB7-4916-9B94-019DC67B1E52}"/>
    <cellStyle name="_costsheet-TTT-300k_Training Huawei_(11)unrealised ex.rate_(2)Sum of cash&amp;cash equipvalent 5" xfId="436" xr:uid="{E1E4A99E-60F6-4E5D-BE3B-3D72772CB364}"/>
    <cellStyle name="_costsheet-TTT-300k_Training Huawei_(11)unrealised ex.rate_(3)Aging AR" xfId="437" xr:uid="{EBE03CF4-F9D6-4B19-BAED-48BFEB2FAC62}"/>
    <cellStyle name="_costsheet-TTT-300k_Training Huawei_(11)unrealised ex.rate_(3)Aging AR 2" xfId="438" xr:uid="{9575AC75-84C7-4ABE-80AF-F123C52A4F7E}"/>
    <cellStyle name="_costsheet-TTT-300k_Training Huawei_(11)unrealised ex.rate_(3)Aging AR 3" xfId="439" xr:uid="{80379818-881A-43C8-B572-7030774128AE}"/>
    <cellStyle name="_costsheet-TTT-300k_Training Huawei_(11)unrealised ex.rate_(3)Aging AR 4" xfId="440" xr:uid="{85F34446-A609-4F88-B3AC-76924C91A0B2}"/>
    <cellStyle name="_costsheet-TTT-300k_Training Huawei_(11)unrealised ex.rate_(3)Aging AR 5" xfId="441" xr:uid="{F68DBD9B-A4F4-4381-845A-6806229956BF}"/>
    <cellStyle name="_costsheet-TTT-300k_Training Huawei_2008Q1_JI Group - Note R11" xfId="442" xr:uid="{F3F82283-A204-432B-8BB5-C4D1121079DE}"/>
    <cellStyle name="_costsheet-TTT-300k_Training Huawei_2008Q1_JI Group - Note R11_(11)unrealised ex.rate" xfId="443" xr:uid="{6576FD88-4177-4246-ACD6-EB233D875F8F}"/>
    <cellStyle name="_costsheet-TTT-300k_Training Huawei_2008Q1_JI Group - Note R11_(11)unrealised ex.rate 2" xfId="444" xr:uid="{89702D22-29EB-4A02-B167-76ED0FF06A46}"/>
    <cellStyle name="_costsheet-TTT-300k_Training Huawei_2008Q1_JI Group - Note R11_(11)unrealised ex.rate 3" xfId="445" xr:uid="{62FB34D5-29BB-43A2-B3E5-4C2DED8E67DD}"/>
    <cellStyle name="_costsheet-TTT-300k_Training Huawei_2008Q1_JI Group - Note R11_(11)unrealised ex.rate 4" xfId="446" xr:uid="{505EF9B4-7249-4948-B017-FD0A463C3CA6}"/>
    <cellStyle name="_costsheet-TTT-300k_Training Huawei_2008Q1_JI Group - Note R11_(11)unrealised ex.rate 5" xfId="447" xr:uid="{7E3E2748-EFE3-4E24-936A-D91C2B7BCC13}"/>
    <cellStyle name="_costsheet-TTT-300k_Training Huawei_2008Q1_JI Group - Note R11_(11)unrealised ex.rate_(2)Sum of cash&amp;cash equipvalent" xfId="448" xr:uid="{8868578E-C7D9-4E6F-A796-E4509B80D1B4}"/>
    <cellStyle name="_costsheet-TTT-300k_Training Huawei_2008Q1_JI Group - Note R11_(11)unrealised ex.rate_(2)Sum of cash&amp;cash equipvalent 2" xfId="449" xr:uid="{FA49CD34-5B48-4669-95FB-296805864D13}"/>
    <cellStyle name="_costsheet-TTT-300k_Training Huawei_2008Q1_JI Group - Note R11_(11)unrealised ex.rate_(2)Sum of cash&amp;cash equipvalent 3" xfId="450" xr:uid="{14694441-B248-4722-856A-642D7082B294}"/>
    <cellStyle name="_costsheet-TTT-300k_Training Huawei_2008Q1_JI Group - Note R11_(11)unrealised ex.rate_(2)Sum of cash&amp;cash equipvalent 4" xfId="451" xr:uid="{2BC6B26D-43B8-4742-8F78-87CC6A74DBC4}"/>
    <cellStyle name="_costsheet-TTT-300k_Training Huawei_2008Q1_JI Group - Note R11_(11)unrealised ex.rate_(2)Sum of cash&amp;cash equipvalent 5" xfId="452" xr:uid="{ECEB3795-7516-4015-8C2B-4DCAAF6FBD56}"/>
    <cellStyle name="_costsheet-TTT-300k_Training Huawei_2008Q1_JI Group - Note R11_(11)unrealised ex.rate_(3)Aging AR" xfId="453" xr:uid="{AEA25E2C-7FA3-48A6-A9E0-A03EFFA4C2DF}"/>
    <cellStyle name="_costsheet-TTT-300k_Training Huawei_2008Q1_JI Group - Note R11_(11)unrealised ex.rate_(3)Aging AR 2" xfId="454" xr:uid="{FCA3DC6D-8AC0-4AA2-8669-DCE0B7F44FF5}"/>
    <cellStyle name="_costsheet-TTT-300k_Training Huawei_2008Q1_JI Group - Note R11_(11)unrealised ex.rate_(3)Aging AR 3" xfId="455" xr:uid="{3D3F4888-885E-4574-BA8A-40BB7A536469}"/>
    <cellStyle name="_costsheet-TTT-300k_Training Huawei_2008Q1_JI Group - Note R11_(11)unrealised ex.rate_(3)Aging AR 4" xfId="456" xr:uid="{CDDFF3F2-192B-438F-9F28-05B043A73B7B}"/>
    <cellStyle name="_costsheet-TTT-300k_Training Huawei_2008Q1_JI Group - Note R11_(11)unrealised ex.rate_(3)Aging AR 5" xfId="457" xr:uid="{FF595B45-C97E-471F-AE56-756BF4212BFF}"/>
    <cellStyle name="_costsheet-TTT-300k_Training Huawei_Q1 2008 - J027 - cash flow conso - WP" xfId="458" xr:uid="{F5CE07F4-FFB8-4622-AEF9-81330A88BFD6}"/>
    <cellStyle name="_costsheet-TTT-300k_Training Huawei_Q1 2008 - J027 - cash flow conso - WP_(11)unrealised ex.rate" xfId="459" xr:uid="{CB0571E7-78F4-476A-AC24-50B48B9AC4A5}"/>
    <cellStyle name="_costsheet-TTT-300k_Training Huawei_Q1 2008 - J027 - cash flow conso - WP_(11)unrealised ex.rate 2" xfId="460" xr:uid="{98DCCEC5-BF0F-476D-A639-9E9941C8C601}"/>
    <cellStyle name="_costsheet-TTT-300k_Training Huawei_Q1 2008 - J027 - cash flow conso - WP_(11)unrealised ex.rate 3" xfId="461" xr:uid="{42A25293-7BDA-462A-BD94-6118F4A6B4AD}"/>
    <cellStyle name="_costsheet-TTT-300k_Training Huawei_Q1 2008 - J027 - cash flow conso - WP_(11)unrealised ex.rate 4" xfId="462" xr:uid="{A3C268A9-14E0-4B94-B96E-82E80A401088}"/>
    <cellStyle name="_costsheet-TTT-300k_Training Huawei_Q1 2008 - J027 - cash flow conso - WP_(11)unrealised ex.rate 5" xfId="463" xr:uid="{1CA71C36-92B6-41A7-A6D5-0F7F19E77A9B}"/>
    <cellStyle name="_costsheet-TTT-300k_Training Huawei_Q1 2008 - J027 - cash flow conso - WP_(11)unrealised ex.rate_(2)Sum of cash&amp;cash equipvalent" xfId="464" xr:uid="{4BA5A9C4-3F24-4A94-B181-FECEEF9696A2}"/>
    <cellStyle name="_costsheet-TTT-300k_Training Huawei_Q1 2008 - J027 - cash flow conso - WP_(11)unrealised ex.rate_(2)Sum of cash&amp;cash equipvalent 2" xfId="465" xr:uid="{5236481F-FF0F-4F41-95F4-E65974646088}"/>
    <cellStyle name="_costsheet-TTT-300k_Training Huawei_Q1 2008 - J027 - cash flow conso - WP_(11)unrealised ex.rate_(2)Sum of cash&amp;cash equipvalent 3" xfId="466" xr:uid="{C82300C8-54C5-4BEF-9A42-0A41744DF91E}"/>
    <cellStyle name="_costsheet-TTT-300k_Training Huawei_Q1 2008 - J027 - cash flow conso - WP_(11)unrealised ex.rate_(2)Sum of cash&amp;cash equipvalent 4" xfId="467" xr:uid="{34347122-5DCD-4118-B11A-24B0AA65389C}"/>
    <cellStyle name="_costsheet-TTT-300k_Training Huawei_Q1 2008 - J027 - cash flow conso - WP_(11)unrealised ex.rate_(2)Sum of cash&amp;cash equipvalent 5" xfId="468" xr:uid="{840FC920-DCBC-4D19-8538-B6E46C55F162}"/>
    <cellStyle name="_costsheet-TTT-300k_Training Huawei_Q1 2008 - J027 - cash flow conso - WP_(11)unrealised ex.rate_(3)Aging AR" xfId="469" xr:uid="{520D9F8C-50AD-4535-B277-B1159E6CB537}"/>
    <cellStyle name="_costsheet-TTT-300k_Training Huawei_Q1 2008 - J027 - cash flow conso - WP_(11)unrealised ex.rate_(3)Aging AR 2" xfId="470" xr:uid="{3F6EC9FC-4473-4BD5-B842-0E937942EE46}"/>
    <cellStyle name="_costsheet-TTT-300k_Training Huawei_Q1 2008 - J027 - cash flow conso - WP_(11)unrealised ex.rate_(3)Aging AR 3" xfId="471" xr:uid="{221ED803-791F-4F6E-8270-05E312B8C8F4}"/>
    <cellStyle name="_costsheet-TTT-300k_Training Huawei_Q1 2008 - J027 - cash flow conso - WP_(11)unrealised ex.rate_(3)Aging AR 4" xfId="472" xr:uid="{EC1DDDF0-8909-46E3-9BA6-4DAA7466AAC8}"/>
    <cellStyle name="_costsheet-TTT-300k_Training Huawei_Q1 2008 - J027 - cash flow conso - WP_(11)unrealised ex.rate_(3)Aging AR 5" xfId="473" xr:uid="{629F0A09-A757-4B39-BB3C-526AF23B5499}"/>
    <cellStyle name="_costsheet-TTT-300k_Training Huawei_Q1 2008 - J027 - JI Group - Note R11" xfId="474" xr:uid="{8C45B1DA-AA61-4BBB-9A71-180BABC504C8}"/>
    <cellStyle name="_costsheet-TTT-300k_Training Huawei_Q1 2008 - J027 - JI Group - Note R11_(11)unrealised ex.rate" xfId="475" xr:uid="{AD291FB6-B60F-4E2D-8C09-9FDB24E55D45}"/>
    <cellStyle name="_costsheet-TTT-300k_Training Huawei_Q1 2008 - J027 - JI Group - Note R11_(11)unrealised ex.rate 2" xfId="476" xr:uid="{3C48BBDD-DF60-4F69-B185-A508A7223B8E}"/>
    <cellStyle name="_costsheet-TTT-300k_Training Huawei_Q1 2008 - J027 - JI Group - Note R11_(11)unrealised ex.rate 3" xfId="477" xr:uid="{54DCED46-23A9-42CF-B83E-14581BFC41E8}"/>
    <cellStyle name="_costsheet-TTT-300k_Training Huawei_Q1 2008 - J027 - JI Group - Note R11_(11)unrealised ex.rate 4" xfId="478" xr:uid="{C691F13B-CB95-4ECD-AD44-FEF1D925F1BC}"/>
    <cellStyle name="_costsheet-TTT-300k_Training Huawei_Q1 2008 - J027 - JI Group - Note R11_(11)unrealised ex.rate 5" xfId="479" xr:uid="{96FCE970-C240-4769-8923-1A6AC3306207}"/>
    <cellStyle name="_costsheet-TTT-300k_Training Huawei_Q1 2008 - J027 - JI Group - Note R11_(11)unrealised ex.rate_(2)Sum of cash&amp;cash equipvalent" xfId="480" xr:uid="{FED8E097-4D91-49DD-8338-CE02E413BFB0}"/>
    <cellStyle name="_costsheet-TTT-300k_Training Huawei_Q1 2008 - J027 - JI Group - Note R11_(11)unrealised ex.rate_(2)Sum of cash&amp;cash equipvalent 2" xfId="481" xr:uid="{E0D86BB3-D873-44E0-9ABB-D46AC8599410}"/>
    <cellStyle name="_costsheet-TTT-300k_Training Huawei_Q1 2008 - J027 - JI Group - Note R11_(11)unrealised ex.rate_(2)Sum of cash&amp;cash equipvalent 3" xfId="482" xr:uid="{1993CBEE-AB39-443D-A035-A7964BF0B57E}"/>
    <cellStyle name="_costsheet-TTT-300k_Training Huawei_Q1 2008 - J027 - JI Group - Note R11_(11)unrealised ex.rate_(2)Sum of cash&amp;cash equipvalent 4" xfId="483" xr:uid="{76BB26E2-DB7F-47E4-9E69-CE43C5C635A2}"/>
    <cellStyle name="_costsheet-TTT-300k_Training Huawei_Q1 2008 - J027 - JI Group - Note R11_(11)unrealised ex.rate_(2)Sum of cash&amp;cash equipvalent 5" xfId="484" xr:uid="{F3EE7A00-8469-4454-91F3-634EF886553E}"/>
    <cellStyle name="_costsheet-TTT-300k_Training Huawei_Q1 2008 - J027 - JI Group - Note R11_(11)unrealised ex.rate_(3)Aging AR" xfId="485" xr:uid="{EDEE0FE0-4906-41EF-9810-53433ADC8044}"/>
    <cellStyle name="_costsheet-TTT-300k_Training Huawei_Q1 2008 - J027 - JI Group - Note R11_(11)unrealised ex.rate_(3)Aging AR 2" xfId="486" xr:uid="{28859865-AD61-4690-BAB5-43BDCB88F896}"/>
    <cellStyle name="_costsheet-TTT-300k_Training Huawei_Q1 2008 - J027 - JI Group - Note R11_(11)unrealised ex.rate_(3)Aging AR 3" xfId="487" xr:uid="{779D8339-09D5-47F1-9C8F-B41D147FDEEE}"/>
    <cellStyle name="_costsheet-TTT-300k_Training Huawei_Q1 2008 - J027 - JI Group - Note R11_(11)unrealised ex.rate_(3)Aging AR 4" xfId="488" xr:uid="{AA582925-052D-4F23-9BDE-7D39AE7EF235}"/>
    <cellStyle name="_costsheet-TTT-300k_Training Huawei_Q1 2008 - J027 - JI Group - Note R11_(11)unrealised ex.rate_(3)Aging AR 5" xfId="489" xr:uid="{079A6688-2281-4E32-A45A-1FCC39D411F4}"/>
    <cellStyle name="_costsheet-TTT-300k_Training Huawei_R11_Detail cash flow" xfId="490" xr:uid="{06E28A68-97EA-4606-AC92-3480DC41D90C}"/>
    <cellStyle name="_costsheet-TTT-300k_Training Huawei_R11_Detail cash flow_(2)Sum of cash&amp;cash equivalent" xfId="491" xr:uid="{0EEED4BF-3DAA-4ABF-954E-FD298B6C26C4}"/>
    <cellStyle name="_CR_revenue303" xfId="492" xr:uid="{4EC3D49D-E878-49C3-9792-28EB6E6B3EE6}"/>
    <cellStyle name="_draft" xfId="493" xr:uid="{49F0B2B2-CD07-4533-A773-265F138B9B41}"/>
    <cellStyle name="_Encl1 LOI - BoQ 300K" xfId="494" xr:uid="{090B43C6-E66B-4F24-BD9B-1CF212158BDC}"/>
    <cellStyle name="_excom target" xfId="495" xr:uid="{711B2715-C80F-46D6-B303-213E3FE5B094}"/>
    <cellStyle name="_exp_ca" xfId="496" xr:uid="{A5716E01-CC66-490C-883F-BD8F11FF6DEE}"/>
    <cellStyle name="_infoX-SSS Broadband Quotation for TT&amp;T_20051124_BOQ_Optional" xfId="497" xr:uid="{7ED11F50-F525-43B3-871E-0AB1E57B4847}"/>
    <cellStyle name="_infoX-SSS Broadband Quotation for TT&amp;T_20051124_BOQ_Optional_(11)unrealised ex.rate" xfId="498" xr:uid="{C0537AF9-0D38-44C8-A79D-80C67E9B0542}"/>
    <cellStyle name="_infoX-SSS Broadband Quotation for TT&amp;T_20051124_BOQ_Optional_(11)unrealised ex.rate 2" xfId="499" xr:uid="{F1BE456C-8E3A-4BCF-9E48-538778BFFE98}"/>
    <cellStyle name="_infoX-SSS Broadband Quotation for TT&amp;T_20051124_BOQ_Optional_(11)unrealised ex.rate 3" xfId="500" xr:uid="{59579479-CEF7-4D88-8F1B-BB5E96CB78D2}"/>
    <cellStyle name="_infoX-SSS Broadband Quotation for TT&amp;T_20051124_BOQ_Optional_(11)unrealised ex.rate 4" xfId="501" xr:uid="{7B9ABA62-ED9C-4184-BE81-F1957DE202A0}"/>
    <cellStyle name="_infoX-SSS Broadband Quotation for TT&amp;T_20051124_BOQ_Optional_(11)unrealised ex.rate 5" xfId="502" xr:uid="{345CCD21-7CFA-4C3B-BDFB-57F4B0B805D1}"/>
    <cellStyle name="_infoX-SSS Broadband Quotation for TT&amp;T_20051124_BOQ_Optional_(11)unrealised ex.rate_(2)Sum of cash&amp;cash equipvalent" xfId="503" xr:uid="{9540EAD9-8470-4F90-8BCE-6411BBB1CE44}"/>
    <cellStyle name="_infoX-SSS Broadband Quotation for TT&amp;T_20051124_BOQ_Optional_(11)unrealised ex.rate_(2)Sum of cash&amp;cash equipvalent 2" xfId="504" xr:uid="{4737B92E-FE14-4FA7-95D7-21F5A71F22E9}"/>
    <cellStyle name="_infoX-SSS Broadband Quotation for TT&amp;T_20051124_BOQ_Optional_(11)unrealised ex.rate_(2)Sum of cash&amp;cash equipvalent 3" xfId="505" xr:uid="{BDB4E4FD-B35D-4D85-8FD9-00F9287A846C}"/>
    <cellStyle name="_infoX-SSS Broadband Quotation for TT&amp;T_20051124_BOQ_Optional_(11)unrealised ex.rate_(2)Sum of cash&amp;cash equipvalent 4" xfId="506" xr:uid="{4B0150A1-275A-4ED8-A0BD-157D981FBF5B}"/>
    <cellStyle name="_infoX-SSS Broadband Quotation for TT&amp;T_20051124_BOQ_Optional_(11)unrealised ex.rate_(2)Sum of cash&amp;cash equipvalent 5" xfId="507" xr:uid="{C2093613-1270-4494-999F-7171C310AD44}"/>
    <cellStyle name="_infoX-SSS Broadband Quotation for TT&amp;T_20051124_BOQ_Optional_(11)unrealised ex.rate_(3)Aging AR" xfId="508" xr:uid="{D8C83757-E7AA-4922-A7F7-8B03CF40676B}"/>
    <cellStyle name="_infoX-SSS Broadband Quotation for TT&amp;T_20051124_BOQ_Optional_(11)unrealised ex.rate_(3)Aging AR 2" xfId="509" xr:uid="{0B8973D1-577F-468C-A84B-FFDABEECE727}"/>
    <cellStyle name="_infoX-SSS Broadband Quotation for TT&amp;T_20051124_BOQ_Optional_(11)unrealised ex.rate_(3)Aging AR 3" xfId="510" xr:uid="{EAB560C4-A8E3-4423-81F0-DFB403C9C5D0}"/>
    <cellStyle name="_infoX-SSS Broadband Quotation for TT&amp;T_20051124_BOQ_Optional_(11)unrealised ex.rate_(3)Aging AR 4" xfId="511" xr:uid="{448142C1-04B9-4697-8F8A-C2130CDA0FA3}"/>
    <cellStyle name="_infoX-SSS Broadband Quotation for TT&amp;T_20051124_BOQ_Optional_(11)unrealised ex.rate_(3)Aging AR 5" xfId="512" xr:uid="{485DCBB2-E1AE-4A6F-A1B0-EC82724F5011}"/>
    <cellStyle name="_infoX-SSS Broadband Quotation for TT&amp;T_20051124_BOQ_Optional_2008Q1_JI Group - Note R11" xfId="513" xr:uid="{0433B519-1CE3-45EA-B2FF-63E8553F3755}"/>
    <cellStyle name="_infoX-SSS Broadband Quotation for TT&amp;T_20051124_BOQ_Optional_2008Q1_JI Group - Note R11_(11)unrealised ex.rate" xfId="514" xr:uid="{14F4762D-A58C-4B6E-A671-20393ADC4C79}"/>
    <cellStyle name="_infoX-SSS Broadband Quotation for TT&amp;T_20051124_BOQ_Optional_2008Q1_JI Group - Note R11_(11)unrealised ex.rate 2" xfId="515" xr:uid="{289F942D-0157-46DB-87C0-C8A7AC2360B8}"/>
    <cellStyle name="_infoX-SSS Broadband Quotation for TT&amp;T_20051124_BOQ_Optional_2008Q1_JI Group - Note R11_(11)unrealised ex.rate 3" xfId="516" xr:uid="{69D12350-8B58-4650-A211-9426745C037A}"/>
    <cellStyle name="_infoX-SSS Broadband Quotation for TT&amp;T_20051124_BOQ_Optional_2008Q1_JI Group - Note R11_(11)unrealised ex.rate 4" xfId="517" xr:uid="{6D48DED1-2A36-47D8-B68D-9C4B761D73E3}"/>
    <cellStyle name="_infoX-SSS Broadband Quotation for TT&amp;T_20051124_BOQ_Optional_2008Q1_JI Group - Note R11_(11)unrealised ex.rate 5" xfId="518" xr:uid="{A660D277-12D1-4368-9E6E-D3339FEE36AA}"/>
    <cellStyle name="_infoX-SSS Broadband Quotation for TT&amp;T_20051124_BOQ_Optional_2008Q1_JI Group - Note R11_(11)unrealised ex.rate_(2)Sum of cash&amp;cash equipvalent" xfId="519" xr:uid="{B2C4E118-4571-4C9E-8DBF-70BDD3A12AAE}"/>
    <cellStyle name="_infoX-SSS Broadband Quotation for TT&amp;T_20051124_BOQ_Optional_2008Q1_JI Group - Note R11_(11)unrealised ex.rate_(2)Sum of cash&amp;cash equipvalent 2" xfId="520" xr:uid="{65F0F140-A385-44BF-987B-E157111AD75D}"/>
    <cellStyle name="_infoX-SSS Broadband Quotation for TT&amp;T_20051124_BOQ_Optional_2008Q1_JI Group - Note R11_(11)unrealised ex.rate_(2)Sum of cash&amp;cash equipvalent 3" xfId="521" xr:uid="{C36D62C9-0545-49D1-8AD3-27C6E89B87A8}"/>
    <cellStyle name="_infoX-SSS Broadband Quotation for TT&amp;T_20051124_BOQ_Optional_2008Q1_JI Group - Note R11_(11)unrealised ex.rate_(2)Sum of cash&amp;cash equipvalent 4" xfId="522" xr:uid="{DE014F58-DD4E-4A2C-ABA7-0F22333F6D3A}"/>
    <cellStyle name="_infoX-SSS Broadband Quotation for TT&amp;T_20051124_BOQ_Optional_2008Q1_JI Group - Note R11_(11)unrealised ex.rate_(2)Sum of cash&amp;cash equipvalent 5" xfId="523" xr:uid="{DF976C77-0549-4838-92D0-46EC03C6FBB2}"/>
    <cellStyle name="_infoX-SSS Broadband Quotation for TT&amp;T_20051124_BOQ_Optional_2008Q1_JI Group - Note R11_(11)unrealised ex.rate_(3)Aging AR" xfId="524" xr:uid="{63CDE89A-6D1A-49F1-8763-19452F59EA26}"/>
    <cellStyle name="_infoX-SSS Broadband Quotation for TT&amp;T_20051124_BOQ_Optional_2008Q1_JI Group - Note R11_(11)unrealised ex.rate_(3)Aging AR 2" xfId="525" xr:uid="{1432194E-0F7E-42B6-9026-37B2911AD368}"/>
    <cellStyle name="_infoX-SSS Broadband Quotation for TT&amp;T_20051124_BOQ_Optional_2008Q1_JI Group - Note R11_(11)unrealised ex.rate_(3)Aging AR 3" xfId="526" xr:uid="{998268A3-AC63-41A1-9317-F663B8000E09}"/>
    <cellStyle name="_infoX-SSS Broadband Quotation for TT&amp;T_20051124_BOQ_Optional_2008Q1_JI Group - Note R11_(11)unrealised ex.rate_(3)Aging AR 4" xfId="527" xr:uid="{978F0C81-65F4-4214-877D-410375409205}"/>
    <cellStyle name="_infoX-SSS Broadband Quotation for TT&amp;T_20051124_BOQ_Optional_2008Q1_JI Group - Note R11_(11)unrealised ex.rate_(3)Aging AR 5" xfId="528" xr:uid="{7753FC0F-D8D1-4534-990A-D545BFB65127}"/>
    <cellStyle name="_infoX-SSS Broadband Quotation for TT&amp;T_20051124_BOQ_Optional_Q1 2008 - J027 - cash flow conso - WP" xfId="529" xr:uid="{CD38BFD8-C37D-45E8-8125-47F3566CDF8F}"/>
    <cellStyle name="_infoX-SSS Broadband Quotation for TT&amp;T_20051124_BOQ_Optional_Q1 2008 - J027 - cash flow conso - WP_(11)unrealised ex.rate" xfId="530" xr:uid="{06F79ECC-D238-4429-9A48-3B15E8BAA541}"/>
    <cellStyle name="_infoX-SSS Broadband Quotation for TT&amp;T_20051124_BOQ_Optional_Q1 2008 - J027 - cash flow conso - WP_(11)unrealised ex.rate 2" xfId="531" xr:uid="{A64C61FD-72DD-42DD-9C42-4D9B69ECD23D}"/>
    <cellStyle name="_infoX-SSS Broadband Quotation for TT&amp;T_20051124_BOQ_Optional_Q1 2008 - J027 - cash flow conso - WP_(11)unrealised ex.rate 3" xfId="532" xr:uid="{1F208D7E-4D2C-45CD-AEDE-AA42082FD6CA}"/>
    <cellStyle name="_infoX-SSS Broadband Quotation for TT&amp;T_20051124_BOQ_Optional_Q1 2008 - J027 - cash flow conso - WP_(11)unrealised ex.rate 4" xfId="533" xr:uid="{25D9EF68-517A-4337-883E-4BCFC126BB14}"/>
    <cellStyle name="_infoX-SSS Broadband Quotation for TT&amp;T_20051124_BOQ_Optional_Q1 2008 - J027 - cash flow conso - WP_(11)unrealised ex.rate 5" xfId="534" xr:uid="{2E49953A-8823-49C3-9438-E5E8A581E3F2}"/>
    <cellStyle name="_infoX-SSS Broadband Quotation for TT&amp;T_20051124_BOQ_Optional_Q1 2008 - J027 - cash flow conso - WP_(11)unrealised ex.rate_(2)Sum of cash&amp;cash equipvalent" xfId="535" xr:uid="{FFBE0C38-C5A4-4335-8E2B-1626E1B28BBF}"/>
    <cellStyle name="_infoX-SSS Broadband Quotation for TT&amp;T_20051124_BOQ_Optional_Q1 2008 - J027 - cash flow conso - WP_(11)unrealised ex.rate_(2)Sum of cash&amp;cash equipvalent 2" xfId="536" xr:uid="{1E4CA8A8-1218-4FDF-9732-9E960702F8EE}"/>
    <cellStyle name="_infoX-SSS Broadband Quotation for TT&amp;T_20051124_BOQ_Optional_Q1 2008 - J027 - cash flow conso - WP_(11)unrealised ex.rate_(2)Sum of cash&amp;cash equipvalent 3" xfId="537" xr:uid="{3AEC2EBD-620E-47F2-AD7C-7839C44DAF27}"/>
    <cellStyle name="_infoX-SSS Broadband Quotation for TT&amp;T_20051124_BOQ_Optional_Q1 2008 - J027 - cash flow conso - WP_(11)unrealised ex.rate_(2)Sum of cash&amp;cash equipvalent 4" xfId="538" xr:uid="{C11DD749-F9B2-40BF-9643-5542241D53D4}"/>
    <cellStyle name="_infoX-SSS Broadband Quotation for TT&amp;T_20051124_BOQ_Optional_Q1 2008 - J027 - cash flow conso - WP_(11)unrealised ex.rate_(2)Sum of cash&amp;cash equipvalent 5" xfId="539" xr:uid="{0062F618-5659-4E23-ABCA-EAAA62AB498C}"/>
    <cellStyle name="_infoX-SSS Broadband Quotation for TT&amp;T_20051124_BOQ_Optional_Q1 2008 - J027 - cash flow conso - WP_(11)unrealised ex.rate_(3)Aging AR" xfId="540" xr:uid="{CD6637F9-01CC-457C-97ED-FB64CA42D5BF}"/>
    <cellStyle name="_infoX-SSS Broadband Quotation for TT&amp;T_20051124_BOQ_Optional_Q1 2008 - J027 - cash flow conso - WP_(11)unrealised ex.rate_(3)Aging AR 2" xfId="541" xr:uid="{223EB38F-057D-4D63-B40F-AE2F32AA7B32}"/>
    <cellStyle name="_infoX-SSS Broadband Quotation for TT&amp;T_20051124_BOQ_Optional_Q1 2008 - J027 - cash flow conso - WP_(11)unrealised ex.rate_(3)Aging AR 3" xfId="542" xr:uid="{4F60D751-4E01-4FEA-A55B-DB1954444EEC}"/>
    <cellStyle name="_infoX-SSS Broadband Quotation for TT&amp;T_20051124_BOQ_Optional_Q1 2008 - J027 - cash flow conso - WP_(11)unrealised ex.rate_(3)Aging AR 4" xfId="543" xr:uid="{414BB8E1-6F94-43F2-AA08-AF60BCC8EEFF}"/>
    <cellStyle name="_infoX-SSS Broadband Quotation for TT&amp;T_20051124_BOQ_Optional_Q1 2008 - J027 - cash flow conso - WP_(11)unrealised ex.rate_(3)Aging AR 5" xfId="544" xr:uid="{E2348C5D-D93E-4B3A-9837-48F1C4472B14}"/>
    <cellStyle name="_infoX-SSS Broadband Quotation for TT&amp;T_20051124_BOQ_Optional_Q1 2008 - J027 - JI Group - Note R11" xfId="545" xr:uid="{638CEF94-558F-4298-8008-057CC3B6228E}"/>
    <cellStyle name="_infoX-SSS Broadband Quotation for TT&amp;T_20051124_BOQ_Optional_Q1 2008 - J027 - JI Group - Note R11_(11)unrealised ex.rate" xfId="546" xr:uid="{3AD738A3-900A-47F6-82FA-FDA0FC93A607}"/>
    <cellStyle name="_infoX-SSS Broadband Quotation for TT&amp;T_20051124_BOQ_Optional_Q1 2008 - J027 - JI Group - Note R11_(11)unrealised ex.rate 2" xfId="547" xr:uid="{5C1B5DDB-916D-4D16-99E1-4FCC2837271C}"/>
    <cellStyle name="_infoX-SSS Broadband Quotation for TT&amp;T_20051124_BOQ_Optional_Q1 2008 - J027 - JI Group - Note R11_(11)unrealised ex.rate 3" xfId="548" xr:uid="{3DDFBF3A-BB0E-44C9-A45A-06539B23D860}"/>
    <cellStyle name="_infoX-SSS Broadband Quotation for TT&amp;T_20051124_BOQ_Optional_Q1 2008 - J027 - JI Group - Note R11_(11)unrealised ex.rate 4" xfId="549" xr:uid="{B54E65B6-6DCE-4DF2-B891-1FF4099A35D8}"/>
    <cellStyle name="_infoX-SSS Broadband Quotation for TT&amp;T_20051124_BOQ_Optional_Q1 2008 - J027 - JI Group - Note R11_(11)unrealised ex.rate 5" xfId="550" xr:uid="{2E66C676-59EF-4D44-B4ED-E287FDE9D71F}"/>
    <cellStyle name="_infoX-SSS Broadband Quotation for TT&amp;T_20051124_BOQ_Optional_Q1 2008 - J027 - JI Group - Note R11_(11)unrealised ex.rate_(2)Sum of cash&amp;cash equipvalent" xfId="551" xr:uid="{BA92BFAB-48F8-44CD-8577-A8523E337AFE}"/>
    <cellStyle name="_infoX-SSS Broadband Quotation for TT&amp;T_20051124_BOQ_Optional_Q1 2008 - J027 - JI Group - Note R11_(11)unrealised ex.rate_(2)Sum of cash&amp;cash equipvalent 2" xfId="552" xr:uid="{C6F03180-78F7-4637-BD33-F10FB6671A7A}"/>
    <cellStyle name="_infoX-SSS Broadband Quotation for TT&amp;T_20051124_BOQ_Optional_Q1 2008 - J027 - JI Group - Note R11_(11)unrealised ex.rate_(2)Sum of cash&amp;cash equipvalent 3" xfId="553" xr:uid="{CEEA9AB6-7C41-443F-923D-82E41DE95746}"/>
    <cellStyle name="_infoX-SSS Broadband Quotation for TT&amp;T_20051124_BOQ_Optional_Q1 2008 - J027 - JI Group - Note R11_(11)unrealised ex.rate_(2)Sum of cash&amp;cash equipvalent 4" xfId="554" xr:uid="{E23DB2D9-CA40-446B-803A-4E1F4F1F2AE7}"/>
    <cellStyle name="_infoX-SSS Broadband Quotation for TT&amp;T_20051124_BOQ_Optional_Q1 2008 - J027 - JI Group - Note R11_(11)unrealised ex.rate_(2)Sum of cash&amp;cash equipvalent 5" xfId="555" xr:uid="{3D8777DC-03A0-451D-A327-E8ECAB945B36}"/>
    <cellStyle name="_infoX-SSS Broadband Quotation for TT&amp;T_20051124_BOQ_Optional_Q1 2008 - J027 - JI Group - Note R11_(11)unrealised ex.rate_(3)Aging AR" xfId="556" xr:uid="{C17554A7-8ADF-4D55-809D-E066635F6C7D}"/>
    <cellStyle name="_infoX-SSS Broadband Quotation for TT&amp;T_20051124_BOQ_Optional_Q1 2008 - J027 - JI Group - Note R11_(11)unrealised ex.rate_(3)Aging AR 2" xfId="557" xr:uid="{42A3CD7C-21A4-4E02-9429-2BB6C5D8B263}"/>
    <cellStyle name="_infoX-SSS Broadband Quotation for TT&amp;T_20051124_BOQ_Optional_Q1 2008 - J027 - JI Group - Note R11_(11)unrealised ex.rate_(3)Aging AR 3" xfId="558" xr:uid="{615FC2BD-AD35-4ECE-871B-FF5FCD9E8023}"/>
    <cellStyle name="_infoX-SSS Broadband Quotation for TT&amp;T_20051124_BOQ_Optional_Q1 2008 - J027 - JI Group - Note R11_(11)unrealised ex.rate_(3)Aging AR 4" xfId="559" xr:uid="{9E6D4A14-F8BD-42D7-97A2-D7A7E5B2B0F7}"/>
    <cellStyle name="_infoX-SSS Broadband Quotation for TT&amp;T_20051124_BOQ_Optional_Q1 2008 - J027 - JI Group - Note R11_(11)unrealised ex.rate_(3)Aging AR 5" xfId="560" xr:uid="{77BB094F-7507-41DA-9986-D4EC9F5FACB7}"/>
    <cellStyle name="_infoX-SSS Broadband Quotation for TT&amp;T_20051124_BOQ_Optional_R11_Detail cash flow" xfId="561" xr:uid="{3A47E476-06CB-4293-BC5D-D214F635D7F5}"/>
    <cellStyle name="_infoX-SSS Broadband Quotation for TT&amp;T_20051124_BOQ_Optional_R11_Detail cash flow_(2)Sum of cash&amp;cash equivalent" xfId="562" xr:uid="{2E991F04-A1EF-4F1B-B622-A078567A6016}"/>
    <cellStyle name="_KPI by Dept2002" xfId="563" xr:uid="{AB9F4D18-960C-4B9A-94A1-8DC872E23695}"/>
    <cellStyle name="_monthly_ kpi_base_ncam" xfId="564" xr:uid="{CAA5D72F-35AE-43A2-B844-C2759F7B48BF}"/>
    <cellStyle name="_Price 3T2B_Services" xfId="565" xr:uid="{C980C4AA-B103-4809-8C43-770841464987}"/>
    <cellStyle name="_Price 3T2B_Sypply 1B" xfId="566" xr:uid="{A53ED298-26D7-4FCA-9E74-3228A8FC2262}"/>
    <cellStyle name="_Price DSLAM_16June06_Value" xfId="567" xr:uid="{BFDBEE38-4B91-4713-A520-1E5FEFE3B78F}"/>
    <cellStyle name="_Price DWDM 8 Ring_31Mar06_15.7" xfId="568" xr:uid="{12DCA8CD-62AB-4FEC-9AAD-EB5BE3B9BE8E}"/>
    <cellStyle name="_Price DWDM 8 Ring_31Mar06_15.7_(11)unrealised ex.rate" xfId="569" xr:uid="{E4A09AB7-F69A-409C-98D6-D5C95EC1032C}"/>
    <cellStyle name="_Price DWDM 8 Ring_31Mar06_15.7_(11)unrealised ex.rate 2" xfId="570" xr:uid="{CDD41D48-0688-419C-8B02-E5861D9FD69A}"/>
    <cellStyle name="_Price DWDM 8 Ring_31Mar06_15.7_(11)unrealised ex.rate 3" xfId="571" xr:uid="{B2DC24D8-0E1C-4FA9-AFCE-7A8920F2A682}"/>
    <cellStyle name="_Price DWDM 8 Ring_31Mar06_15.7_(11)unrealised ex.rate 4" xfId="572" xr:uid="{5D3669F4-E908-41B0-8268-5F30060C83D9}"/>
    <cellStyle name="_Price DWDM 8 Ring_31Mar06_15.7_(11)unrealised ex.rate 5" xfId="573" xr:uid="{6D3DD69D-2594-40A7-80EA-0E3D2A5B9FC6}"/>
    <cellStyle name="_Price DWDM 8 Ring_31Mar06_15.7_(11)unrealised ex.rate_(2)Sum of cash&amp;cash equipvalent" xfId="574" xr:uid="{B263D78F-1BFF-4010-A98F-2FE2BCB23EE7}"/>
    <cellStyle name="_Price DWDM 8 Ring_31Mar06_15.7_(11)unrealised ex.rate_(2)Sum of cash&amp;cash equipvalent 2" xfId="575" xr:uid="{4929746B-B7FE-4D7D-BF7F-F1FB53FBDAF9}"/>
    <cellStyle name="_Price DWDM 8 Ring_31Mar06_15.7_(11)unrealised ex.rate_(2)Sum of cash&amp;cash equipvalent 3" xfId="576" xr:uid="{253C763A-588F-4D57-BE22-1B052AA35F76}"/>
    <cellStyle name="_Price DWDM 8 Ring_31Mar06_15.7_(11)unrealised ex.rate_(2)Sum of cash&amp;cash equipvalent 4" xfId="577" xr:uid="{AA55D10F-90B3-41B2-B2F3-14798699117C}"/>
    <cellStyle name="_Price DWDM 8 Ring_31Mar06_15.7_(11)unrealised ex.rate_(2)Sum of cash&amp;cash equipvalent 5" xfId="578" xr:uid="{9111AEB2-5415-4880-85BB-131F07DE73BE}"/>
    <cellStyle name="_Price DWDM 8 Ring_31Mar06_15.7_(11)unrealised ex.rate_(3)Aging AR" xfId="579" xr:uid="{C4A507CA-203F-498D-A2F0-17A3A47A9382}"/>
    <cellStyle name="_Price DWDM 8 Ring_31Mar06_15.7_(11)unrealised ex.rate_(3)Aging AR 2" xfId="580" xr:uid="{1761610A-4B24-4938-AA5E-5CE3DCDF7A02}"/>
    <cellStyle name="_Price DWDM 8 Ring_31Mar06_15.7_(11)unrealised ex.rate_(3)Aging AR 3" xfId="581" xr:uid="{1ADF6E55-C7C7-47C0-B525-16A54E72AD3D}"/>
    <cellStyle name="_Price DWDM 8 Ring_31Mar06_15.7_(11)unrealised ex.rate_(3)Aging AR 4" xfId="582" xr:uid="{D6556C4B-725E-43AD-A4C4-E307D0956C8E}"/>
    <cellStyle name="_Price DWDM 8 Ring_31Mar06_15.7_(11)unrealised ex.rate_(3)Aging AR 5" xfId="583" xr:uid="{4DB7D3B5-F70E-4E80-AFF4-907853775925}"/>
    <cellStyle name="_Price DWDM 8 Ring_31Mar06_15.7_2008Q1_JI Group - Note R11" xfId="584" xr:uid="{ECA77C68-2612-44DB-9576-B093EA1D913B}"/>
    <cellStyle name="_Price DWDM 8 Ring_31Mar06_15.7_2008Q1_JI Group - Note R11_(11)unrealised ex.rate" xfId="585" xr:uid="{48DBB52D-959F-471C-90C9-34C33E2CC343}"/>
    <cellStyle name="_Price DWDM 8 Ring_31Mar06_15.7_2008Q1_JI Group - Note R11_(11)unrealised ex.rate 2" xfId="586" xr:uid="{06A94CE2-A349-4A14-9F70-B4CD9039E21A}"/>
    <cellStyle name="_Price DWDM 8 Ring_31Mar06_15.7_2008Q1_JI Group - Note R11_(11)unrealised ex.rate 3" xfId="587" xr:uid="{A07D0BC7-475A-4B97-8D60-BA178C9BFC95}"/>
    <cellStyle name="_Price DWDM 8 Ring_31Mar06_15.7_2008Q1_JI Group - Note R11_(11)unrealised ex.rate 4" xfId="588" xr:uid="{9B9D4F9F-8E21-431A-AEF5-527265CDCB67}"/>
    <cellStyle name="_Price DWDM 8 Ring_31Mar06_15.7_2008Q1_JI Group - Note R11_(11)unrealised ex.rate 5" xfId="589" xr:uid="{47B550FC-8A3B-4A78-A957-542903A45F3D}"/>
    <cellStyle name="_Price DWDM 8 Ring_31Mar06_15.7_2008Q1_JI Group - Note R11_(11)unrealised ex.rate_(2)Sum of cash&amp;cash equipvalent" xfId="590" xr:uid="{28CEB251-E88B-4AE9-99D4-9BF77D6DEBF0}"/>
    <cellStyle name="_Price DWDM 8 Ring_31Mar06_15.7_2008Q1_JI Group - Note R11_(11)unrealised ex.rate_(2)Sum of cash&amp;cash equipvalent 2" xfId="591" xr:uid="{62800503-F951-4C5E-A4C9-7769084CA4FA}"/>
    <cellStyle name="_Price DWDM 8 Ring_31Mar06_15.7_2008Q1_JI Group - Note R11_(11)unrealised ex.rate_(2)Sum of cash&amp;cash equipvalent 3" xfId="592" xr:uid="{69EF9278-8C5E-4272-B4D8-5615CF81941D}"/>
    <cellStyle name="_Price DWDM 8 Ring_31Mar06_15.7_2008Q1_JI Group - Note R11_(11)unrealised ex.rate_(2)Sum of cash&amp;cash equipvalent 4" xfId="593" xr:uid="{83841AE4-DDAC-423B-B96D-1E4F1920FCBB}"/>
    <cellStyle name="_Price DWDM 8 Ring_31Mar06_15.7_2008Q1_JI Group - Note R11_(11)unrealised ex.rate_(2)Sum of cash&amp;cash equipvalent 5" xfId="594" xr:uid="{C00C143D-77A2-4FEC-AD41-8B98FDC0A61E}"/>
    <cellStyle name="_Price DWDM 8 Ring_31Mar06_15.7_2008Q1_JI Group - Note R11_(11)unrealised ex.rate_(3)Aging AR" xfId="595" xr:uid="{7FE736B0-CF31-4B98-9675-4964F626F6E6}"/>
    <cellStyle name="_Price DWDM 8 Ring_31Mar06_15.7_2008Q1_JI Group - Note R11_(11)unrealised ex.rate_(3)Aging AR 2" xfId="596" xr:uid="{37668EEE-D715-49EA-880B-F4C4477B75BD}"/>
    <cellStyle name="_Price DWDM 8 Ring_31Mar06_15.7_2008Q1_JI Group - Note R11_(11)unrealised ex.rate_(3)Aging AR 3" xfId="597" xr:uid="{7D7FBDD8-6B97-45E5-91DD-17C1E6EBB39C}"/>
    <cellStyle name="_Price DWDM 8 Ring_31Mar06_15.7_2008Q1_JI Group - Note R11_(11)unrealised ex.rate_(3)Aging AR 4" xfId="598" xr:uid="{68925575-C611-4B72-BE2A-82355CCD782F}"/>
    <cellStyle name="_Price DWDM 8 Ring_31Mar06_15.7_2008Q1_JI Group - Note R11_(11)unrealised ex.rate_(3)Aging AR 5" xfId="599" xr:uid="{E04789C7-C0A4-411A-9889-7510E35F118F}"/>
    <cellStyle name="_Price DWDM 8 Ring_31Mar06_15.7_Q1 2008 - J027 - cash flow conso - WP" xfId="600" xr:uid="{6F066433-14AC-4622-9CBF-FFEC5F77C94A}"/>
    <cellStyle name="_Price DWDM 8 Ring_31Mar06_15.7_Q1 2008 - J027 - cash flow conso - WP_(11)unrealised ex.rate" xfId="601" xr:uid="{1CEFD711-3733-48BE-841F-385F879B631E}"/>
    <cellStyle name="_Price DWDM 8 Ring_31Mar06_15.7_Q1 2008 - J027 - cash flow conso - WP_(11)unrealised ex.rate 2" xfId="602" xr:uid="{FFE611FE-56D5-4556-BCE6-EA2162D0F880}"/>
    <cellStyle name="_Price DWDM 8 Ring_31Mar06_15.7_Q1 2008 - J027 - cash flow conso - WP_(11)unrealised ex.rate 3" xfId="603" xr:uid="{929B4249-9952-40AA-96F4-D5D8FB40E3FC}"/>
    <cellStyle name="_Price DWDM 8 Ring_31Mar06_15.7_Q1 2008 - J027 - cash flow conso - WP_(11)unrealised ex.rate 4" xfId="604" xr:uid="{68ED69CE-C02A-437F-96CC-5DB2A165C5AA}"/>
    <cellStyle name="_Price DWDM 8 Ring_31Mar06_15.7_Q1 2008 - J027 - cash flow conso - WP_(11)unrealised ex.rate 5" xfId="605" xr:uid="{6968F192-76D0-4F20-ACE7-4AA16A29ED59}"/>
    <cellStyle name="_Price DWDM 8 Ring_31Mar06_15.7_Q1 2008 - J027 - cash flow conso - WP_(11)unrealised ex.rate_(2)Sum of cash&amp;cash equipvalent" xfId="606" xr:uid="{66A5F9A5-7A5D-4CEE-9F46-218F5A9DF15D}"/>
    <cellStyle name="_Price DWDM 8 Ring_31Mar06_15.7_Q1 2008 - J027 - cash flow conso - WP_(11)unrealised ex.rate_(2)Sum of cash&amp;cash equipvalent 2" xfId="607" xr:uid="{A219C152-1AEB-431A-9BEA-E019A0036C84}"/>
    <cellStyle name="_Price DWDM 8 Ring_31Mar06_15.7_Q1 2008 - J027 - cash flow conso - WP_(11)unrealised ex.rate_(2)Sum of cash&amp;cash equipvalent 3" xfId="608" xr:uid="{5F98B511-F343-4A16-B377-FEAFC7997426}"/>
    <cellStyle name="_Price DWDM 8 Ring_31Mar06_15.7_Q1 2008 - J027 - cash flow conso - WP_(11)unrealised ex.rate_(2)Sum of cash&amp;cash equipvalent 4" xfId="609" xr:uid="{D04F5B0E-F83A-49CE-A826-1FF4A7C39532}"/>
    <cellStyle name="_Price DWDM 8 Ring_31Mar06_15.7_Q1 2008 - J027 - cash flow conso - WP_(11)unrealised ex.rate_(2)Sum of cash&amp;cash equipvalent 5" xfId="610" xr:uid="{8AEEA0D6-B274-4EE8-BA52-A662B61C9284}"/>
    <cellStyle name="_Price DWDM 8 Ring_31Mar06_15.7_Q1 2008 - J027 - cash flow conso - WP_(11)unrealised ex.rate_(3)Aging AR" xfId="611" xr:uid="{B1A89A2B-50FE-49BA-AFE2-E5B7EE515353}"/>
    <cellStyle name="_Price DWDM 8 Ring_31Mar06_15.7_Q1 2008 - J027 - cash flow conso - WP_(11)unrealised ex.rate_(3)Aging AR 2" xfId="612" xr:uid="{49EE8EDB-0337-48C7-ACBA-07CBDEFBAABB}"/>
    <cellStyle name="_Price DWDM 8 Ring_31Mar06_15.7_Q1 2008 - J027 - cash flow conso - WP_(11)unrealised ex.rate_(3)Aging AR 3" xfId="613" xr:uid="{10B40992-385D-4B2F-A96B-216C3BFA1896}"/>
    <cellStyle name="_Price DWDM 8 Ring_31Mar06_15.7_Q1 2008 - J027 - cash flow conso - WP_(11)unrealised ex.rate_(3)Aging AR 4" xfId="614" xr:uid="{4A8498A2-7492-46B7-A3D5-4E10B0603039}"/>
    <cellStyle name="_Price DWDM 8 Ring_31Mar06_15.7_Q1 2008 - J027 - cash flow conso - WP_(11)unrealised ex.rate_(3)Aging AR 5" xfId="615" xr:uid="{5B89A099-02AC-43CA-B623-1DBBF24B5A60}"/>
    <cellStyle name="_Price DWDM 8 Ring_31Mar06_15.7_Q1 2008 - J027 - JI Group - Note R11" xfId="616" xr:uid="{B6A0731A-D32C-4DD0-B8BE-A60112518AA4}"/>
    <cellStyle name="_Price DWDM 8 Ring_31Mar06_15.7_Q1 2008 - J027 - JI Group - Note R11_(11)unrealised ex.rate" xfId="617" xr:uid="{1A32EB12-F582-49D6-BA57-61BA5D03AA0C}"/>
    <cellStyle name="_Price DWDM 8 Ring_31Mar06_15.7_Q1 2008 - J027 - JI Group - Note R11_(11)unrealised ex.rate 2" xfId="618" xr:uid="{D9C8B40F-A25B-4115-B438-6F7314D38C94}"/>
    <cellStyle name="_Price DWDM 8 Ring_31Mar06_15.7_Q1 2008 - J027 - JI Group - Note R11_(11)unrealised ex.rate 3" xfId="619" xr:uid="{0535655C-9793-4E21-9264-AE90B170CA59}"/>
    <cellStyle name="_Price DWDM 8 Ring_31Mar06_15.7_Q1 2008 - J027 - JI Group - Note R11_(11)unrealised ex.rate 4" xfId="620" xr:uid="{BB7A2C04-72F2-4A79-9BD7-B105B7B40B41}"/>
    <cellStyle name="_Price DWDM 8 Ring_31Mar06_15.7_Q1 2008 - J027 - JI Group - Note R11_(11)unrealised ex.rate 5" xfId="621" xr:uid="{B797F113-F198-4EA7-B1BA-C96AED09B8F1}"/>
    <cellStyle name="_Price DWDM 8 Ring_31Mar06_15.7_Q1 2008 - J027 - JI Group - Note R11_(11)unrealised ex.rate_(2)Sum of cash&amp;cash equipvalent" xfId="622" xr:uid="{B8639F4C-144D-4C69-89C9-AA7A3B69A307}"/>
    <cellStyle name="_Price DWDM 8 Ring_31Mar06_15.7_Q1 2008 - J027 - JI Group - Note R11_(11)unrealised ex.rate_(2)Sum of cash&amp;cash equipvalent 2" xfId="623" xr:uid="{DB52AB5C-830B-4D10-B515-FBC658D88755}"/>
    <cellStyle name="_Price DWDM 8 Ring_31Mar06_15.7_Q1 2008 - J027 - JI Group - Note R11_(11)unrealised ex.rate_(2)Sum of cash&amp;cash equipvalent 3" xfId="624" xr:uid="{B42A1C25-568B-4239-9F32-9E8019214149}"/>
    <cellStyle name="_Price DWDM 8 Ring_31Mar06_15.7_Q1 2008 - J027 - JI Group - Note R11_(11)unrealised ex.rate_(2)Sum of cash&amp;cash equipvalent 4" xfId="625" xr:uid="{EDB21F1E-5123-45EC-9641-F9EE633B50C1}"/>
    <cellStyle name="_Price DWDM 8 Ring_31Mar06_15.7_Q1 2008 - J027 - JI Group - Note R11_(11)unrealised ex.rate_(2)Sum of cash&amp;cash equipvalent 5" xfId="626" xr:uid="{F820B9B6-6FD2-47FE-B2BD-AF090723F71B}"/>
    <cellStyle name="_Price DWDM 8 Ring_31Mar06_15.7_Q1 2008 - J027 - JI Group - Note R11_(11)unrealised ex.rate_(3)Aging AR" xfId="627" xr:uid="{D7E40A4F-9CCB-48AF-8A21-5160D192EFA6}"/>
    <cellStyle name="_Price DWDM 8 Ring_31Mar06_15.7_Q1 2008 - J027 - JI Group - Note R11_(11)unrealised ex.rate_(3)Aging AR 2" xfId="628" xr:uid="{1FF2A344-289D-4F7B-BDE1-8C96ACE54229}"/>
    <cellStyle name="_Price DWDM 8 Ring_31Mar06_15.7_Q1 2008 - J027 - JI Group - Note R11_(11)unrealised ex.rate_(3)Aging AR 3" xfId="629" xr:uid="{52638B10-F2BC-4A59-9298-AEE6EF07F1A3}"/>
    <cellStyle name="_Price DWDM 8 Ring_31Mar06_15.7_Q1 2008 - J027 - JI Group - Note R11_(11)unrealised ex.rate_(3)Aging AR 4" xfId="630" xr:uid="{F352A840-AE5F-46DB-A629-7E8ABC36A761}"/>
    <cellStyle name="_Price DWDM 8 Ring_31Mar06_15.7_Q1 2008 - J027 - JI Group - Note R11_(11)unrealised ex.rate_(3)Aging AR 5" xfId="631" xr:uid="{A9016348-6484-49A4-99C5-77A4BAA7AB19}"/>
    <cellStyle name="_Price DWDM 8 Ring_31Mar06_15.7_R11_Detail cash flow" xfId="632" xr:uid="{B91820D0-AFBF-460E-91C0-36A7B66997BE}"/>
    <cellStyle name="_Price DWDM 8 Ring_31Mar06_15.7_R11_Detail cash flow_(2)Sum of cash&amp;cash equivalent" xfId="633" xr:uid="{B18DD96A-5425-4A80-BBF6-5898AF5FB534}"/>
    <cellStyle name="_Price IP Core_16June06_Value" xfId="634" xr:uid="{1F88086D-3AA5-4AA2-9BD6-AE16CB3FCCF3}"/>
    <cellStyle name="_Price MM_M Node_16June06_Value" xfId="635" xr:uid="{CBD15174-E92D-4C2D-AD3F-21C73BE9BB96}"/>
    <cellStyle name="_Price summary _16June06_Value" xfId="636" xr:uid="{A3811F94-6063-4D2E-88EC-17F11BC19558}"/>
    <cellStyle name="_Price summary _26Apr06" xfId="637" xr:uid="{BF7DA467-FA1B-4D7F-BB50-F8227DEFC382}"/>
    <cellStyle name="_Price Summary Alcatel 17 55M_7June06" xfId="638" xr:uid="{18DFA1A8-512C-463D-8E6B-1C8BD9ED80D5}"/>
    <cellStyle name="_Price_DWDM_Huawei" xfId="639" xr:uid="{7AEC1472-6CC9-4873-889D-6A5553BA29D2}"/>
    <cellStyle name="_Price_DWDM_Huawei_(11)unrealised ex.rate" xfId="640" xr:uid="{81420556-9B2F-45B0-B28E-4319787B7A57}"/>
    <cellStyle name="_Price_DWDM_Huawei_(11)unrealised ex.rate 2" xfId="641" xr:uid="{A3E42B9B-6037-478E-9476-E0B2859FE2DF}"/>
    <cellStyle name="_Price_DWDM_Huawei_(11)unrealised ex.rate 3" xfId="642" xr:uid="{21C31D87-CE5A-42B8-90E9-6EE483DEE8F0}"/>
    <cellStyle name="_Price_DWDM_Huawei_(11)unrealised ex.rate 4" xfId="643" xr:uid="{F670629D-EB32-4A5D-BCB0-513E1FFF6346}"/>
    <cellStyle name="_Price_DWDM_Huawei_(11)unrealised ex.rate 5" xfId="644" xr:uid="{8B5F6F8F-AF05-4C3A-95A4-0D1DEA88DD38}"/>
    <cellStyle name="_Price_DWDM_Huawei_(11)unrealised ex.rate_(2)Sum of cash&amp;cash equipvalent" xfId="645" xr:uid="{FC5B61D3-DBB2-4C51-BA15-21B9DD8542B5}"/>
    <cellStyle name="_Price_DWDM_Huawei_(11)unrealised ex.rate_(2)Sum of cash&amp;cash equipvalent 2" xfId="646" xr:uid="{55C500DA-3E06-4A57-9100-798168760482}"/>
    <cellStyle name="_Price_DWDM_Huawei_(11)unrealised ex.rate_(2)Sum of cash&amp;cash equipvalent 3" xfId="647" xr:uid="{5F725FBA-B0A5-4724-B083-35BBBD7EACC2}"/>
    <cellStyle name="_Price_DWDM_Huawei_(11)unrealised ex.rate_(2)Sum of cash&amp;cash equipvalent 4" xfId="648" xr:uid="{7E5D27AA-4BB2-4234-8D6D-D7E08EA31357}"/>
    <cellStyle name="_Price_DWDM_Huawei_(11)unrealised ex.rate_(2)Sum of cash&amp;cash equipvalent 5" xfId="649" xr:uid="{4516DBCF-6D9C-4928-A9CE-FC30F80E8ECD}"/>
    <cellStyle name="_Price_DWDM_Huawei_(11)unrealised ex.rate_(3)Aging AR" xfId="650" xr:uid="{C9271D94-899F-44A3-8D74-E61E1D69F713}"/>
    <cellStyle name="_Price_DWDM_Huawei_(11)unrealised ex.rate_(3)Aging AR 2" xfId="651" xr:uid="{402DA188-EE80-4D4D-B4C5-DA2DAF39D7BA}"/>
    <cellStyle name="_Price_DWDM_Huawei_(11)unrealised ex.rate_(3)Aging AR 3" xfId="652" xr:uid="{9DCCA60F-BB5B-48D2-B07A-DB5BB60B775A}"/>
    <cellStyle name="_Price_DWDM_Huawei_(11)unrealised ex.rate_(3)Aging AR 4" xfId="653" xr:uid="{5683FA81-8FD6-4E96-B959-3133245CF453}"/>
    <cellStyle name="_Price_DWDM_Huawei_(11)unrealised ex.rate_(3)Aging AR 5" xfId="654" xr:uid="{002F7900-72F4-46C0-A74F-0CDA43A87152}"/>
    <cellStyle name="_Price_DWDM_Huawei_2008Q1_JI Group - Note R11" xfId="655" xr:uid="{041661AC-8B56-4B93-8478-768705AD8FF6}"/>
    <cellStyle name="_Price_DWDM_Huawei_2008Q1_JI Group - Note R11_(11)unrealised ex.rate" xfId="656" xr:uid="{41DB5DE8-0EC0-4FA5-8484-E0EEEE76EAF9}"/>
    <cellStyle name="_Price_DWDM_Huawei_2008Q1_JI Group - Note R11_(11)unrealised ex.rate 2" xfId="657" xr:uid="{8E09A019-A6EF-408D-B86C-A1B539A1D6B1}"/>
    <cellStyle name="_Price_DWDM_Huawei_2008Q1_JI Group - Note R11_(11)unrealised ex.rate 3" xfId="658" xr:uid="{6CAED9DF-D83F-415F-8755-9AD44FBE9F04}"/>
    <cellStyle name="_Price_DWDM_Huawei_2008Q1_JI Group - Note R11_(11)unrealised ex.rate 4" xfId="659" xr:uid="{95C52CF8-7B4F-4E4D-9E92-E3F375F81182}"/>
    <cellStyle name="_Price_DWDM_Huawei_2008Q1_JI Group - Note R11_(11)unrealised ex.rate 5" xfId="660" xr:uid="{E2E201E3-B88F-488A-9AD7-BDA344028EC7}"/>
    <cellStyle name="_Price_DWDM_Huawei_2008Q1_JI Group - Note R11_(11)unrealised ex.rate_(2)Sum of cash&amp;cash equipvalent" xfId="661" xr:uid="{5D4E6444-577F-412F-93FF-1A9564D6BEA8}"/>
    <cellStyle name="_Price_DWDM_Huawei_2008Q1_JI Group - Note R11_(11)unrealised ex.rate_(2)Sum of cash&amp;cash equipvalent 2" xfId="662" xr:uid="{CF4F953F-283D-43D0-9C30-E3ACF5DEAA08}"/>
    <cellStyle name="_Price_DWDM_Huawei_2008Q1_JI Group - Note R11_(11)unrealised ex.rate_(2)Sum of cash&amp;cash equipvalent 3" xfId="663" xr:uid="{04BB1B71-0DEF-4C93-9E41-F487963DCACE}"/>
    <cellStyle name="_Price_DWDM_Huawei_2008Q1_JI Group - Note R11_(11)unrealised ex.rate_(2)Sum of cash&amp;cash equipvalent 4" xfId="664" xr:uid="{BC07F5AE-07E8-4E86-8078-C39F55A3986F}"/>
    <cellStyle name="_Price_DWDM_Huawei_2008Q1_JI Group - Note R11_(11)unrealised ex.rate_(2)Sum of cash&amp;cash equipvalent 5" xfId="665" xr:uid="{09B06784-545B-4807-BD10-BA24AD684A28}"/>
    <cellStyle name="_Price_DWDM_Huawei_2008Q1_JI Group - Note R11_(11)unrealised ex.rate_(3)Aging AR" xfId="666" xr:uid="{44324A25-9532-45F3-AC71-9F1C5FE81FCF}"/>
    <cellStyle name="_Price_DWDM_Huawei_2008Q1_JI Group - Note R11_(11)unrealised ex.rate_(3)Aging AR 2" xfId="667" xr:uid="{06375963-E832-4F82-AC54-FF4CF5C2F883}"/>
    <cellStyle name="_Price_DWDM_Huawei_2008Q1_JI Group - Note R11_(11)unrealised ex.rate_(3)Aging AR 3" xfId="668" xr:uid="{C0F8380B-42D9-42CB-97F5-392B5D300521}"/>
    <cellStyle name="_Price_DWDM_Huawei_2008Q1_JI Group - Note R11_(11)unrealised ex.rate_(3)Aging AR 4" xfId="669" xr:uid="{DF517E53-C0CB-4430-B8EC-970E9DFDBFE5}"/>
    <cellStyle name="_Price_DWDM_Huawei_2008Q1_JI Group - Note R11_(11)unrealised ex.rate_(3)Aging AR 5" xfId="670" xr:uid="{0D92E110-0812-4353-9E01-7B732543DF34}"/>
    <cellStyle name="_Price_DWDM_Huawei_Q1 2008 - J027 - cash flow conso - WP" xfId="671" xr:uid="{C893797F-5851-4529-BA11-AF1160884D7C}"/>
    <cellStyle name="_Price_DWDM_Huawei_Q1 2008 - J027 - cash flow conso - WP_(11)unrealised ex.rate" xfId="672" xr:uid="{B6623602-641D-4A4E-83B3-1F34D32358FA}"/>
    <cellStyle name="_Price_DWDM_Huawei_Q1 2008 - J027 - cash flow conso - WP_(11)unrealised ex.rate 2" xfId="673" xr:uid="{A4E5D505-86EB-452B-A8C1-B08C69B03DEE}"/>
    <cellStyle name="_Price_DWDM_Huawei_Q1 2008 - J027 - cash flow conso - WP_(11)unrealised ex.rate 3" xfId="674" xr:uid="{A4C4EB96-0678-4DAD-80E2-682697912778}"/>
    <cellStyle name="_Price_DWDM_Huawei_Q1 2008 - J027 - cash flow conso - WP_(11)unrealised ex.rate 4" xfId="675" xr:uid="{C4186709-D985-4CAD-BA52-E0C99CB21CDE}"/>
    <cellStyle name="_Price_DWDM_Huawei_Q1 2008 - J027 - cash flow conso - WP_(11)unrealised ex.rate 5" xfId="676" xr:uid="{E9D017AD-18DC-4113-B29B-84816D42B7BA}"/>
    <cellStyle name="_Price_DWDM_Huawei_Q1 2008 - J027 - cash flow conso - WP_(11)unrealised ex.rate_(2)Sum of cash&amp;cash equipvalent" xfId="677" xr:uid="{E32DA168-2F86-4224-80B1-79EDFC99FC55}"/>
    <cellStyle name="_Price_DWDM_Huawei_Q1 2008 - J027 - cash flow conso - WP_(11)unrealised ex.rate_(2)Sum of cash&amp;cash equipvalent 2" xfId="678" xr:uid="{86EBE66E-E70E-4D38-BEC9-74078EF8E6D4}"/>
    <cellStyle name="_Price_DWDM_Huawei_Q1 2008 - J027 - cash flow conso - WP_(11)unrealised ex.rate_(2)Sum of cash&amp;cash equipvalent 3" xfId="679" xr:uid="{A460A976-909D-4304-A5CE-EB560B4C4229}"/>
    <cellStyle name="_Price_DWDM_Huawei_Q1 2008 - J027 - cash flow conso - WP_(11)unrealised ex.rate_(2)Sum of cash&amp;cash equipvalent 4" xfId="680" xr:uid="{27223FAD-000D-4831-A6E3-4A40F8A5AF8C}"/>
    <cellStyle name="_Price_DWDM_Huawei_Q1 2008 - J027 - cash flow conso - WP_(11)unrealised ex.rate_(2)Sum of cash&amp;cash equipvalent 5" xfId="681" xr:uid="{C67767AE-C133-4204-968D-0A302CEB05CE}"/>
    <cellStyle name="_Price_DWDM_Huawei_Q1 2008 - J027 - cash flow conso - WP_(11)unrealised ex.rate_(3)Aging AR" xfId="682" xr:uid="{7D6F592A-2112-4261-B39D-15360F8000F5}"/>
    <cellStyle name="_Price_DWDM_Huawei_Q1 2008 - J027 - cash flow conso - WP_(11)unrealised ex.rate_(3)Aging AR 2" xfId="683" xr:uid="{6D61BFED-DAEE-4124-8D9E-8AA7ACEA6EF2}"/>
    <cellStyle name="_Price_DWDM_Huawei_Q1 2008 - J027 - cash flow conso - WP_(11)unrealised ex.rate_(3)Aging AR 3" xfId="684" xr:uid="{A3D747FD-5A65-43F5-9F3A-3EBE84748332}"/>
    <cellStyle name="_Price_DWDM_Huawei_Q1 2008 - J027 - cash flow conso - WP_(11)unrealised ex.rate_(3)Aging AR 4" xfId="685" xr:uid="{31EAA97F-AB13-45EE-8D7B-8842E94F7E87}"/>
    <cellStyle name="_Price_DWDM_Huawei_Q1 2008 - J027 - cash flow conso - WP_(11)unrealised ex.rate_(3)Aging AR 5" xfId="686" xr:uid="{8C3D3BA7-253A-4008-81C5-4FC4A13E09D8}"/>
    <cellStyle name="_Price_DWDM_Huawei_Q1 2008 - J027 - JI Group - Note R11" xfId="687" xr:uid="{1FADBF31-D01C-4908-92B0-090952894910}"/>
    <cellStyle name="_Price_DWDM_Huawei_Q1 2008 - J027 - JI Group - Note R11_(11)unrealised ex.rate" xfId="688" xr:uid="{85037309-4A6F-4F03-B5AE-0154CF4A72ED}"/>
    <cellStyle name="_Price_DWDM_Huawei_Q1 2008 - J027 - JI Group - Note R11_(11)unrealised ex.rate 2" xfId="689" xr:uid="{6A42C3A5-103C-430C-A824-7B2665089568}"/>
    <cellStyle name="_Price_DWDM_Huawei_Q1 2008 - J027 - JI Group - Note R11_(11)unrealised ex.rate 3" xfId="690" xr:uid="{84DC471A-5176-41F9-B5EC-B7F69B4E897A}"/>
    <cellStyle name="_Price_DWDM_Huawei_Q1 2008 - J027 - JI Group - Note R11_(11)unrealised ex.rate 4" xfId="691" xr:uid="{2F7BCE00-133C-42A9-BE19-0A4EAB5E7D3C}"/>
    <cellStyle name="_Price_DWDM_Huawei_Q1 2008 - J027 - JI Group - Note R11_(11)unrealised ex.rate 5" xfId="692" xr:uid="{8293A5FA-0635-4438-9776-3CE8CE5B6558}"/>
    <cellStyle name="_Price_DWDM_Huawei_Q1 2008 - J027 - JI Group - Note R11_(11)unrealised ex.rate_(2)Sum of cash&amp;cash equipvalent" xfId="693" xr:uid="{8B1A3CF5-99D4-4986-9DA7-121811CB097C}"/>
    <cellStyle name="_Price_DWDM_Huawei_Q1 2008 - J027 - JI Group - Note R11_(11)unrealised ex.rate_(2)Sum of cash&amp;cash equipvalent 2" xfId="694" xr:uid="{EDA6C2E3-8913-4F55-9720-D0CCE32005EB}"/>
    <cellStyle name="_Price_DWDM_Huawei_Q1 2008 - J027 - JI Group - Note R11_(11)unrealised ex.rate_(2)Sum of cash&amp;cash equipvalent 3" xfId="695" xr:uid="{13BB840F-F24A-4348-A8CB-ECFCB2CAFBE3}"/>
    <cellStyle name="_Price_DWDM_Huawei_Q1 2008 - J027 - JI Group - Note R11_(11)unrealised ex.rate_(2)Sum of cash&amp;cash equipvalent 4" xfId="696" xr:uid="{999608D5-D6A4-46F1-84B4-3899FA7B3A87}"/>
    <cellStyle name="_Price_DWDM_Huawei_Q1 2008 - J027 - JI Group - Note R11_(11)unrealised ex.rate_(2)Sum of cash&amp;cash equipvalent 5" xfId="697" xr:uid="{1BA15C69-145D-4356-96C9-91941594453B}"/>
    <cellStyle name="_Price_DWDM_Huawei_Q1 2008 - J027 - JI Group - Note R11_(11)unrealised ex.rate_(3)Aging AR" xfId="698" xr:uid="{46816773-A060-4070-A530-D9B4E5441611}"/>
    <cellStyle name="_Price_DWDM_Huawei_Q1 2008 - J027 - JI Group - Note R11_(11)unrealised ex.rate_(3)Aging AR 2" xfId="699" xr:uid="{1E8ED2DB-5817-4EB3-B55C-1A29FF7CA746}"/>
    <cellStyle name="_Price_DWDM_Huawei_Q1 2008 - J027 - JI Group - Note R11_(11)unrealised ex.rate_(3)Aging AR 3" xfId="700" xr:uid="{3BA3BF2D-3D48-482B-A3F9-0938E9A09336}"/>
    <cellStyle name="_Price_DWDM_Huawei_Q1 2008 - J027 - JI Group - Note R11_(11)unrealised ex.rate_(3)Aging AR 4" xfId="701" xr:uid="{BCA02C33-B8FB-4D1E-9AC1-A3560E98254A}"/>
    <cellStyle name="_Price_DWDM_Huawei_Q1 2008 - J027 - JI Group - Note R11_(11)unrealised ex.rate_(3)Aging AR 5" xfId="702" xr:uid="{AA82443A-C309-468F-8CF2-78E35A49AFC4}"/>
    <cellStyle name="_Price_DWDM_Huawei_R11_Detail cash flow" xfId="703" xr:uid="{F1B0FF0D-D3DD-4784-A678-BEF116380668}"/>
    <cellStyle name="_Price_DWDM_Huawei_R11_Detail cash flow_(2)Sum of cash&amp;cash equivalent" xfId="704" xr:uid="{99D46008-C9CA-4FDD-8618-9B5A5B6776D0}"/>
    <cellStyle name="_Price_Option_DWDM_TT&amp;T-300K" xfId="705" xr:uid="{BFAD9EC2-A9E6-4C51-A2DE-01B9B6B99975}"/>
    <cellStyle name="_Price_Option_DWDM_TT&amp;T-300K_(11)unrealised ex.rate" xfId="706" xr:uid="{F9762239-0F65-490B-A1F8-1D00AF937E80}"/>
    <cellStyle name="_Price_Option_DWDM_TT&amp;T-300K_(11)unrealised ex.rate 2" xfId="707" xr:uid="{C07CFD38-BBC6-4DFE-92BB-DEE2384C497D}"/>
    <cellStyle name="_Price_Option_DWDM_TT&amp;T-300K_(11)unrealised ex.rate 3" xfId="708" xr:uid="{CAD87237-ECE0-49B3-BD03-23C2B61E65D4}"/>
    <cellStyle name="_Price_Option_DWDM_TT&amp;T-300K_(11)unrealised ex.rate 4" xfId="709" xr:uid="{0E10409E-D7A1-4AFE-9502-D89135D17C10}"/>
    <cellStyle name="_Price_Option_DWDM_TT&amp;T-300K_(11)unrealised ex.rate 5" xfId="710" xr:uid="{83998FFE-B75D-456C-8C70-4243B880244A}"/>
    <cellStyle name="_Price_Option_DWDM_TT&amp;T-300K_(11)unrealised ex.rate_(2)Sum of cash&amp;cash equipvalent" xfId="711" xr:uid="{BD11F00D-4337-4D47-A49B-CB5D13798361}"/>
    <cellStyle name="_Price_Option_DWDM_TT&amp;T-300K_(11)unrealised ex.rate_(2)Sum of cash&amp;cash equipvalent 2" xfId="712" xr:uid="{1A12E06E-1427-4E25-9614-476DBC8519E3}"/>
    <cellStyle name="_Price_Option_DWDM_TT&amp;T-300K_(11)unrealised ex.rate_(2)Sum of cash&amp;cash equipvalent 3" xfId="713" xr:uid="{91C95E90-0CEB-43FE-AF11-8061407A15CB}"/>
    <cellStyle name="_Price_Option_DWDM_TT&amp;T-300K_(11)unrealised ex.rate_(2)Sum of cash&amp;cash equipvalent 4" xfId="714" xr:uid="{F57BF1A4-E876-4A48-97E3-B39C9CF102A5}"/>
    <cellStyle name="_Price_Option_DWDM_TT&amp;T-300K_(11)unrealised ex.rate_(2)Sum of cash&amp;cash equipvalent 5" xfId="715" xr:uid="{7E09A714-3DD5-4C36-A7EA-A6068D53DF9E}"/>
    <cellStyle name="_Price_Option_DWDM_TT&amp;T-300K_(11)unrealised ex.rate_(3)Aging AR" xfId="716" xr:uid="{B86B1057-F3B7-4E4A-8A41-56FE1CE61C7F}"/>
    <cellStyle name="_Price_Option_DWDM_TT&amp;T-300K_(11)unrealised ex.rate_(3)Aging AR 2" xfId="717" xr:uid="{C28E1E52-DCB0-4328-A897-A282C77E6D47}"/>
    <cellStyle name="_Price_Option_DWDM_TT&amp;T-300K_(11)unrealised ex.rate_(3)Aging AR 3" xfId="718" xr:uid="{EEFC4714-C4C0-4B3F-8E75-56F4727BBDC5}"/>
    <cellStyle name="_Price_Option_DWDM_TT&amp;T-300K_(11)unrealised ex.rate_(3)Aging AR 4" xfId="719" xr:uid="{AFB335FF-F216-4C8A-A1E2-50D477B8A60C}"/>
    <cellStyle name="_Price_Option_DWDM_TT&amp;T-300K_(11)unrealised ex.rate_(3)Aging AR 5" xfId="720" xr:uid="{524EB44E-4D13-422C-A3AF-DFDF4F00D6D5}"/>
    <cellStyle name="_Price_Option_DWDM_TT&amp;T-300K_2008Q1_JI Group - Note R11" xfId="721" xr:uid="{B22BF75C-0912-44C8-919C-6E38C6441AB5}"/>
    <cellStyle name="_Price_Option_DWDM_TT&amp;T-300K_2008Q1_JI Group - Note R11_(11)unrealised ex.rate" xfId="722" xr:uid="{ED99D4BF-EC38-40B3-8F3F-3134F53DA0CB}"/>
    <cellStyle name="_Price_Option_DWDM_TT&amp;T-300K_2008Q1_JI Group - Note R11_(11)unrealised ex.rate 2" xfId="723" xr:uid="{CC4BB984-DAF3-4014-ABB4-66EF311FB672}"/>
    <cellStyle name="_Price_Option_DWDM_TT&amp;T-300K_2008Q1_JI Group - Note R11_(11)unrealised ex.rate 3" xfId="724" xr:uid="{EBE3EF77-3081-4EAE-AD49-8F97CC3BFB5F}"/>
    <cellStyle name="_Price_Option_DWDM_TT&amp;T-300K_2008Q1_JI Group - Note R11_(11)unrealised ex.rate 4" xfId="725" xr:uid="{17B502F8-521D-4A79-97AB-2A6E5C2B99B2}"/>
    <cellStyle name="_Price_Option_DWDM_TT&amp;T-300K_2008Q1_JI Group - Note R11_(11)unrealised ex.rate 5" xfId="726" xr:uid="{3C7236B1-AB58-4180-A658-180C0E9B3F90}"/>
    <cellStyle name="_Price_Option_DWDM_TT&amp;T-300K_2008Q1_JI Group - Note R11_(11)unrealised ex.rate_(2)Sum of cash&amp;cash equipvalent" xfId="727" xr:uid="{4F6A3F1B-585E-477E-94E1-1781D6A56CB2}"/>
    <cellStyle name="_Price_Option_DWDM_TT&amp;T-300K_2008Q1_JI Group - Note R11_(11)unrealised ex.rate_(2)Sum of cash&amp;cash equipvalent 2" xfId="728" xr:uid="{6BDB6372-03E9-4785-AFF8-E832B5BB4AB8}"/>
    <cellStyle name="_Price_Option_DWDM_TT&amp;T-300K_2008Q1_JI Group - Note R11_(11)unrealised ex.rate_(2)Sum of cash&amp;cash equipvalent 3" xfId="729" xr:uid="{B8A3B1AC-905C-4CC5-88E3-079D2821424C}"/>
    <cellStyle name="_Price_Option_DWDM_TT&amp;T-300K_2008Q1_JI Group - Note R11_(11)unrealised ex.rate_(2)Sum of cash&amp;cash equipvalent 4" xfId="730" xr:uid="{57C26AE4-C44B-4031-A149-68B4E769A7BF}"/>
    <cellStyle name="_Price_Option_DWDM_TT&amp;T-300K_2008Q1_JI Group - Note R11_(11)unrealised ex.rate_(2)Sum of cash&amp;cash equipvalent 5" xfId="731" xr:uid="{F977E994-D103-4DBF-A561-F7B478AF23A8}"/>
    <cellStyle name="_Price_Option_DWDM_TT&amp;T-300K_2008Q1_JI Group - Note R11_(11)unrealised ex.rate_(3)Aging AR" xfId="732" xr:uid="{734B2B36-BFB2-4F7F-B4CB-DD07B63A9D35}"/>
    <cellStyle name="_Price_Option_DWDM_TT&amp;T-300K_2008Q1_JI Group - Note R11_(11)unrealised ex.rate_(3)Aging AR 2" xfId="733" xr:uid="{CF021548-0160-46A0-9EBE-D3B52B5B84D2}"/>
    <cellStyle name="_Price_Option_DWDM_TT&amp;T-300K_2008Q1_JI Group - Note R11_(11)unrealised ex.rate_(3)Aging AR 3" xfId="734" xr:uid="{2F3AD535-28A9-4B03-8D0D-7816A3E31745}"/>
    <cellStyle name="_Price_Option_DWDM_TT&amp;T-300K_2008Q1_JI Group - Note R11_(11)unrealised ex.rate_(3)Aging AR 4" xfId="735" xr:uid="{B2F490D5-AF20-4B7A-AA81-335A362F8D1E}"/>
    <cellStyle name="_Price_Option_DWDM_TT&amp;T-300K_2008Q1_JI Group - Note R11_(11)unrealised ex.rate_(3)Aging AR 5" xfId="736" xr:uid="{B5870A6B-1AD5-4224-AE36-22283EFC0E7C}"/>
    <cellStyle name="_Price_Option_DWDM_TT&amp;T-300K_Q1 2008 - J027 - cash flow conso - WP" xfId="737" xr:uid="{8EE04193-EE61-4973-A4C1-FDC903EE408B}"/>
    <cellStyle name="_Price_Option_DWDM_TT&amp;T-300K_Q1 2008 - J027 - cash flow conso - WP_(11)unrealised ex.rate" xfId="738" xr:uid="{4EB30480-46FA-4279-92A5-BA911F9DEF30}"/>
    <cellStyle name="_Price_Option_DWDM_TT&amp;T-300K_Q1 2008 - J027 - cash flow conso - WP_(11)unrealised ex.rate 2" xfId="739" xr:uid="{B31DA8D2-CA07-4780-B841-0FD64A8E1511}"/>
    <cellStyle name="_Price_Option_DWDM_TT&amp;T-300K_Q1 2008 - J027 - cash flow conso - WP_(11)unrealised ex.rate 3" xfId="740" xr:uid="{C735DF91-4DF5-4E87-ACF7-6BD96210A7DC}"/>
    <cellStyle name="_Price_Option_DWDM_TT&amp;T-300K_Q1 2008 - J027 - cash flow conso - WP_(11)unrealised ex.rate 4" xfId="741" xr:uid="{A4053831-0D31-402D-BE38-D223201C3A9A}"/>
    <cellStyle name="_Price_Option_DWDM_TT&amp;T-300K_Q1 2008 - J027 - cash flow conso - WP_(11)unrealised ex.rate 5" xfId="742" xr:uid="{3C23F329-AFE1-43C3-A737-75985972B7CD}"/>
    <cellStyle name="_Price_Option_DWDM_TT&amp;T-300K_Q1 2008 - J027 - cash flow conso - WP_(11)unrealised ex.rate_(2)Sum of cash&amp;cash equipvalent" xfId="743" xr:uid="{9FAB353C-E747-4B26-9A84-F82E5A49BD94}"/>
    <cellStyle name="_Price_Option_DWDM_TT&amp;T-300K_Q1 2008 - J027 - cash flow conso - WP_(11)unrealised ex.rate_(2)Sum of cash&amp;cash equipvalent 2" xfId="744" xr:uid="{CD373664-5897-4F07-B6B1-EB2FD1187D63}"/>
    <cellStyle name="_Price_Option_DWDM_TT&amp;T-300K_Q1 2008 - J027 - cash flow conso - WP_(11)unrealised ex.rate_(2)Sum of cash&amp;cash equipvalent 3" xfId="745" xr:uid="{B0D8D5A9-75C7-4B1E-9959-ACBAB56AB327}"/>
    <cellStyle name="_Price_Option_DWDM_TT&amp;T-300K_Q1 2008 - J027 - cash flow conso - WP_(11)unrealised ex.rate_(2)Sum of cash&amp;cash equipvalent 4" xfId="746" xr:uid="{46D50FC4-957C-47C6-9460-428651404F12}"/>
    <cellStyle name="_Price_Option_DWDM_TT&amp;T-300K_Q1 2008 - J027 - cash flow conso - WP_(11)unrealised ex.rate_(2)Sum of cash&amp;cash equipvalent 5" xfId="747" xr:uid="{CD690697-1386-48BD-BBA5-230249A15494}"/>
    <cellStyle name="_Price_Option_DWDM_TT&amp;T-300K_Q1 2008 - J027 - cash flow conso - WP_(11)unrealised ex.rate_(3)Aging AR" xfId="748" xr:uid="{9E4EAFC3-2A19-4C49-9A23-AD318A78A5A3}"/>
    <cellStyle name="_Price_Option_DWDM_TT&amp;T-300K_Q1 2008 - J027 - cash flow conso - WP_(11)unrealised ex.rate_(3)Aging AR 2" xfId="749" xr:uid="{5B5E6412-A92D-473E-98E0-8FC55D14425E}"/>
    <cellStyle name="_Price_Option_DWDM_TT&amp;T-300K_Q1 2008 - J027 - cash flow conso - WP_(11)unrealised ex.rate_(3)Aging AR 3" xfId="750" xr:uid="{076F1D9C-43CA-488D-BBA8-94E9F0D88E07}"/>
    <cellStyle name="_Price_Option_DWDM_TT&amp;T-300K_Q1 2008 - J027 - cash flow conso - WP_(11)unrealised ex.rate_(3)Aging AR 4" xfId="751" xr:uid="{818D8925-4FB6-483B-8B4A-88B2C5B54668}"/>
    <cellStyle name="_Price_Option_DWDM_TT&amp;T-300K_Q1 2008 - J027 - cash flow conso - WP_(11)unrealised ex.rate_(3)Aging AR 5" xfId="752" xr:uid="{D60B8967-89DC-4CD3-BD91-0CBEEBC14A72}"/>
    <cellStyle name="_Price_Option_DWDM_TT&amp;T-300K_Q1 2008 - J027 - JI Group - Note R11" xfId="753" xr:uid="{2A0AC254-A4CE-42F0-9C4D-96E7454438E3}"/>
    <cellStyle name="_Price_Option_DWDM_TT&amp;T-300K_Q1 2008 - J027 - JI Group - Note R11_(11)unrealised ex.rate" xfId="754" xr:uid="{86AF8AA1-3548-4EF3-98A7-1236B7DBC44D}"/>
    <cellStyle name="_Price_Option_DWDM_TT&amp;T-300K_Q1 2008 - J027 - JI Group - Note R11_(11)unrealised ex.rate 2" xfId="755" xr:uid="{3A28AB74-69B4-4906-81BF-BE81E4624731}"/>
    <cellStyle name="_Price_Option_DWDM_TT&amp;T-300K_Q1 2008 - J027 - JI Group - Note R11_(11)unrealised ex.rate 3" xfId="756" xr:uid="{62FE4037-85A8-4D4A-89A4-F2A4E04CDDB7}"/>
    <cellStyle name="_Price_Option_DWDM_TT&amp;T-300K_Q1 2008 - J027 - JI Group - Note R11_(11)unrealised ex.rate 4" xfId="757" xr:uid="{9444F5A8-FD4B-4B06-BDC8-ED9ECA032923}"/>
    <cellStyle name="_Price_Option_DWDM_TT&amp;T-300K_Q1 2008 - J027 - JI Group - Note R11_(11)unrealised ex.rate 5" xfId="758" xr:uid="{F3F6D266-7A51-4207-8E15-C8463DA6C947}"/>
    <cellStyle name="_Price_Option_DWDM_TT&amp;T-300K_Q1 2008 - J027 - JI Group - Note R11_(11)unrealised ex.rate_(2)Sum of cash&amp;cash equipvalent" xfId="759" xr:uid="{44849E7E-65BC-4FFB-AAC5-A503CF196F63}"/>
    <cellStyle name="_Price_Option_DWDM_TT&amp;T-300K_Q1 2008 - J027 - JI Group - Note R11_(11)unrealised ex.rate_(2)Sum of cash&amp;cash equipvalent 2" xfId="760" xr:uid="{59E763F8-02C0-4099-951F-851EF2E9DEAA}"/>
    <cellStyle name="_Price_Option_DWDM_TT&amp;T-300K_Q1 2008 - J027 - JI Group - Note R11_(11)unrealised ex.rate_(2)Sum of cash&amp;cash equipvalent 3" xfId="761" xr:uid="{9AE1C395-18B0-438A-B805-0C3F6D28B21B}"/>
    <cellStyle name="_Price_Option_DWDM_TT&amp;T-300K_Q1 2008 - J027 - JI Group - Note R11_(11)unrealised ex.rate_(2)Sum of cash&amp;cash equipvalent 4" xfId="762" xr:uid="{A34BFECC-B9AD-4FD9-B634-3C543E96DF9E}"/>
    <cellStyle name="_Price_Option_DWDM_TT&amp;T-300K_Q1 2008 - J027 - JI Group - Note R11_(11)unrealised ex.rate_(2)Sum of cash&amp;cash equipvalent 5" xfId="763" xr:uid="{3922C196-628B-4FFB-A66A-98B6632707EB}"/>
    <cellStyle name="_Price_Option_DWDM_TT&amp;T-300K_Q1 2008 - J027 - JI Group - Note R11_(11)unrealised ex.rate_(3)Aging AR" xfId="764" xr:uid="{BFFA0F58-2CE3-4B01-A5F3-C34FCF255044}"/>
    <cellStyle name="_Price_Option_DWDM_TT&amp;T-300K_Q1 2008 - J027 - JI Group - Note R11_(11)unrealised ex.rate_(3)Aging AR 2" xfId="765" xr:uid="{0DA18AFA-1B0F-4F10-A983-079A5B4E5749}"/>
    <cellStyle name="_Price_Option_DWDM_TT&amp;T-300K_Q1 2008 - J027 - JI Group - Note R11_(11)unrealised ex.rate_(3)Aging AR 3" xfId="766" xr:uid="{7E304868-DAEE-4439-B133-3D1CB90CD9FB}"/>
    <cellStyle name="_Price_Option_DWDM_TT&amp;T-300K_Q1 2008 - J027 - JI Group - Note R11_(11)unrealised ex.rate_(3)Aging AR 4" xfId="767" xr:uid="{B7CDFBB1-B2B6-4E5F-B999-03D6DCC02E6B}"/>
    <cellStyle name="_Price_Option_DWDM_TT&amp;T-300K_Q1 2008 - J027 - JI Group - Note R11_(11)unrealised ex.rate_(3)Aging AR 5" xfId="768" xr:uid="{E490B1AD-F74E-48FB-BAA3-E0C4AC58FF47}"/>
    <cellStyle name="_Price_Option_DWDM_TT&amp;T-300K_R11_Detail cash flow" xfId="769" xr:uid="{97E7C8A2-FF6C-4BC8-B42B-75E3D52ACBA7}"/>
    <cellStyle name="_Price_Option_DWDM_TT&amp;T-300K_R11_Detail cash flow_(2)Sum of cash&amp;cash equivalent" xfId="770" xr:uid="{42E95CE7-C8A5-4FD3-88E1-493BBC4BE0B2}"/>
    <cellStyle name="_Price_Training_Huawei_4Apr06" xfId="771" xr:uid="{FA6143ED-8184-49FA-BE3C-EF32DD8F2674}"/>
    <cellStyle name="_Price_Training_Huawei_4Apr06_(11)unrealised ex.rate" xfId="772" xr:uid="{0D350B99-A220-4575-9AEB-5327ADD1E8DF}"/>
    <cellStyle name="_Price_Training_Huawei_4Apr06_(11)unrealised ex.rate 2" xfId="773" xr:uid="{058D5D95-04E7-4363-BD07-B2B106DBCA6D}"/>
    <cellStyle name="_Price_Training_Huawei_4Apr06_(11)unrealised ex.rate 3" xfId="774" xr:uid="{97D67EC8-2573-4F3E-A153-B63C84356D67}"/>
    <cellStyle name="_Price_Training_Huawei_4Apr06_(11)unrealised ex.rate 4" xfId="775" xr:uid="{7820F954-5E37-47AD-9579-F07675C65CB2}"/>
    <cellStyle name="_Price_Training_Huawei_4Apr06_(11)unrealised ex.rate 5" xfId="776" xr:uid="{5F0238C4-0EC6-4CDE-BC69-4804778566BA}"/>
    <cellStyle name="_Price_Training_Huawei_4Apr06_(11)unrealised ex.rate_(2)Sum of cash&amp;cash equipvalent" xfId="777" xr:uid="{10751E0E-41BB-4790-9D54-F5A18FA50999}"/>
    <cellStyle name="_Price_Training_Huawei_4Apr06_(11)unrealised ex.rate_(2)Sum of cash&amp;cash equipvalent 2" xfId="778" xr:uid="{14ED8586-5036-41FB-8228-25BF72F29F80}"/>
    <cellStyle name="_Price_Training_Huawei_4Apr06_(11)unrealised ex.rate_(2)Sum of cash&amp;cash equipvalent 3" xfId="779" xr:uid="{DEE680DD-6BF5-4914-9842-5B8BA7267880}"/>
    <cellStyle name="_Price_Training_Huawei_4Apr06_(11)unrealised ex.rate_(2)Sum of cash&amp;cash equipvalent 4" xfId="780" xr:uid="{4F58C0FD-0DAC-4321-B409-D52C275C1071}"/>
    <cellStyle name="_Price_Training_Huawei_4Apr06_(11)unrealised ex.rate_(2)Sum of cash&amp;cash equipvalent 5" xfId="781" xr:uid="{41EAB3F5-D779-45DC-B971-807E5892BA4B}"/>
    <cellStyle name="_Price_Training_Huawei_4Apr06_(11)unrealised ex.rate_(3)Aging AR" xfId="782" xr:uid="{C61CC491-5432-4726-8107-DBED931F9BFB}"/>
    <cellStyle name="_Price_Training_Huawei_4Apr06_(11)unrealised ex.rate_(3)Aging AR 2" xfId="783" xr:uid="{ED641613-4429-44EC-8EBE-2E951EA80CA5}"/>
    <cellStyle name="_Price_Training_Huawei_4Apr06_(11)unrealised ex.rate_(3)Aging AR 3" xfId="784" xr:uid="{0FC3425D-FB04-4AE7-A8BC-2DB9F21A425F}"/>
    <cellStyle name="_Price_Training_Huawei_4Apr06_(11)unrealised ex.rate_(3)Aging AR 4" xfId="785" xr:uid="{87E67A09-148E-4B74-AA81-71BFCDCA7D54}"/>
    <cellStyle name="_Price_Training_Huawei_4Apr06_(11)unrealised ex.rate_(3)Aging AR 5" xfId="786" xr:uid="{63ED4CDE-B987-48C5-BFC0-EC2DD3D54B94}"/>
    <cellStyle name="_Price_Training_Huawei_4Apr06_2008Q1_JI Group - Note R11" xfId="787" xr:uid="{056873FC-F37F-4356-81B2-5CC2F877BB9E}"/>
    <cellStyle name="_Price_Training_Huawei_4Apr06_2008Q1_JI Group - Note R11_(11)unrealised ex.rate" xfId="788" xr:uid="{247C010C-24F1-44A3-93DD-C953B6E75FCE}"/>
    <cellStyle name="_Price_Training_Huawei_4Apr06_2008Q1_JI Group - Note R11_(11)unrealised ex.rate 2" xfId="789" xr:uid="{4211D982-8203-4613-BD0F-BEC3ABA05217}"/>
    <cellStyle name="_Price_Training_Huawei_4Apr06_2008Q1_JI Group - Note R11_(11)unrealised ex.rate 3" xfId="790" xr:uid="{405C14EB-388F-4E10-9CA1-7744AEDF9BC2}"/>
    <cellStyle name="_Price_Training_Huawei_4Apr06_2008Q1_JI Group - Note R11_(11)unrealised ex.rate 4" xfId="791" xr:uid="{4FD9EC92-1DAC-465D-9710-05CB138FBD6F}"/>
    <cellStyle name="_Price_Training_Huawei_4Apr06_2008Q1_JI Group - Note R11_(11)unrealised ex.rate 5" xfId="792" xr:uid="{4015CF9C-F4C9-4459-8214-CA7A9B63CF89}"/>
    <cellStyle name="_Price_Training_Huawei_4Apr06_2008Q1_JI Group - Note R11_(11)unrealised ex.rate_(2)Sum of cash&amp;cash equipvalent" xfId="793" xr:uid="{A55CEA0A-24EB-4EBE-A55E-613C543ADCF5}"/>
    <cellStyle name="_Price_Training_Huawei_4Apr06_2008Q1_JI Group - Note R11_(11)unrealised ex.rate_(2)Sum of cash&amp;cash equipvalent 2" xfId="794" xr:uid="{FEC50505-527E-4B0C-B3F9-CCAE315F0AEC}"/>
    <cellStyle name="_Price_Training_Huawei_4Apr06_2008Q1_JI Group - Note R11_(11)unrealised ex.rate_(2)Sum of cash&amp;cash equipvalent 3" xfId="795" xr:uid="{EC2E5063-DF22-4230-8578-52AFA8E4B5DA}"/>
    <cellStyle name="_Price_Training_Huawei_4Apr06_2008Q1_JI Group - Note R11_(11)unrealised ex.rate_(2)Sum of cash&amp;cash equipvalent 4" xfId="796" xr:uid="{CEB05560-ADCE-4E74-ACC5-4B3E0244A5CD}"/>
    <cellStyle name="_Price_Training_Huawei_4Apr06_2008Q1_JI Group - Note R11_(11)unrealised ex.rate_(2)Sum of cash&amp;cash equipvalent 5" xfId="797" xr:uid="{24AF836A-A3DE-497D-AC6E-50E370C722AA}"/>
    <cellStyle name="_Price_Training_Huawei_4Apr06_2008Q1_JI Group - Note R11_(11)unrealised ex.rate_(3)Aging AR" xfId="798" xr:uid="{79397D15-F745-4266-B43D-217F8AAB20C4}"/>
    <cellStyle name="_Price_Training_Huawei_4Apr06_2008Q1_JI Group - Note R11_(11)unrealised ex.rate_(3)Aging AR 2" xfId="799" xr:uid="{9814620D-7F3A-4D22-8EB9-5552457AA8B1}"/>
    <cellStyle name="_Price_Training_Huawei_4Apr06_2008Q1_JI Group - Note R11_(11)unrealised ex.rate_(3)Aging AR 3" xfId="800" xr:uid="{21FB563D-5963-4BEA-BF16-847719BF3F71}"/>
    <cellStyle name="_Price_Training_Huawei_4Apr06_2008Q1_JI Group - Note R11_(11)unrealised ex.rate_(3)Aging AR 4" xfId="801" xr:uid="{FE589163-2DCC-4819-8FCF-24E8B318AB6E}"/>
    <cellStyle name="_Price_Training_Huawei_4Apr06_2008Q1_JI Group - Note R11_(11)unrealised ex.rate_(3)Aging AR 5" xfId="802" xr:uid="{2A55131D-34AD-407F-9FEF-BD3355B6E24C}"/>
    <cellStyle name="_Price_Training_Huawei_4Apr06_Q1 2008 - J027 - cash flow conso - WP" xfId="803" xr:uid="{E3C76EE5-5892-4C23-8227-E7005BDBEBB0}"/>
    <cellStyle name="_Price_Training_Huawei_4Apr06_Q1 2008 - J027 - cash flow conso - WP_(11)unrealised ex.rate" xfId="804" xr:uid="{1C6D10CB-CBE9-4FA5-9A00-B4C7A1A7FDA1}"/>
    <cellStyle name="_Price_Training_Huawei_4Apr06_Q1 2008 - J027 - cash flow conso - WP_(11)unrealised ex.rate 2" xfId="805" xr:uid="{34F51EE8-8E8E-48D2-A764-A49846C15F99}"/>
    <cellStyle name="_Price_Training_Huawei_4Apr06_Q1 2008 - J027 - cash flow conso - WP_(11)unrealised ex.rate 3" xfId="806" xr:uid="{26ED2294-3949-461F-9A87-47DE1D52709A}"/>
    <cellStyle name="_Price_Training_Huawei_4Apr06_Q1 2008 - J027 - cash flow conso - WP_(11)unrealised ex.rate 4" xfId="807" xr:uid="{EB7102E9-2274-4C93-8E59-CD7CCA41E105}"/>
    <cellStyle name="_Price_Training_Huawei_4Apr06_Q1 2008 - J027 - cash flow conso - WP_(11)unrealised ex.rate 5" xfId="808" xr:uid="{064378A2-8BD1-4CFC-87AE-F946C2DC6192}"/>
    <cellStyle name="_Price_Training_Huawei_4Apr06_Q1 2008 - J027 - cash flow conso - WP_(11)unrealised ex.rate_(2)Sum of cash&amp;cash equipvalent" xfId="809" xr:uid="{D3B4BB03-EA16-400B-BA11-C3472891AE1D}"/>
    <cellStyle name="_Price_Training_Huawei_4Apr06_Q1 2008 - J027 - cash flow conso - WP_(11)unrealised ex.rate_(2)Sum of cash&amp;cash equipvalent 2" xfId="810" xr:uid="{46A6ABFB-A542-4F07-99F9-74F2ECC9AB8C}"/>
    <cellStyle name="_Price_Training_Huawei_4Apr06_Q1 2008 - J027 - cash flow conso - WP_(11)unrealised ex.rate_(2)Sum of cash&amp;cash equipvalent 3" xfId="811" xr:uid="{363E47F3-6BF3-4018-9948-33C5D9D0D8D7}"/>
    <cellStyle name="_Price_Training_Huawei_4Apr06_Q1 2008 - J027 - cash flow conso - WP_(11)unrealised ex.rate_(2)Sum of cash&amp;cash equipvalent 4" xfId="812" xr:uid="{8A57F423-CBF0-4618-8A2F-0706D94714EF}"/>
    <cellStyle name="_Price_Training_Huawei_4Apr06_Q1 2008 - J027 - cash flow conso - WP_(11)unrealised ex.rate_(2)Sum of cash&amp;cash equipvalent 5" xfId="813" xr:uid="{AB7CB615-867B-4A2B-928C-09DC38212557}"/>
    <cellStyle name="_Price_Training_Huawei_4Apr06_Q1 2008 - J027 - cash flow conso - WP_(11)unrealised ex.rate_(3)Aging AR" xfId="814" xr:uid="{B2A77647-35F0-4454-A6E7-F20461C6CFBF}"/>
    <cellStyle name="_Price_Training_Huawei_4Apr06_Q1 2008 - J027 - cash flow conso - WP_(11)unrealised ex.rate_(3)Aging AR 2" xfId="815" xr:uid="{20E8002F-E197-4A9F-8DEF-C96BF236EF67}"/>
    <cellStyle name="_Price_Training_Huawei_4Apr06_Q1 2008 - J027 - cash flow conso - WP_(11)unrealised ex.rate_(3)Aging AR 3" xfId="816" xr:uid="{260530D4-7B51-4974-869A-9312C47C9697}"/>
    <cellStyle name="_Price_Training_Huawei_4Apr06_Q1 2008 - J027 - cash flow conso - WP_(11)unrealised ex.rate_(3)Aging AR 4" xfId="817" xr:uid="{A0C8DFC6-21AB-40DE-86A9-7BEF069DC6F3}"/>
    <cellStyle name="_Price_Training_Huawei_4Apr06_Q1 2008 - J027 - cash flow conso - WP_(11)unrealised ex.rate_(3)Aging AR 5" xfId="818" xr:uid="{6B3E0E63-B391-4587-9B16-9D1756C1E217}"/>
    <cellStyle name="_Price_Training_Huawei_4Apr06_Q1 2008 - J027 - JI Group - Note R11" xfId="819" xr:uid="{D8F78044-CD9C-4741-BA0D-D673D9535B77}"/>
    <cellStyle name="_Price_Training_Huawei_4Apr06_Q1 2008 - J027 - JI Group - Note R11_(11)unrealised ex.rate" xfId="820" xr:uid="{97D99469-5FB6-4B74-A794-DD5C1DAB4DE9}"/>
    <cellStyle name="_Price_Training_Huawei_4Apr06_Q1 2008 - J027 - JI Group - Note R11_(11)unrealised ex.rate 2" xfId="821" xr:uid="{BCCE94B1-934D-45A8-9A64-42E93A74056D}"/>
    <cellStyle name="_Price_Training_Huawei_4Apr06_Q1 2008 - J027 - JI Group - Note R11_(11)unrealised ex.rate 3" xfId="822" xr:uid="{DEF5A202-CA2E-4C40-BD08-AE0D8D52A359}"/>
    <cellStyle name="_Price_Training_Huawei_4Apr06_Q1 2008 - J027 - JI Group - Note R11_(11)unrealised ex.rate 4" xfId="823" xr:uid="{625CE488-BFD2-4408-B1E9-6436B4716160}"/>
    <cellStyle name="_Price_Training_Huawei_4Apr06_Q1 2008 - J027 - JI Group - Note R11_(11)unrealised ex.rate 5" xfId="824" xr:uid="{C4FC2E3C-1A5C-4AF4-B312-74C22416BAE3}"/>
    <cellStyle name="_Price_Training_Huawei_4Apr06_Q1 2008 - J027 - JI Group - Note R11_(11)unrealised ex.rate_(2)Sum of cash&amp;cash equipvalent" xfId="825" xr:uid="{1EB2ED0D-2D97-4264-8BF8-3452EBBB1350}"/>
    <cellStyle name="_Price_Training_Huawei_4Apr06_Q1 2008 - J027 - JI Group - Note R11_(11)unrealised ex.rate_(2)Sum of cash&amp;cash equipvalent 2" xfId="826" xr:uid="{076EA90C-B9A5-44DB-9FDC-A18E4AFE1731}"/>
    <cellStyle name="_Price_Training_Huawei_4Apr06_Q1 2008 - J027 - JI Group - Note R11_(11)unrealised ex.rate_(2)Sum of cash&amp;cash equipvalent 3" xfId="827" xr:uid="{CEF1FEA7-D59F-4EB1-9EF9-10BA597D05DE}"/>
    <cellStyle name="_Price_Training_Huawei_4Apr06_Q1 2008 - J027 - JI Group - Note R11_(11)unrealised ex.rate_(2)Sum of cash&amp;cash equipvalent 4" xfId="828" xr:uid="{75987172-B467-4497-AF3C-3B8FE3045943}"/>
    <cellStyle name="_Price_Training_Huawei_4Apr06_Q1 2008 - J027 - JI Group - Note R11_(11)unrealised ex.rate_(2)Sum of cash&amp;cash equipvalent 5" xfId="829" xr:uid="{F034BD15-B117-4EB6-8120-00397FD8CA55}"/>
    <cellStyle name="_Price_Training_Huawei_4Apr06_Q1 2008 - J027 - JI Group - Note R11_(11)unrealised ex.rate_(3)Aging AR" xfId="830" xr:uid="{A1BDC051-87C4-4DCF-A067-8CE0897CF198}"/>
    <cellStyle name="_Price_Training_Huawei_4Apr06_Q1 2008 - J027 - JI Group - Note R11_(11)unrealised ex.rate_(3)Aging AR 2" xfId="831" xr:uid="{F9E434EA-50AA-4856-9347-ED0D12C73180}"/>
    <cellStyle name="_Price_Training_Huawei_4Apr06_Q1 2008 - J027 - JI Group - Note R11_(11)unrealised ex.rate_(3)Aging AR 3" xfId="832" xr:uid="{93F26FF7-2855-4B12-BE47-D52438A6B401}"/>
    <cellStyle name="_Price_Training_Huawei_4Apr06_Q1 2008 - J027 - JI Group - Note R11_(11)unrealised ex.rate_(3)Aging AR 4" xfId="833" xr:uid="{C632C7EE-CDB0-49F5-B2C8-99A88A7F56F8}"/>
    <cellStyle name="_Price_Training_Huawei_4Apr06_Q1 2008 - J027 - JI Group - Note R11_(11)unrealised ex.rate_(3)Aging AR 5" xfId="834" xr:uid="{13366ECB-F308-4EC0-A716-FF6B712F9717}"/>
    <cellStyle name="_Price_Training_Huawei_4Apr06_R11_Detail cash flow" xfId="835" xr:uid="{1F15C2E3-45C5-4629-99F5-7C7AFE814C65}"/>
    <cellStyle name="_Price_Training_Huawei_4Apr06_R11_Detail cash flow_(2)Sum of cash&amp;cash equivalent" xfId="836" xr:uid="{20661326-8A40-4D4E-956C-1D53F1129643}"/>
    <cellStyle name="_price_tt&amp;t-25_480407" xfId="837" xr:uid="{69852A19-8165-4180-B001-D935EEE8515E}"/>
    <cellStyle name="_price_tt&amp;t-25_480407_(11)unrealised ex.rate" xfId="838" xr:uid="{A54349C4-5CA3-479F-B806-F026F9A816E9}"/>
    <cellStyle name="_price_tt&amp;t-25_480407_(11)unrealised ex.rate 2" xfId="839" xr:uid="{4FD80F39-8E8C-4F4F-90B6-F7DBF7241F7D}"/>
    <cellStyle name="_price_tt&amp;t-25_480407_(11)unrealised ex.rate 3" xfId="840" xr:uid="{D465F441-7A14-460B-ACB7-6AA2D239DFE8}"/>
    <cellStyle name="_price_tt&amp;t-25_480407_(11)unrealised ex.rate 4" xfId="841" xr:uid="{D07435A4-2543-40DB-B199-85699527DD09}"/>
    <cellStyle name="_price_tt&amp;t-25_480407_(11)unrealised ex.rate 5" xfId="842" xr:uid="{B1F59D7A-41D5-432C-B562-F89F5D4D9632}"/>
    <cellStyle name="_price_tt&amp;t-25_480407_(11)unrealised ex.rate_(2)Sum of cash&amp;cash equipvalent" xfId="843" xr:uid="{BE530289-F87A-4449-A1E1-4D14AF86A24F}"/>
    <cellStyle name="_price_tt&amp;t-25_480407_(11)unrealised ex.rate_(2)Sum of cash&amp;cash equipvalent 2" xfId="844" xr:uid="{EDAA99AA-B547-474A-A553-0DC1712E19E2}"/>
    <cellStyle name="_price_tt&amp;t-25_480407_(11)unrealised ex.rate_(2)Sum of cash&amp;cash equipvalent 3" xfId="845" xr:uid="{6D0F64FA-3ACF-44E4-A450-242ECF559C7D}"/>
    <cellStyle name="_price_tt&amp;t-25_480407_(11)unrealised ex.rate_(2)Sum of cash&amp;cash equipvalent 4" xfId="846" xr:uid="{27C7912A-EF5A-48E8-B09C-D7454E0C5B94}"/>
    <cellStyle name="_price_tt&amp;t-25_480407_(11)unrealised ex.rate_(2)Sum of cash&amp;cash equipvalent 5" xfId="847" xr:uid="{2C77C4B8-1836-4468-9402-218328A552D1}"/>
    <cellStyle name="_price_tt&amp;t-25_480407_(11)unrealised ex.rate_(3)Aging AR" xfId="848" xr:uid="{FEAB1DCD-1340-485F-88C1-E9EB292DF8F7}"/>
    <cellStyle name="_price_tt&amp;t-25_480407_(11)unrealised ex.rate_(3)Aging AR 2" xfId="849" xr:uid="{5ED3E328-2BFD-407A-8EC9-2D260F8AF159}"/>
    <cellStyle name="_price_tt&amp;t-25_480407_(11)unrealised ex.rate_(3)Aging AR 3" xfId="850" xr:uid="{5EF807F2-422A-4901-9346-042ECE5E58AF}"/>
    <cellStyle name="_price_tt&amp;t-25_480407_(11)unrealised ex.rate_(3)Aging AR 4" xfId="851" xr:uid="{FE9562DA-BCF3-4EBF-8562-24007D6913A9}"/>
    <cellStyle name="_price_tt&amp;t-25_480407_(11)unrealised ex.rate_(3)Aging AR 5" xfId="852" xr:uid="{19860842-4623-43F3-8570-622B1F16CE25}"/>
    <cellStyle name="_price_tt&amp;t-25_480407_2008Q1_JI Group - Note R11" xfId="853" xr:uid="{C336422A-436B-4D5C-A882-05A6179D2041}"/>
    <cellStyle name="_price_tt&amp;t-25_480407_2008Q1_JI Group - Note R11_(11)unrealised ex.rate" xfId="854" xr:uid="{F5B7510E-A6EE-4AD4-B0B9-0D4C9B3DAD66}"/>
    <cellStyle name="_price_tt&amp;t-25_480407_2008Q1_JI Group - Note R11_(11)unrealised ex.rate 2" xfId="855" xr:uid="{E8912130-527C-4241-A2C7-4E47544FB478}"/>
    <cellStyle name="_price_tt&amp;t-25_480407_2008Q1_JI Group - Note R11_(11)unrealised ex.rate 3" xfId="856" xr:uid="{F1E97FFC-AF71-4D06-B315-4984919C04D3}"/>
    <cellStyle name="_price_tt&amp;t-25_480407_2008Q1_JI Group - Note R11_(11)unrealised ex.rate 4" xfId="857" xr:uid="{44EBC4B7-C2B9-4E14-AB74-061225E71C76}"/>
    <cellStyle name="_price_tt&amp;t-25_480407_2008Q1_JI Group - Note R11_(11)unrealised ex.rate 5" xfId="858" xr:uid="{C04D3DEF-5DD4-435F-93D6-73411361A7D1}"/>
    <cellStyle name="_price_tt&amp;t-25_480407_2008Q1_JI Group - Note R11_(11)unrealised ex.rate_(2)Sum of cash&amp;cash equipvalent" xfId="859" xr:uid="{B0DA8695-E0EC-454D-B8F6-40F7FC960ED0}"/>
    <cellStyle name="_price_tt&amp;t-25_480407_2008Q1_JI Group - Note R11_(11)unrealised ex.rate_(2)Sum of cash&amp;cash equipvalent 2" xfId="860" xr:uid="{63E81B98-16D0-4E72-9332-65F0525BA35A}"/>
    <cellStyle name="_price_tt&amp;t-25_480407_2008Q1_JI Group - Note R11_(11)unrealised ex.rate_(2)Sum of cash&amp;cash equipvalent 3" xfId="861" xr:uid="{A3D0EA9D-C282-468D-863E-775EE41DA735}"/>
    <cellStyle name="_price_tt&amp;t-25_480407_2008Q1_JI Group - Note R11_(11)unrealised ex.rate_(2)Sum of cash&amp;cash equipvalent 4" xfId="862" xr:uid="{6CFB7813-74A2-44B8-8051-076642A0ED4E}"/>
    <cellStyle name="_price_tt&amp;t-25_480407_2008Q1_JI Group - Note R11_(11)unrealised ex.rate_(2)Sum of cash&amp;cash equipvalent 5" xfId="863" xr:uid="{9BAFD51A-4154-4E8B-BFAD-B470E732BB95}"/>
    <cellStyle name="_price_tt&amp;t-25_480407_2008Q1_JI Group - Note R11_(11)unrealised ex.rate_(3)Aging AR" xfId="864" xr:uid="{719CB568-E3B0-45C3-9A2F-5BBC873E2D55}"/>
    <cellStyle name="_price_tt&amp;t-25_480407_2008Q1_JI Group - Note R11_(11)unrealised ex.rate_(3)Aging AR 2" xfId="865" xr:uid="{92BA99C4-9DC7-49F2-8DA7-E0AA2B986A40}"/>
    <cellStyle name="_price_tt&amp;t-25_480407_2008Q1_JI Group - Note R11_(11)unrealised ex.rate_(3)Aging AR 3" xfId="866" xr:uid="{DD389FD8-D01B-43BB-88E0-D759B9596733}"/>
    <cellStyle name="_price_tt&amp;t-25_480407_2008Q1_JI Group - Note R11_(11)unrealised ex.rate_(3)Aging AR 4" xfId="867" xr:uid="{9A2F05F7-7F7E-4184-8A9B-B1C2322AA2E1}"/>
    <cellStyle name="_price_tt&amp;t-25_480407_2008Q1_JI Group - Note R11_(11)unrealised ex.rate_(3)Aging AR 5" xfId="868" xr:uid="{7C074DCC-1B26-4078-B981-CE4F85BD791F}"/>
    <cellStyle name="_price_tt&amp;t-25_480407_Q1 2008 - J027 - cash flow conso - WP" xfId="869" xr:uid="{1CCE64B1-F875-4317-91DB-9EFB58F701F2}"/>
    <cellStyle name="_price_tt&amp;t-25_480407_Q1 2008 - J027 - cash flow conso - WP_(11)unrealised ex.rate" xfId="870" xr:uid="{49DDC901-B923-418D-B76F-F976432D4EB1}"/>
    <cellStyle name="_price_tt&amp;t-25_480407_Q1 2008 - J027 - cash flow conso - WP_(11)unrealised ex.rate 2" xfId="871" xr:uid="{67140B49-806C-4212-9749-7A162EBD23B0}"/>
    <cellStyle name="_price_tt&amp;t-25_480407_Q1 2008 - J027 - cash flow conso - WP_(11)unrealised ex.rate 3" xfId="872" xr:uid="{9226BADC-D407-4A23-A1D0-0F773C4F099D}"/>
    <cellStyle name="_price_tt&amp;t-25_480407_Q1 2008 - J027 - cash flow conso - WP_(11)unrealised ex.rate 4" xfId="873" xr:uid="{77B281F9-B67C-4D2B-96DC-0F2A8C8331EA}"/>
    <cellStyle name="_price_tt&amp;t-25_480407_Q1 2008 - J027 - cash flow conso - WP_(11)unrealised ex.rate 5" xfId="874" xr:uid="{7ECFB79D-38A8-4545-B56A-FA075F4121C7}"/>
    <cellStyle name="_price_tt&amp;t-25_480407_Q1 2008 - J027 - cash flow conso - WP_(11)unrealised ex.rate_(2)Sum of cash&amp;cash equipvalent" xfId="875" xr:uid="{3B0897C5-8CBF-4ABB-81C3-99A9BE9C5185}"/>
    <cellStyle name="_price_tt&amp;t-25_480407_Q1 2008 - J027 - cash flow conso - WP_(11)unrealised ex.rate_(2)Sum of cash&amp;cash equipvalent 2" xfId="876" xr:uid="{CD032465-B7E2-4616-8BC5-FD77F6C70E1A}"/>
    <cellStyle name="_price_tt&amp;t-25_480407_Q1 2008 - J027 - cash flow conso - WP_(11)unrealised ex.rate_(2)Sum of cash&amp;cash equipvalent 3" xfId="877" xr:uid="{DC2B6068-0727-48AB-B797-3C8E01AC53F4}"/>
    <cellStyle name="_price_tt&amp;t-25_480407_Q1 2008 - J027 - cash flow conso - WP_(11)unrealised ex.rate_(2)Sum of cash&amp;cash equipvalent 4" xfId="878" xr:uid="{9FFE84A3-1941-43E3-B169-0A6A66687F14}"/>
    <cellStyle name="_price_tt&amp;t-25_480407_Q1 2008 - J027 - cash flow conso - WP_(11)unrealised ex.rate_(2)Sum of cash&amp;cash equipvalent 5" xfId="879" xr:uid="{FE8F977C-3B8C-4974-9A83-27052417A96D}"/>
    <cellStyle name="_price_tt&amp;t-25_480407_Q1 2008 - J027 - cash flow conso - WP_(11)unrealised ex.rate_(3)Aging AR" xfId="880" xr:uid="{2D1C4750-57F3-4A68-B1A6-70DA489B1B22}"/>
    <cellStyle name="_price_tt&amp;t-25_480407_Q1 2008 - J027 - cash flow conso - WP_(11)unrealised ex.rate_(3)Aging AR 2" xfId="881" xr:uid="{8EEA59DE-71A8-437C-99EE-563EB07EB215}"/>
    <cellStyle name="_price_tt&amp;t-25_480407_Q1 2008 - J027 - cash flow conso - WP_(11)unrealised ex.rate_(3)Aging AR 3" xfId="882" xr:uid="{3E336715-E464-46F1-AA6C-0FC9593282E5}"/>
    <cellStyle name="_price_tt&amp;t-25_480407_Q1 2008 - J027 - cash flow conso - WP_(11)unrealised ex.rate_(3)Aging AR 4" xfId="883" xr:uid="{F4023A96-C068-4298-BFC8-D2EB1FCBF29F}"/>
    <cellStyle name="_price_tt&amp;t-25_480407_Q1 2008 - J027 - cash flow conso - WP_(11)unrealised ex.rate_(3)Aging AR 5" xfId="884" xr:uid="{C04DFAEF-B57D-4959-A2ED-3BA42702D1EB}"/>
    <cellStyle name="_price_tt&amp;t-25_480407_Q1 2008 - J027 - JI Group - Note R11" xfId="885" xr:uid="{4846BAE3-553F-4FF8-A9E7-8EF827272398}"/>
    <cellStyle name="_price_tt&amp;t-25_480407_Q1 2008 - J027 - JI Group - Note R11_(11)unrealised ex.rate" xfId="886" xr:uid="{511140D9-4972-4258-BCD1-9A633A934538}"/>
    <cellStyle name="_price_tt&amp;t-25_480407_Q1 2008 - J027 - JI Group - Note R11_(11)unrealised ex.rate 2" xfId="887" xr:uid="{48733D39-3788-49F2-ABF9-5515CBD26B46}"/>
    <cellStyle name="_price_tt&amp;t-25_480407_Q1 2008 - J027 - JI Group - Note R11_(11)unrealised ex.rate 3" xfId="888" xr:uid="{A68F442B-39C8-4E5F-A328-679EE982A730}"/>
    <cellStyle name="_price_tt&amp;t-25_480407_Q1 2008 - J027 - JI Group - Note R11_(11)unrealised ex.rate 4" xfId="889" xr:uid="{99F6756B-D249-453B-B627-252F0AB1BB55}"/>
    <cellStyle name="_price_tt&amp;t-25_480407_Q1 2008 - J027 - JI Group - Note R11_(11)unrealised ex.rate 5" xfId="890" xr:uid="{AFB79FCF-E951-4682-97C1-B4F9FA45DEF6}"/>
    <cellStyle name="_price_tt&amp;t-25_480407_Q1 2008 - J027 - JI Group - Note R11_(11)unrealised ex.rate_(2)Sum of cash&amp;cash equipvalent" xfId="891" xr:uid="{69B744CF-E814-4F22-BCF9-EB51C39BC142}"/>
    <cellStyle name="_price_tt&amp;t-25_480407_Q1 2008 - J027 - JI Group - Note R11_(11)unrealised ex.rate_(2)Sum of cash&amp;cash equipvalent 2" xfId="892" xr:uid="{C362FCBE-5B94-4044-B46F-4B5BEDDB0589}"/>
    <cellStyle name="_price_tt&amp;t-25_480407_Q1 2008 - J027 - JI Group - Note R11_(11)unrealised ex.rate_(2)Sum of cash&amp;cash equipvalent 3" xfId="893" xr:uid="{6E42DC62-9791-4AB9-A177-9CF8439617BA}"/>
    <cellStyle name="_price_tt&amp;t-25_480407_Q1 2008 - J027 - JI Group - Note R11_(11)unrealised ex.rate_(2)Sum of cash&amp;cash equipvalent 4" xfId="894" xr:uid="{45345FC8-1D0F-45C4-9EAE-A64B93DE2CEA}"/>
    <cellStyle name="_price_tt&amp;t-25_480407_Q1 2008 - J027 - JI Group - Note R11_(11)unrealised ex.rate_(2)Sum of cash&amp;cash equipvalent 5" xfId="895" xr:uid="{76B01A19-F57E-4565-B68C-AE646A9807C8}"/>
    <cellStyle name="_price_tt&amp;t-25_480407_Q1 2008 - J027 - JI Group - Note R11_(11)unrealised ex.rate_(3)Aging AR" xfId="896" xr:uid="{1A0CFF33-8531-48BB-B477-C4A8C79A0EC8}"/>
    <cellStyle name="_price_tt&amp;t-25_480407_Q1 2008 - J027 - JI Group - Note R11_(11)unrealised ex.rate_(3)Aging AR 2" xfId="897" xr:uid="{168FC691-1615-4435-BE21-9BE7ABEFA49B}"/>
    <cellStyle name="_price_tt&amp;t-25_480407_Q1 2008 - J027 - JI Group - Note R11_(11)unrealised ex.rate_(3)Aging AR 3" xfId="898" xr:uid="{5C2B7712-A4C5-4E37-B5DD-15E013D3845C}"/>
    <cellStyle name="_price_tt&amp;t-25_480407_Q1 2008 - J027 - JI Group - Note R11_(11)unrealised ex.rate_(3)Aging AR 4" xfId="899" xr:uid="{3A2E7646-F348-442C-A569-5597D8EF5012}"/>
    <cellStyle name="_price_tt&amp;t-25_480407_Q1 2008 - J027 - JI Group - Note R11_(11)unrealised ex.rate_(3)Aging AR 5" xfId="900" xr:uid="{CAC7BF33-0420-4EF9-BFB5-7CA949ABB1A0}"/>
    <cellStyle name="_price_tt&amp;t-25_480407_R11_Detail cash flow" xfId="901" xr:uid="{F1CDA77C-E6BB-4136-8F16-3FED4A85D850}"/>
    <cellStyle name="_price_tt&amp;t-25_480407_R11_Detail cash flow_(2)Sum of cash&amp;cash equivalent" xfId="902" xr:uid="{65BCFD1B-2976-419B-9C95-85E25045C3EC}"/>
    <cellStyle name="_price-tt&amp;t-06_C1_FOC_NMS&amp;TE_Vavlue" xfId="903" xr:uid="{263FC8AF-0EBB-48D6-89E2-47D536D35CCC}"/>
    <cellStyle name="_price-tt&amp;t-06_C1_FOC_NMS&amp;TE_Vavlue_(11)unrealised ex.rate" xfId="904" xr:uid="{F38F6613-2410-416A-B94F-CB814BE59519}"/>
    <cellStyle name="_price-tt&amp;t-06_C1_FOC_NMS&amp;TE_Vavlue_(11)unrealised ex.rate 2" xfId="905" xr:uid="{874232F2-6683-46DD-B4F6-2B860FC9CE75}"/>
    <cellStyle name="_price-tt&amp;t-06_C1_FOC_NMS&amp;TE_Vavlue_(11)unrealised ex.rate 3" xfId="906" xr:uid="{2087B4A2-463A-41D3-8F6C-C2932672540A}"/>
    <cellStyle name="_price-tt&amp;t-06_C1_FOC_NMS&amp;TE_Vavlue_(11)unrealised ex.rate 4" xfId="907" xr:uid="{9994E4C5-AAEA-483B-81EB-B2652A04DDB8}"/>
    <cellStyle name="_price-tt&amp;t-06_C1_FOC_NMS&amp;TE_Vavlue_(11)unrealised ex.rate 5" xfId="908" xr:uid="{F444E1EB-5E8A-4C77-A54E-1C10426F580C}"/>
    <cellStyle name="_price-tt&amp;t-06_C1_FOC_NMS&amp;TE_Vavlue_(11)unrealised ex.rate_(2)Sum of cash&amp;cash equipvalent" xfId="909" xr:uid="{ED8615AE-6ECC-4036-9B0B-B22F9BF8EA98}"/>
    <cellStyle name="_price-tt&amp;t-06_C1_FOC_NMS&amp;TE_Vavlue_(11)unrealised ex.rate_(2)Sum of cash&amp;cash equipvalent 2" xfId="910" xr:uid="{5C2827E0-070A-4311-B7F7-0D4D7B237EB4}"/>
    <cellStyle name="_price-tt&amp;t-06_C1_FOC_NMS&amp;TE_Vavlue_(11)unrealised ex.rate_(2)Sum of cash&amp;cash equipvalent 3" xfId="911" xr:uid="{B6623259-5B69-475C-BF82-361D5738B1DF}"/>
    <cellStyle name="_price-tt&amp;t-06_C1_FOC_NMS&amp;TE_Vavlue_(11)unrealised ex.rate_(2)Sum of cash&amp;cash equipvalent 4" xfId="912" xr:uid="{E322AF15-DE86-4C33-A64F-F37B003BC2EC}"/>
    <cellStyle name="_price-tt&amp;t-06_C1_FOC_NMS&amp;TE_Vavlue_(11)unrealised ex.rate_(2)Sum of cash&amp;cash equipvalent 5" xfId="913" xr:uid="{FF1FBE65-F722-4C87-8945-5878E84B88CB}"/>
    <cellStyle name="_price-tt&amp;t-06_C1_FOC_NMS&amp;TE_Vavlue_(11)unrealised ex.rate_(3)Aging AR" xfId="914" xr:uid="{EA003609-4ABF-446A-B9F5-7DEDFC30B875}"/>
    <cellStyle name="_price-tt&amp;t-06_C1_FOC_NMS&amp;TE_Vavlue_(11)unrealised ex.rate_(3)Aging AR 2" xfId="915" xr:uid="{E3C95D76-6BB4-47D7-8178-D8A07FBBE548}"/>
    <cellStyle name="_price-tt&amp;t-06_C1_FOC_NMS&amp;TE_Vavlue_(11)unrealised ex.rate_(3)Aging AR 3" xfId="916" xr:uid="{6246BB35-4962-42E4-8F44-CE9F7C246742}"/>
    <cellStyle name="_price-tt&amp;t-06_C1_FOC_NMS&amp;TE_Vavlue_(11)unrealised ex.rate_(3)Aging AR 4" xfId="917" xr:uid="{817D002F-FCE2-4E9E-AADB-D9C759E62786}"/>
    <cellStyle name="_price-tt&amp;t-06_C1_FOC_NMS&amp;TE_Vavlue_(11)unrealised ex.rate_(3)Aging AR 5" xfId="918" xr:uid="{F296CB31-AA74-4025-B82A-36EBA39EA232}"/>
    <cellStyle name="_price-tt&amp;t-06_C1_FOC_NMS&amp;TE_Vavlue_2008Q1_JI Group - Note R11" xfId="919" xr:uid="{C6BF9393-8C49-4DDE-82A5-C238CE00A057}"/>
    <cellStyle name="_price-tt&amp;t-06_C1_FOC_NMS&amp;TE_Vavlue_2008Q1_JI Group - Note R11_(11)unrealised ex.rate" xfId="920" xr:uid="{CB584FB8-E1D2-4CDC-A262-92DFB36E318A}"/>
    <cellStyle name="_price-tt&amp;t-06_C1_FOC_NMS&amp;TE_Vavlue_2008Q1_JI Group - Note R11_(11)unrealised ex.rate 2" xfId="921" xr:uid="{E151CA26-E1F9-4682-9FB1-1BF9B2DF4F0D}"/>
    <cellStyle name="_price-tt&amp;t-06_C1_FOC_NMS&amp;TE_Vavlue_2008Q1_JI Group - Note R11_(11)unrealised ex.rate 3" xfId="922" xr:uid="{F9FA86E1-5096-4121-B237-4209092FAF4E}"/>
    <cellStyle name="_price-tt&amp;t-06_C1_FOC_NMS&amp;TE_Vavlue_2008Q1_JI Group - Note R11_(11)unrealised ex.rate 4" xfId="923" xr:uid="{2A1B78B4-11A7-43D5-B1EB-3A9555DE7F86}"/>
    <cellStyle name="_price-tt&amp;t-06_C1_FOC_NMS&amp;TE_Vavlue_2008Q1_JI Group - Note R11_(11)unrealised ex.rate 5" xfId="924" xr:uid="{17BA7973-3ECC-4658-9018-C1510BDB9CC9}"/>
    <cellStyle name="_price-tt&amp;t-06_C1_FOC_NMS&amp;TE_Vavlue_2008Q1_JI Group - Note R11_(11)unrealised ex.rate_(2)Sum of cash&amp;cash equipvalent" xfId="925" xr:uid="{A1EDD7FC-3020-4003-A977-F7EB80467A63}"/>
    <cellStyle name="_price-tt&amp;t-06_C1_FOC_NMS&amp;TE_Vavlue_2008Q1_JI Group - Note R11_(11)unrealised ex.rate_(2)Sum of cash&amp;cash equipvalent 2" xfId="926" xr:uid="{5E85C3ED-15F1-4743-BAC4-5C2C9120AC3B}"/>
    <cellStyle name="_price-tt&amp;t-06_C1_FOC_NMS&amp;TE_Vavlue_2008Q1_JI Group - Note R11_(11)unrealised ex.rate_(2)Sum of cash&amp;cash equipvalent 3" xfId="927" xr:uid="{4016E79A-59F1-4EEC-86E1-AFCC95DDA11B}"/>
    <cellStyle name="_price-tt&amp;t-06_C1_FOC_NMS&amp;TE_Vavlue_2008Q1_JI Group - Note R11_(11)unrealised ex.rate_(2)Sum of cash&amp;cash equipvalent 4" xfId="928" xr:uid="{79D9643A-01CA-41D3-84FE-B37668868179}"/>
    <cellStyle name="_price-tt&amp;t-06_C1_FOC_NMS&amp;TE_Vavlue_2008Q1_JI Group - Note R11_(11)unrealised ex.rate_(2)Sum of cash&amp;cash equipvalent 5" xfId="929" xr:uid="{7BD1FEDF-FBF1-4BC5-908B-2FE9F2396107}"/>
    <cellStyle name="_price-tt&amp;t-06_C1_FOC_NMS&amp;TE_Vavlue_2008Q1_JI Group - Note R11_(11)unrealised ex.rate_(3)Aging AR" xfId="930" xr:uid="{6FC9C945-95F4-49A6-BD23-66164FB56071}"/>
    <cellStyle name="_price-tt&amp;t-06_C1_FOC_NMS&amp;TE_Vavlue_2008Q1_JI Group - Note R11_(11)unrealised ex.rate_(3)Aging AR 2" xfId="931" xr:uid="{0E765203-0E07-4630-BB9E-901DAD0DECC0}"/>
    <cellStyle name="_price-tt&amp;t-06_C1_FOC_NMS&amp;TE_Vavlue_2008Q1_JI Group - Note R11_(11)unrealised ex.rate_(3)Aging AR 3" xfId="932" xr:uid="{BB56F41F-7F95-4378-99EC-9687E8721293}"/>
    <cellStyle name="_price-tt&amp;t-06_C1_FOC_NMS&amp;TE_Vavlue_2008Q1_JI Group - Note R11_(11)unrealised ex.rate_(3)Aging AR 4" xfId="933" xr:uid="{3874FFB3-26F0-4062-B4FB-71DB473FEAF9}"/>
    <cellStyle name="_price-tt&amp;t-06_C1_FOC_NMS&amp;TE_Vavlue_2008Q1_JI Group - Note R11_(11)unrealised ex.rate_(3)Aging AR 5" xfId="934" xr:uid="{5049B5AC-7F11-447C-9F52-02682F894F93}"/>
    <cellStyle name="_price-tt&amp;t-06_C1_FOC_NMS&amp;TE_Vavlue_Q1 2008 - J027 - cash flow conso - WP" xfId="935" xr:uid="{75FC4DD1-FB25-442D-A5AF-B67240C555C1}"/>
    <cellStyle name="_price-tt&amp;t-06_C1_FOC_NMS&amp;TE_Vavlue_Q1 2008 - J027 - cash flow conso - WP_(11)unrealised ex.rate" xfId="936" xr:uid="{4102B3B1-2C66-4A17-BAC5-1D3FBADEB9EA}"/>
    <cellStyle name="_price-tt&amp;t-06_C1_FOC_NMS&amp;TE_Vavlue_Q1 2008 - J027 - cash flow conso - WP_(11)unrealised ex.rate 2" xfId="937" xr:uid="{B8DFAA71-E8B6-43FF-88BB-FC876AC52C38}"/>
    <cellStyle name="_price-tt&amp;t-06_C1_FOC_NMS&amp;TE_Vavlue_Q1 2008 - J027 - cash flow conso - WP_(11)unrealised ex.rate 3" xfId="938" xr:uid="{6F77B773-77FF-4384-BC72-3DCB9453D363}"/>
    <cellStyle name="_price-tt&amp;t-06_C1_FOC_NMS&amp;TE_Vavlue_Q1 2008 - J027 - cash flow conso - WP_(11)unrealised ex.rate 4" xfId="939" xr:uid="{722D354A-8416-4FEB-960A-FC41A6471BAC}"/>
    <cellStyle name="_price-tt&amp;t-06_C1_FOC_NMS&amp;TE_Vavlue_Q1 2008 - J027 - cash flow conso - WP_(11)unrealised ex.rate 5" xfId="940" xr:uid="{0EA178C1-6786-461C-B5CA-11F55C854EA7}"/>
    <cellStyle name="_price-tt&amp;t-06_C1_FOC_NMS&amp;TE_Vavlue_Q1 2008 - J027 - cash flow conso - WP_(11)unrealised ex.rate_(2)Sum of cash&amp;cash equipvalent" xfId="941" xr:uid="{566F089F-1506-4440-8F0B-6A14211B01B0}"/>
    <cellStyle name="_price-tt&amp;t-06_C1_FOC_NMS&amp;TE_Vavlue_Q1 2008 - J027 - cash flow conso - WP_(11)unrealised ex.rate_(2)Sum of cash&amp;cash equipvalent 2" xfId="942" xr:uid="{CAB8C585-CEE4-4C64-BCC5-C4310A2DC5A1}"/>
    <cellStyle name="_price-tt&amp;t-06_C1_FOC_NMS&amp;TE_Vavlue_Q1 2008 - J027 - cash flow conso - WP_(11)unrealised ex.rate_(2)Sum of cash&amp;cash equipvalent 3" xfId="943" xr:uid="{4B2A013C-B19F-4A18-9439-532DB0571C2C}"/>
    <cellStyle name="_price-tt&amp;t-06_C1_FOC_NMS&amp;TE_Vavlue_Q1 2008 - J027 - cash flow conso - WP_(11)unrealised ex.rate_(2)Sum of cash&amp;cash equipvalent 4" xfId="944" xr:uid="{E3171309-EEFF-4D1D-8629-E1CE74635927}"/>
    <cellStyle name="_price-tt&amp;t-06_C1_FOC_NMS&amp;TE_Vavlue_Q1 2008 - J027 - cash flow conso - WP_(11)unrealised ex.rate_(2)Sum of cash&amp;cash equipvalent 5" xfId="945" xr:uid="{220E7848-6B98-458B-B6B5-B4A86C44E423}"/>
    <cellStyle name="_price-tt&amp;t-06_C1_FOC_NMS&amp;TE_Vavlue_Q1 2008 - J027 - cash flow conso - WP_(11)unrealised ex.rate_(3)Aging AR" xfId="946" xr:uid="{8C7AF6B1-99AC-4562-9B51-88D76FC53329}"/>
    <cellStyle name="_price-tt&amp;t-06_C1_FOC_NMS&amp;TE_Vavlue_Q1 2008 - J027 - cash flow conso - WP_(11)unrealised ex.rate_(3)Aging AR 2" xfId="947" xr:uid="{109F013C-0809-4B59-9973-DB94099CEE03}"/>
    <cellStyle name="_price-tt&amp;t-06_C1_FOC_NMS&amp;TE_Vavlue_Q1 2008 - J027 - cash flow conso - WP_(11)unrealised ex.rate_(3)Aging AR 3" xfId="948" xr:uid="{DC51BD47-44E4-4BDB-AA70-9EFF7040234A}"/>
    <cellStyle name="_price-tt&amp;t-06_C1_FOC_NMS&amp;TE_Vavlue_Q1 2008 - J027 - cash flow conso - WP_(11)unrealised ex.rate_(3)Aging AR 4" xfId="949" xr:uid="{56E41A50-AA08-4E96-88DC-A42FA7B0D01F}"/>
    <cellStyle name="_price-tt&amp;t-06_C1_FOC_NMS&amp;TE_Vavlue_Q1 2008 - J027 - cash flow conso - WP_(11)unrealised ex.rate_(3)Aging AR 5" xfId="950" xr:uid="{A0CD5617-B191-48D5-A9B1-E2DC05A5FEAF}"/>
    <cellStyle name="_price-tt&amp;t-06_C1_FOC_NMS&amp;TE_Vavlue_Q1 2008 - J027 - JI Group - Note R11" xfId="951" xr:uid="{4CACEFFB-C01F-4EE6-93B9-4BC2126E98FB}"/>
    <cellStyle name="_price-tt&amp;t-06_C1_FOC_NMS&amp;TE_Vavlue_Q1 2008 - J027 - JI Group - Note R11_(11)unrealised ex.rate" xfId="952" xr:uid="{8BEF77F5-9C75-494A-B537-3B6288436806}"/>
    <cellStyle name="_price-tt&amp;t-06_C1_FOC_NMS&amp;TE_Vavlue_Q1 2008 - J027 - JI Group - Note R11_(11)unrealised ex.rate 2" xfId="953" xr:uid="{DD132268-7FE2-4D15-9A07-7E9C5291120B}"/>
    <cellStyle name="_price-tt&amp;t-06_C1_FOC_NMS&amp;TE_Vavlue_Q1 2008 - J027 - JI Group - Note R11_(11)unrealised ex.rate 3" xfId="954" xr:uid="{228489A3-2801-4D19-AF48-3210783B16C1}"/>
    <cellStyle name="_price-tt&amp;t-06_C1_FOC_NMS&amp;TE_Vavlue_Q1 2008 - J027 - JI Group - Note R11_(11)unrealised ex.rate 4" xfId="955" xr:uid="{50721379-A38A-485B-B9B5-ECF62D7B5720}"/>
    <cellStyle name="_price-tt&amp;t-06_C1_FOC_NMS&amp;TE_Vavlue_Q1 2008 - J027 - JI Group - Note R11_(11)unrealised ex.rate 5" xfId="956" xr:uid="{468BF3EF-56F1-48EE-B797-819EB57C3378}"/>
    <cellStyle name="_price-tt&amp;t-06_C1_FOC_NMS&amp;TE_Vavlue_Q1 2008 - J027 - JI Group - Note R11_(11)unrealised ex.rate_(2)Sum of cash&amp;cash equipvalent" xfId="957" xr:uid="{CB638F16-1E71-4E73-BBD4-C824397AE27F}"/>
    <cellStyle name="_price-tt&amp;t-06_C1_FOC_NMS&amp;TE_Vavlue_Q1 2008 - J027 - JI Group - Note R11_(11)unrealised ex.rate_(2)Sum of cash&amp;cash equipvalent 2" xfId="958" xr:uid="{FDAA47EB-165D-4BBC-A675-E6318363A3DC}"/>
    <cellStyle name="_price-tt&amp;t-06_C1_FOC_NMS&amp;TE_Vavlue_Q1 2008 - J027 - JI Group - Note R11_(11)unrealised ex.rate_(2)Sum of cash&amp;cash equipvalent 3" xfId="959" xr:uid="{BE422CAC-816D-48EF-B4CF-AB29AF59386D}"/>
    <cellStyle name="_price-tt&amp;t-06_C1_FOC_NMS&amp;TE_Vavlue_Q1 2008 - J027 - JI Group - Note R11_(11)unrealised ex.rate_(2)Sum of cash&amp;cash equipvalent 4" xfId="960" xr:uid="{2B776549-10BF-460E-AA3E-2CE64813B684}"/>
    <cellStyle name="_price-tt&amp;t-06_C1_FOC_NMS&amp;TE_Vavlue_Q1 2008 - J027 - JI Group - Note R11_(11)unrealised ex.rate_(2)Sum of cash&amp;cash equipvalent 5" xfId="961" xr:uid="{211D1DCD-EBB1-4226-A13C-7A8C84E1D8EE}"/>
    <cellStyle name="_price-tt&amp;t-06_C1_FOC_NMS&amp;TE_Vavlue_Q1 2008 - J027 - JI Group - Note R11_(11)unrealised ex.rate_(3)Aging AR" xfId="962" xr:uid="{86DF5DD8-E905-48FC-BF56-CF73F0660B2D}"/>
    <cellStyle name="_price-tt&amp;t-06_C1_FOC_NMS&amp;TE_Vavlue_Q1 2008 - J027 - JI Group - Note R11_(11)unrealised ex.rate_(3)Aging AR 2" xfId="963" xr:uid="{D7AD02FD-7DDF-4A2D-B2F8-C787626532FC}"/>
    <cellStyle name="_price-tt&amp;t-06_C1_FOC_NMS&amp;TE_Vavlue_Q1 2008 - J027 - JI Group - Note R11_(11)unrealised ex.rate_(3)Aging AR 3" xfId="964" xr:uid="{71534F58-1193-4904-8E1B-95C591DB40F5}"/>
    <cellStyle name="_price-tt&amp;t-06_C1_FOC_NMS&amp;TE_Vavlue_Q1 2008 - J027 - JI Group - Note R11_(11)unrealised ex.rate_(3)Aging AR 4" xfId="965" xr:uid="{24B3DEC1-72E7-42DC-ADB6-E4C4D1704782}"/>
    <cellStyle name="_price-tt&amp;t-06_C1_FOC_NMS&amp;TE_Vavlue_Q1 2008 - J027 - JI Group - Note R11_(11)unrealised ex.rate_(3)Aging AR 5" xfId="966" xr:uid="{3E48B096-60C2-4304-A22E-A78E59DC6203}"/>
    <cellStyle name="_price-tt&amp;t-06_C1_FOC_NMS&amp;TE_Vavlue_R11_Detail cash flow" xfId="967" xr:uid="{24068AF3-DBEE-4424-8F8E-FF0E9431255F}"/>
    <cellStyle name="_price-tt&amp;t-06_C1_FOC_NMS&amp;TE_Vavlue_R11_Detail cash flow_(2)Sum of cash&amp;cash equivalent" xfId="968" xr:uid="{A22BD635-B2F7-49EB-ACCE-3158ECD82617}"/>
    <cellStyle name="_Q1 2008 - J027 - cash flow conso - WP" xfId="969" xr:uid="{4C796F16-FABF-446C-AF08-DBD4EDC6EBBE}"/>
    <cellStyle name="_Q1 2008 - J027 - cash flow conso - WP_(11)unrealised ex.rate" xfId="970" xr:uid="{AF06A618-1D5A-42EF-8561-3A5E6B9CA853}"/>
    <cellStyle name="_Q1 2008 - J027 - cash flow conso - WP_(11)unrealised ex.rate 2" xfId="971" xr:uid="{AE3685F6-6443-495A-B911-9EB9E99F039E}"/>
    <cellStyle name="_Q1 2008 - J027 - cash flow conso - WP_(11)unrealised ex.rate 3" xfId="972" xr:uid="{35120C46-2AC9-4001-AE39-3C666B06D4B5}"/>
    <cellStyle name="_Q1 2008 - J027 - cash flow conso - WP_(11)unrealised ex.rate 4" xfId="973" xr:uid="{D319BBD3-6204-4799-99A5-CD15D549CB8A}"/>
    <cellStyle name="_Q1 2008 - J027 - cash flow conso - WP_(11)unrealised ex.rate 5" xfId="974" xr:uid="{74F1EE2B-E213-44DF-9950-62D2B49DB3EC}"/>
    <cellStyle name="_Q1 2008 - J027 - cash flow conso - WP_(11)unrealised ex.rate_(2)Sum of cash&amp;cash equipvalent" xfId="975" xr:uid="{E99C526A-4A0B-4CE1-949A-CC5F17E691E6}"/>
    <cellStyle name="_Q1 2008 - J027 - cash flow conso - WP_(11)unrealised ex.rate_(2)Sum of cash&amp;cash equipvalent 2" xfId="976" xr:uid="{0F362021-2E08-41CD-AE4A-D39E0D23F294}"/>
    <cellStyle name="_Q1 2008 - J027 - cash flow conso - WP_(11)unrealised ex.rate_(2)Sum of cash&amp;cash equipvalent 3" xfId="977" xr:uid="{4D246290-3C63-4BA5-AB28-9AE505C0C4B6}"/>
    <cellStyle name="_Q1 2008 - J027 - cash flow conso - WP_(11)unrealised ex.rate_(2)Sum of cash&amp;cash equipvalent 4" xfId="978" xr:uid="{07250388-6B91-4F36-841B-C5682EEBDF9D}"/>
    <cellStyle name="_Q1 2008 - J027 - cash flow conso - WP_(11)unrealised ex.rate_(2)Sum of cash&amp;cash equipvalent 5" xfId="979" xr:uid="{3567C912-2FE4-4BB0-A5BE-B7FFC7A34C6D}"/>
    <cellStyle name="_Q1 2008 - J027 - cash flow conso - WP_(11)unrealised ex.rate_(3)Aging AR" xfId="980" xr:uid="{CFD74339-64B3-47CE-8FB3-B75F095412FA}"/>
    <cellStyle name="_Q1 2008 - J027 - cash flow conso - WP_(11)unrealised ex.rate_(3)Aging AR 2" xfId="981" xr:uid="{B0010E22-80D3-46E4-B004-8A84C8C2FFCF}"/>
    <cellStyle name="_Q1 2008 - J027 - cash flow conso - WP_(11)unrealised ex.rate_(3)Aging AR 3" xfId="982" xr:uid="{FE061782-48B9-4C6E-BD5C-7777168892BB}"/>
    <cellStyle name="_Q1 2008 - J027 - cash flow conso - WP_(11)unrealised ex.rate_(3)Aging AR 4" xfId="983" xr:uid="{E3BB2C4C-EB78-4244-840B-BC683F9745BF}"/>
    <cellStyle name="_Q1 2008 - J027 - cash flow conso - WP_(11)unrealised ex.rate_(3)Aging AR 5" xfId="984" xr:uid="{AFF84B80-A9AA-4836-A9B2-E3D2CCDF6BCF}"/>
    <cellStyle name="_Q1 2008 - J027 - JI Group - Note R11" xfId="985" xr:uid="{10D232EE-9DB6-4D3D-B734-8DE4975A19EC}"/>
    <cellStyle name="_Q1 2008 - J027 - JI Group - Note R11_(11)unrealised ex.rate" xfId="986" xr:uid="{4DED5B97-96FF-46C3-964A-1367089A8687}"/>
    <cellStyle name="_Q1 2008 - J027 - JI Group - Note R11_(11)unrealised ex.rate 2" xfId="987" xr:uid="{61E439A7-375F-4E95-B504-B82A201A31D6}"/>
    <cellStyle name="_Q1 2008 - J027 - JI Group - Note R11_(11)unrealised ex.rate 3" xfId="988" xr:uid="{3BAAEE2D-2D20-43D1-9FB2-887B9F648486}"/>
    <cellStyle name="_Q1 2008 - J027 - JI Group - Note R11_(11)unrealised ex.rate 4" xfId="989" xr:uid="{A277FCBF-7948-46D6-B8BD-AF0162163E39}"/>
    <cellStyle name="_Q1 2008 - J027 - JI Group - Note R11_(11)unrealised ex.rate 5" xfId="990" xr:uid="{DE8D270D-B990-4476-9725-298C8D6E80E5}"/>
    <cellStyle name="_Q1 2008 - J027 - JI Group - Note R11_(11)unrealised ex.rate_(2)Sum of cash&amp;cash equipvalent" xfId="991" xr:uid="{B2B65B0A-F571-403C-9E61-FF54C301308B}"/>
    <cellStyle name="_Q1 2008 - J027 - JI Group - Note R11_(11)unrealised ex.rate_(2)Sum of cash&amp;cash equipvalent 2" xfId="992" xr:uid="{469B8C76-D90E-4FF4-A75F-9E38D6E22B00}"/>
    <cellStyle name="_Q1 2008 - J027 - JI Group - Note R11_(11)unrealised ex.rate_(2)Sum of cash&amp;cash equipvalent 3" xfId="993" xr:uid="{E62BDDFF-39F5-4B1A-8F42-9B4649C4D82C}"/>
    <cellStyle name="_Q1 2008 - J027 - JI Group - Note R11_(11)unrealised ex.rate_(2)Sum of cash&amp;cash equipvalent 4" xfId="994" xr:uid="{F51B0ADE-415E-432C-BD7D-397D99FA841D}"/>
    <cellStyle name="_Q1 2008 - J027 - JI Group - Note R11_(11)unrealised ex.rate_(2)Sum of cash&amp;cash equipvalent 5" xfId="995" xr:uid="{A801F1B4-C932-4B5F-849A-7DFD7B9FA310}"/>
    <cellStyle name="_Q1 2008 - J027 - JI Group - Note R11_(11)unrealised ex.rate_(3)Aging AR" xfId="996" xr:uid="{1A3EEC48-9098-4CFC-AF3E-BA8C7B0DED38}"/>
    <cellStyle name="_Q1 2008 - J027 - JI Group - Note R11_(11)unrealised ex.rate_(3)Aging AR 2" xfId="997" xr:uid="{52548D6B-3713-4960-98CC-909AB6BDB426}"/>
    <cellStyle name="_Q1 2008 - J027 - JI Group - Note R11_(11)unrealised ex.rate_(3)Aging AR 3" xfId="998" xr:uid="{3EAE8543-46B2-4E18-BEEF-ED27216C84C8}"/>
    <cellStyle name="_Q1 2008 - J027 - JI Group - Note R11_(11)unrealised ex.rate_(3)Aging AR 4" xfId="999" xr:uid="{D452655B-4635-4144-AC87-245E1ABDA9F7}"/>
    <cellStyle name="_Q1 2008 - J027 - JI Group - Note R11_(11)unrealised ex.rate_(3)Aging AR 5" xfId="1000" xr:uid="{72D9DCEA-4DEC-45E6-ABE4-3D1BB565B086}"/>
    <cellStyle name="_Quotation for TTnT Project (ADSL Router Parts) (Internal Version) 051122" xfId="1001" xr:uid="{1178B2D7-50D0-4C2A-97AB-63C4C292141A}"/>
    <cellStyle name="_Quotation for TTnT Project (Fixed Network Parts, Option 2) (Internal Version) 051123_New" xfId="1002" xr:uid="{309B95D2-0E6B-4FDB-A3EC-C411A2ED18FF}"/>
    <cellStyle name="_Quotation for TTnT Project (OSS Parts ) (Internal Version) 051121_New" xfId="1003" xr:uid="{85FF003E-0D14-46C8-9EFE-F9E662EDC605}"/>
    <cellStyle name="_Quotation for TTnT Project (OSS Parts ) (Internal Version) 051121_New_(11)unrealised ex.rate" xfId="1004" xr:uid="{D62BD24F-117F-4C7E-B2EE-870372F444F2}"/>
    <cellStyle name="_Quotation for TTnT Project (OSS Parts ) (Internal Version) 051121_New_(11)unrealised ex.rate 2" xfId="1005" xr:uid="{EDF840BA-70E5-4D6D-B76E-59AC0300208D}"/>
    <cellStyle name="_Quotation for TTnT Project (OSS Parts ) (Internal Version) 051121_New_(11)unrealised ex.rate 3" xfId="1006" xr:uid="{C0DC7CE0-2337-4C20-B79B-55A75EBD6BB6}"/>
    <cellStyle name="_Quotation for TTnT Project (OSS Parts ) (Internal Version) 051121_New_(11)unrealised ex.rate 4" xfId="1007" xr:uid="{67A2901B-38F4-425D-98B0-0DBCFA333511}"/>
    <cellStyle name="_Quotation for TTnT Project (OSS Parts ) (Internal Version) 051121_New_(11)unrealised ex.rate 5" xfId="1008" xr:uid="{EC5F0465-4F60-4F75-B488-4A3DA4597562}"/>
    <cellStyle name="_Quotation for TTnT Project (OSS Parts ) (Internal Version) 051121_New_(11)unrealised ex.rate_(2)Sum of cash&amp;cash equipvalent" xfId="1009" xr:uid="{3A4DEE7D-6047-489D-943F-4E5B47E9E47A}"/>
    <cellStyle name="_Quotation for TTnT Project (OSS Parts ) (Internal Version) 051121_New_(11)unrealised ex.rate_(2)Sum of cash&amp;cash equipvalent 2" xfId="1010" xr:uid="{75E11A06-F862-455A-9231-B8A69DBBA079}"/>
    <cellStyle name="_Quotation for TTnT Project (OSS Parts ) (Internal Version) 051121_New_(11)unrealised ex.rate_(2)Sum of cash&amp;cash equipvalent 3" xfId="1011" xr:uid="{8FBC70FD-FFBD-4E72-8D03-2A41574B359F}"/>
    <cellStyle name="_Quotation for TTnT Project (OSS Parts ) (Internal Version) 051121_New_(11)unrealised ex.rate_(2)Sum of cash&amp;cash equipvalent 4" xfId="1012" xr:uid="{1512BCD1-3965-40AB-8BDF-DF57E04B85C4}"/>
    <cellStyle name="_Quotation for TTnT Project (OSS Parts ) (Internal Version) 051121_New_(11)unrealised ex.rate_(2)Sum of cash&amp;cash equipvalent 5" xfId="1013" xr:uid="{BB36036C-4186-42A9-A72D-A8C08A89E715}"/>
    <cellStyle name="_Quotation for TTnT Project (OSS Parts ) (Internal Version) 051121_New_(11)unrealised ex.rate_(3)Aging AR" xfId="1014" xr:uid="{7CEF6C23-BC90-4B94-B241-986C5D2FA525}"/>
    <cellStyle name="_Quotation for TTnT Project (OSS Parts ) (Internal Version) 051121_New_(11)unrealised ex.rate_(3)Aging AR 2" xfId="1015" xr:uid="{9CD91B0F-230E-4EFE-A920-B406378B4295}"/>
    <cellStyle name="_Quotation for TTnT Project (OSS Parts ) (Internal Version) 051121_New_(11)unrealised ex.rate_(3)Aging AR 3" xfId="1016" xr:uid="{94C7C6CB-BE4F-4854-8DC4-FD00A3E92D46}"/>
    <cellStyle name="_Quotation for TTnT Project (OSS Parts ) (Internal Version) 051121_New_(11)unrealised ex.rate_(3)Aging AR 4" xfId="1017" xr:uid="{AA266E53-2E31-4E4C-B9CC-41B0FEF5BEF5}"/>
    <cellStyle name="_Quotation for TTnT Project (OSS Parts ) (Internal Version) 051121_New_(11)unrealised ex.rate_(3)Aging AR 5" xfId="1018" xr:uid="{B378B2DD-8B5B-4449-BB6D-2321AFB2E278}"/>
    <cellStyle name="_Quotation for TTnT Project (OSS Parts ) (Internal Version) 051121_New_2008Q1_JI Group - Note R11" xfId="1019" xr:uid="{E7BD0AB1-55D8-441E-8ECA-7A646B977392}"/>
    <cellStyle name="_Quotation for TTnT Project (OSS Parts ) (Internal Version) 051121_New_2008Q1_JI Group - Note R11_(11)unrealised ex.rate" xfId="1020" xr:uid="{C9F7A587-2E2D-4A6E-9221-B8FB7A97FA28}"/>
    <cellStyle name="_Quotation for TTnT Project (OSS Parts ) (Internal Version) 051121_New_2008Q1_JI Group - Note R11_(11)unrealised ex.rate 2" xfId="1021" xr:uid="{9015B0AE-723C-49AF-B33D-C990FE5D8871}"/>
    <cellStyle name="_Quotation for TTnT Project (OSS Parts ) (Internal Version) 051121_New_2008Q1_JI Group - Note R11_(11)unrealised ex.rate 3" xfId="1022" xr:uid="{42CD6922-D82C-4441-A28C-2692EF937F01}"/>
    <cellStyle name="_Quotation for TTnT Project (OSS Parts ) (Internal Version) 051121_New_2008Q1_JI Group - Note R11_(11)unrealised ex.rate 4" xfId="1023" xr:uid="{612D7E51-005F-49F5-AEE1-48E9FF2C7BF5}"/>
    <cellStyle name="_Quotation for TTnT Project (OSS Parts ) (Internal Version) 051121_New_2008Q1_JI Group - Note R11_(11)unrealised ex.rate 5" xfId="1024" xr:uid="{6640996A-F5DC-4F59-B9CE-F7930C4C1073}"/>
    <cellStyle name="_Quotation for TTnT Project (OSS Parts ) (Internal Version) 051121_New_2008Q1_JI Group - Note R11_(11)unrealised ex.rate_(2)Sum of cash&amp;cash equipvalent" xfId="1025" xr:uid="{65C353A5-9D39-4547-A64E-F1E7C63C36E2}"/>
    <cellStyle name="_Quotation for TTnT Project (OSS Parts ) (Internal Version) 051121_New_2008Q1_JI Group - Note R11_(11)unrealised ex.rate_(2)Sum of cash&amp;cash equipvalent 2" xfId="1026" xr:uid="{AE2E1BF3-573A-47DF-8036-77226A76C86B}"/>
    <cellStyle name="_Quotation for TTnT Project (OSS Parts ) (Internal Version) 051121_New_2008Q1_JI Group - Note R11_(11)unrealised ex.rate_(2)Sum of cash&amp;cash equipvalent 3" xfId="1027" xr:uid="{3949304D-9365-4DF0-8D25-CA4B4E525DF5}"/>
    <cellStyle name="_Quotation for TTnT Project (OSS Parts ) (Internal Version) 051121_New_2008Q1_JI Group - Note R11_(11)unrealised ex.rate_(2)Sum of cash&amp;cash equipvalent 4" xfId="1028" xr:uid="{A99B0E5D-54C2-4C50-B955-7E2CC301AC67}"/>
    <cellStyle name="_Quotation for TTnT Project (OSS Parts ) (Internal Version) 051121_New_2008Q1_JI Group - Note R11_(11)unrealised ex.rate_(2)Sum of cash&amp;cash equipvalent 5" xfId="1029" xr:uid="{768CA29B-A51D-44EE-B320-4061D5A49CAB}"/>
    <cellStyle name="_Quotation for TTnT Project (OSS Parts ) (Internal Version) 051121_New_2008Q1_JI Group - Note R11_(11)unrealised ex.rate_(3)Aging AR" xfId="1030" xr:uid="{08C7103D-1B75-4B43-A976-C1AC5AAB680D}"/>
    <cellStyle name="_Quotation for TTnT Project (OSS Parts ) (Internal Version) 051121_New_2008Q1_JI Group - Note R11_(11)unrealised ex.rate_(3)Aging AR 2" xfId="1031" xr:uid="{AD72C627-A404-4E72-8FE3-D92EB91B2A37}"/>
    <cellStyle name="_Quotation for TTnT Project (OSS Parts ) (Internal Version) 051121_New_2008Q1_JI Group - Note R11_(11)unrealised ex.rate_(3)Aging AR 3" xfId="1032" xr:uid="{BECAF6AB-9A70-462A-8C32-9535F85B658B}"/>
    <cellStyle name="_Quotation for TTnT Project (OSS Parts ) (Internal Version) 051121_New_2008Q1_JI Group - Note R11_(11)unrealised ex.rate_(3)Aging AR 4" xfId="1033" xr:uid="{98355D1B-74E5-46A1-9E30-D59B6342C452}"/>
    <cellStyle name="_Quotation for TTnT Project (OSS Parts ) (Internal Version) 051121_New_2008Q1_JI Group - Note R11_(11)unrealised ex.rate_(3)Aging AR 5" xfId="1034" xr:uid="{1D766811-4A05-4E33-8937-1B4E142AF24B}"/>
    <cellStyle name="_Quotation for TTnT Project (OSS Parts ) (Internal Version) 051121_New_Q1 2008 - J027 - cash flow conso - WP" xfId="1035" xr:uid="{6A9F8D81-C34E-47AE-AB0E-A3110A7E14D3}"/>
    <cellStyle name="_Quotation for TTnT Project (OSS Parts ) (Internal Version) 051121_New_Q1 2008 - J027 - cash flow conso - WP_(11)unrealised ex.rate" xfId="1036" xr:uid="{75916772-382A-408F-8259-AA76B6940C97}"/>
    <cellStyle name="_Quotation for TTnT Project (OSS Parts ) (Internal Version) 051121_New_Q1 2008 - J027 - cash flow conso - WP_(11)unrealised ex.rate 2" xfId="1037" xr:uid="{7D507618-8473-4750-8F68-88BAAEBCBE99}"/>
    <cellStyle name="_Quotation for TTnT Project (OSS Parts ) (Internal Version) 051121_New_Q1 2008 - J027 - cash flow conso - WP_(11)unrealised ex.rate 3" xfId="1038" xr:uid="{F2E9495D-DBD9-4C95-9B63-12582C36B112}"/>
    <cellStyle name="_Quotation for TTnT Project (OSS Parts ) (Internal Version) 051121_New_Q1 2008 - J027 - cash flow conso - WP_(11)unrealised ex.rate 4" xfId="1039" xr:uid="{EF872397-7323-4754-94DE-340031EC94C1}"/>
    <cellStyle name="_Quotation for TTnT Project (OSS Parts ) (Internal Version) 051121_New_Q1 2008 - J027 - cash flow conso - WP_(11)unrealised ex.rate 5" xfId="1040" xr:uid="{FC7F6D5B-0F7B-48E6-AE9D-B4BB923EE801}"/>
    <cellStyle name="_Quotation for TTnT Project (OSS Parts ) (Internal Version) 051121_New_Q1 2008 - J027 - cash flow conso - WP_(11)unrealised ex.rate_(2)Sum of cash&amp;cash equipvalent" xfId="1041" xr:uid="{2C8693AC-2C76-413B-8EA3-1F815D5A7699}"/>
    <cellStyle name="_Quotation for TTnT Project (OSS Parts ) (Internal Version) 051121_New_Q1 2008 - J027 - cash flow conso - WP_(11)unrealised ex.rate_(2)Sum of cash&amp;cash equipvalent 2" xfId="1042" xr:uid="{AC5D3108-3773-4D8C-852D-54D11DB6A669}"/>
    <cellStyle name="_Quotation for TTnT Project (OSS Parts ) (Internal Version) 051121_New_Q1 2008 - J027 - cash flow conso - WP_(11)unrealised ex.rate_(2)Sum of cash&amp;cash equipvalent 3" xfId="1043" xr:uid="{F7488735-D674-4B29-B595-E82E471BE286}"/>
    <cellStyle name="_Quotation for TTnT Project (OSS Parts ) (Internal Version) 051121_New_Q1 2008 - J027 - cash flow conso - WP_(11)unrealised ex.rate_(2)Sum of cash&amp;cash equipvalent 4" xfId="1044" xr:uid="{D14D15AE-2F50-49EE-BCEA-69FC93D4371F}"/>
    <cellStyle name="_Quotation for TTnT Project (OSS Parts ) (Internal Version) 051121_New_Q1 2008 - J027 - cash flow conso - WP_(11)unrealised ex.rate_(2)Sum of cash&amp;cash equipvalent 5" xfId="1045" xr:uid="{63326B43-8A69-4D64-874E-E26C86F9C361}"/>
    <cellStyle name="_Quotation for TTnT Project (OSS Parts ) (Internal Version) 051121_New_Q1 2008 - J027 - cash flow conso - WP_(11)unrealised ex.rate_(3)Aging AR" xfId="1046" xr:uid="{FF8D725B-104B-4754-A63A-4EA5723C8C44}"/>
    <cellStyle name="_Quotation for TTnT Project (OSS Parts ) (Internal Version) 051121_New_Q1 2008 - J027 - cash flow conso - WP_(11)unrealised ex.rate_(3)Aging AR 2" xfId="1047" xr:uid="{21C81B53-73C2-46FC-A7CE-E6A47C9BEC46}"/>
    <cellStyle name="_Quotation for TTnT Project (OSS Parts ) (Internal Version) 051121_New_Q1 2008 - J027 - cash flow conso - WP_(11)unrealised ex.rate_(3)Aging AR 3" xfId="1048" xr:uid="{052E49AA-D764-4093-9C95-D57DCEBA8F14}"/>
    <cellStyle name="_Quotation for TTnT Project (OSS Parts ) (Internal Version) 051121_New_Q1 2008 - J027 - cash flow conso - WP_(11)unrealised ex.rate_(3)Aging AR 4" xfId="1049" xr:uid="{2E64210A-FF4A-49C7-BCFA-22A38A055223}"/>
    <cellStyle name="_Quotation for TTnT Project (OSS Parts ) (Internal Version) 051121_New_Q1 2008 - J027 - cash flow conso - WP_(11)unrealised ex.rate_(3)Aging AR 5" xfId="1050" xr:uid="{EF5EE35B-6332-407D-B1C2-6372C2A3D51A}"/>
    <cellStyle name="_Quotation for TTnT Project (OSS Parts ) (Internal Version) 051121_New_Q1 2008 - J027 - JI Group - Note R11" xfId="1051" xr:uid="{C4A77BFD-0025-4ABB-95E5-7016C999A1F5}"/>
    <cellStyle name="_Quotation for TTnT Project (OSS Parts ) (Internal Version) 051121_New_Q1 2008 - J027 - JI Group - Note R11_(11)unrealised ex.rate" xfId="1052" xr:uid="{B8DA8FF5-CE3F-4BBF-A71B-25D27D932501}"/>
    <cellStyle name="_Quotation for TTnT Project (OSS Parts ) (Internal Version) 051121_New_Q1 2008 - J027 - JI Group - Note R11_(11)unrealised ex.rate 2" xfId="1053" xr:uid="{B0DAD6E4-2DEC-4F4D-824A-FB81F5AF2E02}"/>
    <cellStyle name="_Quotation for TTnT Project (OSS Parts ) (Internal Version) 051121_New_Q1 2008 - J027 - JI Group - Note R11_(11)unrealised ex.rate 3" xfId="1054" xr:uid="{C0EE2E62-F5EA-4FB1-BD8E-85A105447D23}"/>
    <cellStyle name="_Quotation for TTnT Project (OSS Parts ) (Internal Version) 051121_New_Q1 2008 - J027 - JI Group - Note R11_(11)unrealised ex.rate 4" xfId="1055" xr:uid="{1425E895-B031-48A8-A4E0-DE26AF2A3E98}"/>
    <cellStyle name="_Quotation for TTnT Project (OSS Parts ) (Internal Version) 051121_New_Q1 2008 - J027 - JI Group - Note R11_(11)unrealised ex.rate 5" xfId="1056" xr:uid="{08C11E41-8104-4246-9D90-D7A8C10C9630}"/>
    <cellStyle name="_Quotation for TTnT Project (OSS Parts ) (Internal Version) 051121_New_Q1 2008 - J027 - JI Group - Note R11_(11)unrealised ex.rate_(2)Sum of cash&amp;cash equipvalent" xfId="1057" xr:uid="{526C9411-264B-4E1D-A5E9-88DEB80367A4}"/>
    <cellStyle name="_Quotation for TTnT Project (OSS Parts ) (Internal Version) 051121_New_Q1 2008 - J027 - JI Group - Note R11_(11)unrealised ex.rate_(2)Sum of cash&amp;cash equipvalent 2" xfId="1058" xr:uid="{6A2ED7C4-B896-4AA1-A6F5-9ABAD1939E5F}"/>
    <cellStyle name="_Quotation for TTnT Project (OSS Parts ) (Internal Version) 051121_New_Q1 2008 - J027 - JI Group - Note R11_(11)unrealised ex.rate_(2)Sum of cash&amp;cash equipvalent 3" xfId="1059" xr:uid="{E2A6F6FE-D5D7-4F79-A3A2-CCDB02E948D4}"/>
    <cellStyle name="_Quotation for TTnT Project (OSS Parts ) (Internal Version) 051121_New_Q1 2008 - J027 - JI Group - Note R11_(11)unrealised ex.rate_(2)Sum of cash&amp;cash equipvalent 4" xfId="1060" xr:uid="{DBAF06A5-FC32-4C92-9668-C44AAF7BE9AE}"/>
    <cellStyle name="_Quotation for TTnT Project (OSS Parts ) (Internal Version) 051121_New_Q1 2008 - J027 - JI Group - Note R11_(11)unrealised ex.rate_(2)Sum of cash&amp;cash equipvalent 5" xfId="1061" xr:uid="{4D0466FB-FC9A-4E54-80AD-32D432195DAA}"/>
    <cellStyle name="_Quotation for TTnT Project (OSS Parts ) (Internal Version) 051121_New_Q1 2008 - J027 - JI Group - Note R11_(11)unrealised ex.rate_(3)Aging AR" xfId="1062" xr:uid="{BD5EAEA8-7554-4AF5-8BA4-7724890C4458}"/>
    <cellStyle name="_Quotation for TTnT Project (OSS Parts ) (Internal Version) 051121_New_Q1 2008 - J027 - JI Group - Note R11_(11)unrealised ex.rate_(3)Aging AR 2" xfId="1063" xr:uid="{269262E3-BF4F-4EA0-A4DB-1D26AB5A1519}"/>
    <cellStyle name="_Quotation for TTnT Project (OSS Parts ) (Internal Version) 051121_New_Q1 2008 - J027 - JI Group - Note R11_(11)unrealised ex.rate_(3)Aging AR 3" xfId="1064" xr:uid="{67F35B66-E770-417B-BA0E-8C660DC6709B}"/>
    <cellStyle name="_Quotation for TTnT Project (OSS Parts ) (Internal Version) 051121_New_Q1 2008 - J027 - JI Group - Note R11_(11)unrealised ex.rate_(3)Aging AR 4" xfId="1065" xr:uid="{70A6C618-4501-49FF-84D9-A2E84AF40894}"/>
    <cellStyle name="_Quotation for TTnT Project (OSS Parts ) (Internal Version) 051121_New_Q1 2008 - J027 - JI Group - Note R11_(11)unrealised ex.rate_(3)Aging AR 5" xfId="1066" xr:uid="{38CA4871-361C-45DD-970F-F49B227305DB}"/>
    <cellStyle name="_Quotation for TTnT Project (OSS Parts ) (Internal Version) 051121_New_R11_Detail cash flow" xfId="1067" xr:uid="{633E4F66-115C-4CBC-A4C3-E92CA50163B3}"/>
    <cellStyle name="_Quotation for TTnT Project (Warranty Part , Option 1) (Internal Version) 051123_New" xfId="1068" xr:uid="{7EB96676-D37A-4BFB-8A66-2867BB2212D2}"/>
    <cellStyle name="_R11_Detail cash flow" xfId="1069" xr:uid="{8C043F49-41EF-4574-9197-D32CD7800C2A}"/>
    <cellStyle name="_R11_Detail cash flow_(2)Sum of cash&amp;cash equivalent" xfId="1070" xr:uid="{6CB26B1B-11C4-4BCD-98AD-9FA3CACCD2C4}"/>
    <cellStyle name="_Summary_Value_13Dec05" xfId="1071" xr:uid="{EBF318E7-C5E2-40E4-A43F-689F0F90D02D}"/>
    <cellStyle name="_Summary_Value_13Dec05_(11)unrealised ex.rate" xfId="1072" xr:uid="{67937561-D5A5-4231-8415-F58C99C400FE}"/>
    <cellStyle name="_Summary_Value_13Dec05_(11)unrealised ex.rate 2" xfId="1073" xr:uid="{6E5E0997-40AF-4F95-9888-7DF92361A96A}"/>
    <cellStyle name="_Summary_Value_13Dec05_(11)unrealised ex.rate 3" xfId="1074" xr:uid="{E190F91B-3CF4-4683-B517-F9DA326F9EF2}"/>
    <cellStyle name="_Summary_Value_13Dec05_(11)unrealised ex.rate 4" xfId="1075" xr:uid="{F298A4B7-E9C0-403C-9954-95BF9DA83AFA}"/>
    <cellStyle name="_Summary_Value_13Dec05_(11)unrealised ex.rate 5" xfId="1076" xr:uid="{488F1BFD-43E0-4C81-BDCF-D51570F78D50}"/>
    <cellStyle name="_Summary_Value_13Dec05_(11)unrealised ex.rate_(2)Sum of cash&amp;cash equipvalent" xfId="1077" xr:uid="{B863DFD9-F735-41A2-9BCC-33A253BB7A39}"/>
    <cellStyle name="_Summary_Value_13Dec05_(11)unrealised ex.rate_(2)Sum of cash&amp;cash equipvalent 2" xfId="1078" xr:uid="{2F21F2C1-3726-4B33-8A9F-4A5F68241279}"/>
    <cellStyle name="_Summary_Value_13Dec05_(11)unrealised ex.rate_(2)Sum of cash&amp;cash equipvalent 3" xfId="1079" xr:uid="{3CD4689F-E29A-4A6D-AA72-8E6EDECA7EE8}"/>
    <cellStyle name="_Summary_Value_13Dec05_(11)unrealised ex.rate_(2)Sum of cash&amp;cash equipvalent 4" xfId="1080" xr:uid="{4613F272-F6CF-42A1-B02A-3164AF27AEF4}"/>
    <cellStyle name="_Summary_Value_13Dec05_(11)unrealised ex.rate_(2)Sum of cash&amp;cash equipvalent 5" xfId="1081" xr:uid="{107482BF-30CE-4521-8B01-B35CA53F90BC}"/>
    <cellStyle name="_Summary_Value_13Dec05_(11)unrealised ex.rate_(3)Aging AR" xfId="1082" xr:uid="{C8B817A6-D881-4957-8B6B-A851238A22DC}"/>
    <cellStyle name="_Summary_Value_13Dec05_(11)unrealised ex.rate_(3)Aging AR 2" xfId="1083" xr:uid="{7E49C733-3128-4F46-9507-6B9B594CA98C}"/>
    <cellStyle name="_Summary_Value_13Dec05_(11)unrealised ex.rate_(3)Aging AR 3" xfId="1084" xr:uid="{24914918-7645-48C3-8D7B-821AA52816DB}"/>
    <cellStyle name="_Summary_Value_13Dec05_(11)unrealised ex.rate_(3)Aging AR 4" xfId="1085" xr:uid="{24BF7A00-5C34-4F38-B941-BDDA53832CEE}"/>
    <cellStyle name="_Summary_Value_13Dec05_(11)unrealised ex.rate_(3)Aging AR 5" xfId="1086" xr:uid="{DC4E1D66-2FDB-4A28-9549-60232FAD2652}"/>
    <cellStyle name="_Summary_Value_13Dec05_2008Q1_JI Group - Note R11" xfId="1087" xr:uid="{8674D272-DB49-4130-A777-ECC089C6EEC2}"/>
    <cellStyle name="_Summary_Value_13Dec05_2008Q1_JI Group - Note R11_(11)unrealised ex.rate" xfId="1088" xr:uid="{230ADDBB-B2B4-4203-85CC-7EAFEA1E35CB}"/>
    <cellStyle name="_Summary_Value_13Dec05_2008Q1_JI Group - Note R11_(11)unrealised ex.rate 2" xfId="1089" xr:uid="{69C9CBF3-81BB-4512-9C95-B066FC619E6B}"/>
    <cellStyle name="_Summary_Value_13Dec05_2008Q1_JI Group - Note R11_(11)unrealised ex.rate 3" xfId="1090" xr:uid="{AF834E13-B369-4318-90A0-529134B26604}"/>
    <cellStyle name="_Summary_Value_13Dec05_2008Q1_JI Group - Note R11_(11)unrealised ex.rate 4" xfId="1091" xr:uid="{47820C99-690E-421E-A35D-D50B70ABFA01}"/>
    <cellStyle name="_Summary_Value_13Dec05_2008Q1_JI Group - Note R11_(11)unrealised ex.rate 5" xfId="1092" xr:uid="{F4B258D0-98C1-40AC-B8DE-EDCB55F00576}"/>
    <cellStyle name="_Summary_Value_13Dec05_2008Q1_JI Group - Note R11_(11)unrealised ex.rate_(2)Sum of cash&amp;cash equipvalent" xfId="1093" xr:uid="{F19FF480-161D-437F-A189-B87B95CE9CE2}"/>
    <cellStyle name="_Summary_Value_13Dec05_2008Q1_JI Group - Note R11_(11)unrealised ex.rate_(2)Sum of cash&amp;cash equipvalent 2" xfId="1094" xr:uid="{2495723E-672B-4CCF-9CA1-51BFB066D126}"/>
    <cellStyle name="_Summary_Value_13Dec05_2008Q1_JI Group - Note R11_(11)unrealised ex.rate_(2)Sum of cash&amp;cash equipvalent 3" xfId="1095" xr:uid="{907FBF96-2D48-4114-AE1F-EBAB51EA4CD9}"/>
    <cellStyle name="_Summary_Value_13Dec05_2008Q1_JI Group - Note R11_(11)unrealised ex.rate_(2)Sum of cash&amp;cash equipvalent 4" xfId="1096" xr:uid="{086FEA5C-5654-408A-A9B1-773BFE9FF59B}"/>
    <cellStyle name="_Summary_Value_13Dec05_2008Q1_JI Group - Note R11_(11)unrealised ex.rate_(2)Sum of cash&amp;cash equipvalent 5" xfId="1097" xr:uid="{789FCAD2-40F2-436A-A998-6D628D073746}"/>
    <cellStyle name="_Summary_Value_13Dec05_2008Q1_JI Group - Note R11_(11)unrealised ex.rate_(3)Aging AR" xfId="1098" xr:uid="{3D0859B7-7350-446B-A8CE-81406569F596}"/>
    <cellStyle name="_Summary_Value_13Dec05_2008Q1_JI Group - Note R11_(11)unrealised ex.rate_(3)Aging AR 2" xfId="1099" xr:uid="{9DE93C2F-93F3-4EEF-960D-AE44606AF12E}"/>
    <cellStyle name="_Summary_Value_13Dec05_2008Q1_JI Group - Note R11_(11)unrealised ex.rate_(3)Aging AR 3" xfId="1100" xr:uid="{3616F3D1-1BA1-4527-B236-A62542AD1764}"/>
    <cellStyle name="_Summary_Value_13Dec05_2008Q1_JI Group - Note R11_(11)unrealised ex.rate_(3)Aging AR 4" xfId="1101" xr:uid="{96F54CD3-9AA8-4C96-878A-D6F2CE67CBD3}"/>
    <cellStyle name="_Summary_Value_13Dec05_2008Q1_JI Group - Note R11_(11)unrealised ex.rate_(3)Aging AR 5" xfId="1102" xr:uid="{EC523E5F-50F6-48BE-98EB-81FA251BEA71}"/>
    <cellStyle name="_Summary_Value_13Dec05_Q1 2008 - J027 - cash flow conso - WP" xfId="1103" xr:uid="{A5E5035B-04C3-4040-BDAD-442D13CF149A}"/>
    <cellStyle name="_Summary_Value_13Dec05_Q1 2008 - J027 - cash flow conso - WP_(11)unrealised ex.rate" xfId="1104" xr:uid="{C1B94996-E0E9-404E-9BD9-869C9A831A39}"/>
    <cellStyle name="_Summary_Value_13Dec05_Q1 2008 - J027 - cash flow conso - WP_(11)unrealised ex.rate 2" xfId="1105" xr:uid="{C7B774D0-6C7D-43C2-A51C-6E9556882053}"/>
    <cellStyle name="_Summary_Value_13Dec05_Q1 2008 - J027 - cash flow conso - WP_(11)unrealised ex.rate 3" xfId="1106" xr:uid="{6EFD4BCB-6FCE-4FC9-B6B8-2C5A3EE28C28}"/>
    <cellStyle name="_Summary_Value_13Dec05_Q1 2008 - J027 - cash flow conso - WP_(11)unrealised ex.rate 4" xfId="1107" xr:uid="{58614492-40A0-4CA2-AE8C-8071FD64BF24}"/>
    <cellStyle name="_Summary_Value_13Dec05_Q1 2008 - J027 - cash flow conso - WP_(11)unrealised ex.rate 5" xfId="1108" xr:uid="{EBB07CC0-5C7A-4BAD-941F-86AF8BAA1E35}"/>
    <cellStyle name="_Summary_Value_13Dec05_Q1 2008 - J027 - cash flow conso - WP_(11)unrealised ex.rate_(2)Sum of cash&amp;cash equipvalent" xfId="1109" xr:uid="{C30AAB6B-0091-4AA2-B6DE-14D1E51665FA}"/>
    <cellStyle name="_Summary_Value_13Dec05_Q1 2008 - J027 - cash flow conso - WP_(11)unrealised ex.rate_(2)Sum of cash&amp;cash equipvalent 2" xfId="1110" xr:uid="{23BC894F-021F-4911-9238-5081A94033A5}"/>
    <cellStyle name="_Summary_Value_13Dec05_Q1 2008 - J027 - cash flow conso - WP_(11)unrealised ex.rate_(2)Sum of cash&amp;cash equipvalent 3" xfId="1111" xr:uid="{E2A51288-51F9-435F-95D4-5BA7B58F8626}"/>
    <cellStyle name="_Summary_Value_13Dec05_Q1 2008 - J027 - cash flow conso - WP_(11)unrealised ex.rate_(2)Sum of cash&amp;cash equipvalent 4" xfId="1112" xr:uid="{37C1F7CD-4D53-4D6C-8859-93FE312E4776}"/>
    <cellStyle name="_Summary_Value_13Dec05_Q1 2008 - J027 - cash flow conso - WP_(11)unrealised ex.rate_(2)Sum of cash&amp;cash equipvalent 5" xfId="1113" xr:uid="{EEB613B0-DA21-4A57-A95A-AAD8E1B7E20D}"/>
    <cellStyle name="_Summary_Value_13Dec05_Q1 2008 - J027 - cash flow conso - WP_(11)unrealised ex.rate_(3)Aging AR" xfId="1114" xr:uid="{1BEB4A1E-4874-42B6-862B-9AC43716A484}"/>
    <cellStyle name="_Summary_Value_13Dec05_Q1 2008 - J027 - cash flow conso - WP_(11)unrealised ex.rate_(3)Aging AR 2" xfId="1115" xr:uid="{8E5C9107-49B4-4DD7-9703-0AF682AF299D}"/>
    <cellStyle name="_Summary_Value_13Dec05_Q1 2008 - J027 - cash flow conso - WP_(11)unrealised ex.rate_(3)Aging AR 3" xfId="1116" xr:uid="{F3945AF9-AFD0-43E8-9B3C-F085EEC6031F}"/>
    <cellStyle name="_Summary_Value_13Dec05_Q1 2008 - J027 - cash flow conso - WP_(11)unrealised ex.rate_(3)Aging AR 4" xfId="1117" xr:uid="{CB17A0D8-D289-4EEE-94D8-DFAE886FA7BD}"/>
    <cellStyle name="_Summary_Value_13Dec05_Q1 2008 - J027 - cash flow conso - WP_(11)unrealised ex.rate_(3)Aging AR 5" xfId="1118" xr:uid="{1587469E-EDED-4164-A641-52B7DB408714}"/>
    <cellStyle name="_Summary_Value_13Dec05_Q1 2008 - J027 - JI Group - Note R11" xfId="1119" xr:uid="{72068051-E6B6-4892-9948-591930667D20}"/>
    <cellStyle name="_Summary_Value_13Dec05_Q1 2008 - J027 - JI Group - Note R11_(11)unrealised ex.rate" xfId="1120" xr:uid="{A76BA360-C5A6-4B18-B1CF-D71424A46437}"/>
    <cellStyle name="_Summary_Value_13Dec05_Q1 2008 - J027 - JI Group - Note R11_(11)unrealised ex.rate 2" xfId="1121" xr:uid="{F38E13A3-D143-42BA-BEBC-3058EFFA73E9}"/>
    <cellStyle name="_Summary_Value_13Dec05_Q1 2008 - J027 - JI Group - Note R11_(11)unrealised ex.rate 3" xfId="1122" xr:uid="{62A433F6-B7B2-4888-90B7-55D492B03825}"/>
    <cellStyle name="_Summary_Value_13Dec05_Q1 2008 - J027 - JI Group - Note R11_(11)unrealised ex.rate 4" xfId="1123" xr:uid="{5B687606-7341-4BB7-80CD-B1E84C79E33C}"/>
    <cellStyle name="_Summary_Value_13Dec05_Q1 2008 - J027 - JI Group - Note R11_(11)unrealised ex.rate 5" xfId="1124" xr:uid="{24898610-EF7C-4A1C-9E6E-502A184411C0}"/>
    <cellStyle name="_Summary_Value_13Dec05_Q1 2008 - J027 - JI Group - Note R11_(11)unrealised ex.rate_(2)Sum of cash&amp;cash equipvalent" xfId="1125" xr:uid="{92171CF6-CD23-4AF9-91D1-0EDD0953453A}"/>
    <cellStyle name="_Summary_Value_13Dec05_Q1 2008 - J027 - JI Group - Note R11_(11)unrealised ex.rate_(2)Sum of cash&amp;cash equipvalent 2" xfId="1126" xr:uid="{D7710E2A-529B-44C6-96E3-05AC278F300D}"/>
    <cellStyle name="_Summary_Value_13Dec05_Q1 2008 - J027 - JI Group - Note R11_(11)unrealised ex.rate_(2)Sum of cash&amp;cash equipvalent 3" xfId="1127" xr:uid="{EDB84050-1ACA-4013-AA88-16675E55620A}"/>
    <cellStyle name="_Summary_Value_13Dec05_Q1 2008 - J027 - JI Group - Note R11_(11)unrealised ex.rate_(2)Sum of cash&amp;cash equipvalent 4" xfId="1128" xr:uid="{64CCEE0E-25C1-4FFF-8F55-008A38D6D673}"/>
    <cellStyle name="_Summary_Value_13Dec05_Q1 2008 - J027 - JI Group - Note R11_(11)unrealised ex.rate_(2)Sum of cash&amp;cash equipvalent 5" xfId="1129" xr:uid="{4F0443DA-0911-407C-A190-E9A6AE7EFCBC}"/>
    <cellStyle name="_Summary_Value_13Dec05_Q1 2008 - J027 - JI Group - Note R11_(11)unrealised ex.rate_(3)Aging AR" xfId="1130" xr:uid="{C285667F-5E2C-45DC-85C2-2D77423202F1}"/>
    <cellStyle name="_Summary_Value_13Dec05_Q1 2008 - J027 - JI Group - Note R11_(11)unrealised ex.rate_(3)Aging AR 2" xfId="1131" xr:uid="{54BAF2B1-282F-4368-949B-ED988324D5B6}"/>
    <cellStyle name="_Summary_Value_13Dec05_Q1 2008 - J027 - JI Group - Note R11_(11)unrealised ex.rate_(3)Aging AR 3" xfId="1132" xr:uid="{9B308765-8F9E-499D-97AD-18E5B0A6F043}"/>
    <cellStyle name="_Summary_Value_13Dec05_Q1 2008 - J027 - JI Group - Note R11_(11)unrealised ex.rate_(3)Aging AR 4" xfId="1133" xr:uid="{59A26A64-CB1B-4A4B-97DC-9B9B5E424158}"/>
    <cellStyle name="_Summary_Value_13Dec05_Q1 2008 - J027 - JI Group - Note R11_(11)unrealised ex.rate_(3)Aging AR 5" xfId="1134" xr:uid="{389DE371-B1A2-4669-A00F-6EF2E1319C91}"/>
    <cellStyle name="_Summary_Value_13Dec05_R11_Detail cash flow" xfId="1135" xr:uid="{1FE48685-0143-4CE3-BF06-50CEA2BFFC6B}"/>
    <cellStyle name="_Summary_Value_13Dec05_R11_Detail cash flow_(2)Sum of cash&amp;cash equivalent" xfId="1136" xr:uid="{9B3A3AC2-D701-4123-8657-1369EFBE09FD}"/>
    <cellStyle name="_TELLIN Rack Layout V20041214" xfId="1137" xr:uid="{5144AD1F-8B1D-48CD-BA57-83450AAFE8C8}"/>
    <cellStyle name="_TTT BB Price summary to JTS_030206" xfId="1138" xr:uid="{C538CE9C-18DE-4F38-84AB-7C57AACA97CB}"/>
    <cellStyle name="_UIN综合智能网USAU报价模板-040318修改版" xfId="1139" xr:uid="{D1267AA9-0F55-46DF-ABD0-41C928E9DAB3}"/>
    <cellStyle name="_排队机单板清单050508" xfId="1140" xr:uid="{23A1CDE8-F985-4FAB-A451-D7B8A09A49DD}"/>
    <cellStyle name="_数据业务机柜配置大全051020" xfId="1141" xr:uid="{32DD645F-1985-4979-AE0F-2D5F823323ED}"/>
    <cellStyle name="_模板" xfId="1142" xr:uid="{16F44699-C3D5-47C2-B6E1-19249FF00E55}"/>
    <cellStyle name="_模板_(11)unrealised ex.rate" xfId="1143" xr:uid="{C9E46C56-F1CB-4F39-883C-4C7D0665B7CA}"/>
    <cellStyle name="_模板_(11)unrealised ex.rate 2" xfId="1144" xr:uid="{64C9A754-05F2-4474-A5A0-4936A9FA21F4}"/>
    <cellStyle name="_模板_(11)unrealised ex.rate 3" xfId="1145" xr:uid="{632A7DEB-293A-426A-BB7C-38FE53676A04}"/>
    <cellStyle name="_模板_(11)unrealised ex.rate 4" xfId="1146" xr:uid="{3F631111-3DE2-4C6D-BAED-F3B5359DC34B}"/>
    <cellStyle name="_模板_(11)unrealised ex.rate 5" xfId="1147" xr:uid="{2B2E2DAF-E92D-4692-9C9A-9EA98F92985E}"/>
    <cellStyle name="_模板_(11)unrealised ex.rate_(2)Sum of cash&amp;cash equipvalent" xfId="1148" xr:uid="{6DE367EE-477D-4B60-A50A-76F8B626D43C}"/>
    <cellStyle name="_模板_(11)unrealised ex.rate_(2)Sum of cash&amp;cash equipvalent 2" xfId="1149" xr:uid="{C5FF9624-3879-46AF-B362-B541443D0C23}"/>
    <cellStyle name="_模板_(11)unrealised ex.rate_(2)Sum of cash&amp;cash equipvalent 3" xfId="1150" xr:uid="{C6903F31-90C0-4E04-93F9-D3EDD7B30F48}"/>
    <cellStyle name="_模板_(11)unrealised ex.rate_(2)Sum of cash&amp;cash equipvalent 4" xfId="1151" xr:uid="{4E65D0E4-BC8B-4E90-8421-CA947EFD0113}"/>
    <cellStyle name="_模板_(11)unrealised ex.rate_(2)Sum of cash&amp;cash equipvalent 5" xfId="1152" xr:uid="{02038A1E-3F03-4CA2-98E6-C09AA32C7822}"/>
    <cellStyle name="_模板_(11)unrealised ex.rate_(3)Aging AR" xfId="1153" xr:uid="{DFA707A0-117E-4D97-8DFC-AD8D591BFED3}"/>
    <cellStyle name="_模板_(11)unrealised ex.rate_(3)Aging AR 2" xfId="1154" xr:uid="{1D1CD08D-59DA-48A2-A109-49F212920D33}"/>
    <cellStyle name="_模板_(11)unrealised ex.rate_(3)Aging AR 3" xfId="1155" xr:uid="{0AE2673B-3DD8-44F8-A8FF-90BC6FF5F87D}"/>
    <cellStyle name="_模板_(11)unrealised ex.rate_(3)Aging AR 4" xfId="1156" xr:uid="{ED1227F9-9C12-43AD-950E-A0D4219B7F1A}"/>
    <cellStyle name="_模板_(11)unrealised ex.rate_(3)Aging AR 5" xfId="1157" xr:uid="{8A9C774E-F1CE-43AF-A368-F307A00908B6}"/>
    <cellStyle name="_模板_2008Q1_JI Group - Note R11" xfId="1158" xr:uid="{C38D8DA2-46A5-40EF-908B-34060E6B2547}"/>
    <cellStyle name="_模板_2008Q1_JI Group - Note R11_(11)unrealised ex.rate" xfId="1159" xr:uid="{93AEF1DD-C581-4493-85E3-503EB6106188}"/>
    <cellStyle name="_模板_2008Q1_JI Group - Note R11_(11)unrealised ex.rate 2" xfId="1160" xr:uid="{0AEA18F3-1921-4B72-B563-38E7945F730E}"/>
    <cellStyle name="_模板_2008Q1_JI Group - Note R11_(11)unrealised ex.rate 3" xfId="1161" xr:uid="{EEFAEFE4-4649-4455-BAE7-9A5C7CBC77FF}"/>
    <cellStyle name="_模板_2008Q1_JI Group - Note R11_(11)unrealised ex.rate 4" xfId="1162" xr:uid="{DFCB6046-37E5-4CC9-94C9-9553B15EE91F}"/>
    <cellStyle name="_模板_2008Q1_JI Group - Note R11_(11)unrealised ex.rate 5" xfId="1163" xr:uid="{2CCA04E5-4766-4B13-9D2B-70F734B6FB7F}"/>
    <cellStyle name="_模板_2008Q1_JI Group - Note R11_(11)unrealised ex.rate_(2)Sum of cash&amp;cash equipvalent" xfId="1164" xr:uid="{81AA7071-7FC4-4244-9D79-529D1EB994DD}"/>
    <cellStyle name="_模板_2008Q1_JI Group - Note R11_(11)unrealised ex.rate_(2)Sum of cash&amp;cash equipvalent 2" xfId="1165" xr:uid="{FEEE4DC8-0314-4AD8-8486-E8D2C3D17E93}"/>
    <cellStyle name="_模板_2008Q1_JI Group - Note R11_(11)unrealised ex.rate_(2)Sum of cash&amp;cash equipvalent 3" xfId="1166" xr:uid="{F00D3796-4370-454C-96E4-13223F87BDBD}"/>
    <cellStyle name="_模板_2008Q1_JI Group - Note R11_(11)unrealised ex.rate_(2)Sum of cash&amp;cash equipvalent 4" xfId="1167" xr:uid="{5C55AE4C-2EF7-418F-ACE4-9DAB278FF66D}"/>
    <cellStyle name="_模板_2008Q1_JI Group - Note R11_(11)unrealised ex.rate_(2)Sum of cash&amp;cash equipvalent 5" xfId="1168" xr:uid="{7ACC9AE2-8D40-4EC9-86CD-39FAF91CADBF}"/>
    <cellStyle name="_模板_2008Q1_JI Group - Note R11_(11)unrealised ex.rate_(3)Aging AR" xfId="1169" xr:uid="{D6E0C470-61B1-44BF-9BAE-0DF8DEF90781}"/>
    <cellStyle name="_模板_2008Q1_JI Group - Note R11_(11)unrealised ex.rate_(3)Aging AR 2" xfId="1170" xr:uid="{3742D0DD-DB17-4D34-929A-25B394B6C5DF}"/>
    <cellStyle name="_模板_2008Q1_JI Group - Note R11_(11)unrealised ex.rate_(3)Aging AR 3" xfId="1171" xr:uid="{867E3DCF-6CEF-463C-9849-3D215FBB9029}"/>
    <cellStyle name="_模板_2008Q1_JI Group - Note R11_(11)unrealised ex.rate_(3)Aging AR 4" xfId="1172" xr:uid="{A37D7DC7-9116-4545-A122-3BD785A8C959}"/>
    <cellStyle name="_模板_2008Q1_JI Group - Note R11_(11)unrealised ex.rate_(3)Aging AR 5" xfId="1173" xr:uid="{8C405784-9A99-49C4-8677-3C8AC2A0B88F}"/>
    <cellStyle name="_模板_Q1 2008 - J027 - cash flow conso - WP" xfId="1174" xr:uid="{D28EBAF4-E941-4DEB-9ADB-0B19303BA3AA}"/>
    <cellStyle name="_模板_Q1 2008 - J027 - cash flow conso - WP_(11)unrealised ex.rate" xfId="1175" xr:uid="{0D83D914-D7B2-44F7-BD39-CD5BFDD6E4D4}"/>
    <cellStyle name="_模板_Q1 2008 - J027 - cash flow conso - WP_(11)unrealised ex.rate 2" xfId="1176" xr:uid="{5DB9B9AB-4394-4D5D-B856-FD4C80D9F218}"/>
    <cellStyle name="_模板_Q1 2008 - J027 - cash flow conso - WP_(11)unrealised ex.rate 3" xfId="1177" xr:uid="{5080CEA8-8991-4C0C-B8A2-4B7A631FE4E2}"/>
    <cellStyle name="_模板_Q1 2008 - J027 - cash flow conso - WP_(11)unrealised ex.rate 4" xfId="1178" xr:uid="{62745D9A-4C0E-4558-9482-C61E604AEC02}"/>
    <cellStyle name="_模板_Q1 2008 - J027 - cash flow conso - WP_(11)unrealised ex.rate 5" xfId="1179" xr:uid="{C1ADE0ED-963A-4AA9-8E61-4489361A6C03}"/>
    <cellStyle name="_模板_Q1 2008 - J027 - cash flow conso - WP_(11)unrealised ex.rate_(2)Sum of cash&amp;cash equipvalent" xfId="1180" xr:uid="{9A1735B1-43B8-46D6-BAC6-663EF434172B}"/>
    <cellStyle name="_模板_Q1 2008 - J027 - cash flow conso - WP_(11)unrealised ex.rate_(2)Sum of cash&amp;cash equipvalent 2" xfId="1181" xr:uid="{2931D0FC-F0D1-4751-AD1F-CAC1C8730FAA}"/>
    <cellStyle name="_模板_Q1 2008 - J027 - cash flow conso - WP_(11)unrealised ex.rate_(2)Sum of cash&amp;cash equipvalent 3" xfId="1182" xr:uid="{8804C31D-4FE2-4DED-8D34-BDC01C48BC0D}"/>
    <cellStyle name="_模板_Q1 2008 - J027 - cash flow conso - WP_(11)unrealised ex.rate_(2)Sum of cash&amp;cash equipvalent 4" xfId="1183" xr:uid="{746D809C-97B4-47E2-9CB1-58C878FA13ED}"/>
    <cellStyle name="_模板_Q1 2008 - J027 - cash flow conso - WP_(11)unrealised ex.rate_(2)Sum of cash&amp;cash equipvalent 5" xfId="1184" xr:uid="{695DFDE6-6AFF-40E1-AB81-D7ECDF62A1F5}"/>
    <cellStyle name="_模板_Q1 2008 - J027 - cash flow conso - WP_(11)unrealised ex.rate_(3)Aging AR" xfId="1185" xr:uid="{765F9BB0-6777-4BF7-BEBB-82EF58856C23}"/>
    <cellStyle name="_模板_Q1 2008 - J027 - cash flow conso - WP_(11)unrealised ex.rate_(3)Aging AR 2" xfId="1186" xr:uid="{438B36FA-65F2-464F-ACBA-7657E9F67943}"/>
    <cellStyle name="_模板_Q1 2008 - J027 - cash flow conso - WP_(11)unrealised ex.rate_(3)Aging AR 3" xfId="1187" xr:uid="{3F6169F9-0D0A-463C-AB0D-A93DF4262455}"/>
    <cellStyle name="_模板_Q1 2008 - J027 - cash flow conso - WP_(11)unrealised ex.rate_(3)Aging AR 4" xfId="1188" xr:uid="{BFFDD58E-44E9-4441-8999-01C5EA34CC1C}"/>
    <cellStyle name="_模板_Q1 2008 - J027 - cash flow conso - WP_(11)unrealised ex.rate_(3)Aging AR 5" xfId="1189" xr:uid="{78FA34F5-E43B-4B3A-8101-2801739C3835}"/>
    <cellStyle name="_模板_Q1 2008 - J027 - JI Group - Note R11" xfId="1190" xr:uid="{EC42CCAE-765C-4B76-9303-8C611DE3F1FC}"/>
    <cellStyle name="_模板_Q1 2008 - J027 - JI Group - Note R11_(11)unrealised ex.rate" xfId="1191" xr:uid="{26A101EE-D4C3-4FB8-B426-C8E686912542}"/>
    <cellStyle name="_模板_Q1 2008 - J027 - JI Group - Note R11_(11)unrealised ex.rate 2" xfId="1192" xr:uid="{C71B2C54-2659-48C6-AF60-47D4C9D36A41}"/>
    <cellStyle name="_模板_Q1 2008 - J027 - JI Group - Note R11_(11)unrealised ex.rate 3" xfId="1193" xr:uid="{E1CBB197-8BC1-4D95-B966-6CD2F25A70E0}"/>
    <cellStyle name="_模板_Q1 2008 - J027 - JI Group - Note R11_(11)unrealised ex.rate 4" xfId="1194" xr:uid="{FDD54A35-F012-4D9D-8059-EDE50CE88D68}"/>
    <cellStyle name="_模板_Q1 2008 - J027 - JI Group - Note R11_(11)unrealised ex.rate 5" xfId="1195" xr:uid="{3F4C260D-E481-411E-8ADB-6ACD06F11815}"/>
    <cellStyle name="_模板_Q1 2008 - J027 - JI Group - Note R11_(11)unrealised ex.rate_(2)Sum of cash&amp;cash equipvalent" xfId="1196" xr:uid="{73284C38-7258-4A4E-9A3D-B9D76CB68CA6}"/>
    <cellStyle name="_模板_Q1 2008 - J027 - JI Group - Note R11_(11)unrealised ex.rate_(2)Sum of cash&amp;cash equipvalent 2" xfId="1197" xr:uid="{DA0EF48C-3358-4953-B70E-079A118CA5EB}"/>
    <cellStyle name="_模板_Q1 2008 - J027 - JI Group - Note R11_(11)unrealised ex.rate_(2)Sum of cash&amp;cash equipvalent 3" xfId="1198" xr:uid="{656F3806-59E3-4515-86C1-DD349A6B190B}"/>
    <cellStyle name="_模板_Q1 2008 - J027 - JI Group - Note R11_(11)unrealised ex.rate_(2)Sum of cash&amp;cash equipvalent 4" xfId="1199" xr:uid="{FB1C6FC5-9AF2-40EF-B442-8E7090E9D802}"/>
    <cellStyle name="_模板_Q1 2008 - J027 - JI Group - Note R11_(11)unrealised ex.rate_(2)Sum of cash&amp;cash equipvalent 5" xfId="1200" xr:uid="{B9E40E8C-4492-40DF-84E9-7FDFDF34A002}"/>
    <cellStyle name="_模板_Q1 2008 - J027 - JI Group - Note R11_(11)unrealised ex.rate_(3)Aging AR" xfId="1201" xr:uid="{BAC7676A-AEC7-4A6C-933A-5CD913B2DBB0}"/>
    <cellStyle name="_模板_Q1 2008 - J027 - JI Group - Note R11_(11)unrealised ex.rate_(3)Aging AR 2" xfId="1202" xr:uid="{DE1C8A92-10A4-4A38-A521-9A01A99E0BAC}"/>
    <cellStyle name="_模板_Q1 2008 - J027 - JI Group - Note R11_(11)unrealised ex.rate_(3)Aging AR 3" xfId="1203" xr:uid="{585A051A-27FA-434A-AD6B-014B61D67CC1}"/>
    <cellStyle name="_模板_Q1 2008 - J027 - JI Group - Note R11_(11)unrealised ex.rate_(3)Aging AR 4" xfId="1204" xr:uid="{BA1E15D0-008A-495B-A9DE-A397F78C51D8}"/>
    <cellStyle name="_模板_Q1 2008 - J027 - JI Group - Note R11_(11)unrealised ex.rate_(3)Aging AR 5" xfId="1205" xr:uid="{A96D0268-E519-4176-B736-BF8F4EC32DBA}"/>
    <cellStyle name="_模板_R11_Detail cash flow" xfId="1206" xr:uid="{1452ACEB-57E1-4FE4-ACA5-759CFF676F39}"/>
    <cellStyle name="_模板_R11_Detail cash flow_(2)Sum of cash&amp;cash equivalent" xfId="1207" xr:uid="{AC4845EA-E0DF-4DD9-9EF5-5EE0048B007A}"/>
    <cellStyle name="_移动ICD报价模板V3.0（B排，20050301,HP）" xfId="1208" xr:uid="{4848AD8C-4CC9-412B-BC55-A1B94FAB8C72}"/>
    <cellStyle name="0,0_x000d__x000a_NA_x000d__x000a_" xfId="1209" xr:uid="{79F2F421-F506-465B-91F7-4BD9E0A882EA}"/>
    <cellStyle name="1.1" xfId="1210" xr:uid="{BA6D968F-1B18-41E8-BE47-55716D935E04}"/>
    <cellStyle name="1.10" xfId="1211" xr:uid="{DE1F7F21-BCE5-4BF0-A2DE-1D81DABE8E57}"/>
    <cellStyle name="20% - Accent1 2" xfId="1212" xr:uid="{9A275A9D-8634-4048-B120-352673A58AEF}"/>
    <cellStyle name="20% - Accent1 2 2" xfId="1213" xr:uid="{FFBEB011-4F6C-47DA-917D-05667D13A4DC}"/>
    <cellStyle name="20% - Accent1 2 3" xfId="1214" xr:uid="{794D7740-4055-42E5-9803-4AE4E2FA45DE}"/>
    <cellStyle name="20% - Accent1 3" xfId="1215" xr:uid="{77F5D7FD-ACCA-4399-8D6C-31728DFD5D5B}"/>
    <cellStyle name="20% - Accent1 3 2" xfId="1216" xr:uid="{25A07E49-C49D-460C-9FFC-4C14DAC71768}"/>
    <cellStyle name="20% - Accent1 3 3" xfId="1217" xr:uid="{7BCDC99B-1D53-407E-ADC3-A9F531603A22}"/>
    <cellStyle name="20% - Accent1 4" xfId="1218" xr:uid="{20AD4BE9-50D5-431A-9EDC-464A95C5AB0C}"/>
    <cellStyle name="20% - Accent1 5" xfId="1219" xr:uid="{7F554FC1-A886-4753-B4E7-1EA910280A6A}"/>
    <cellStyle name="20% - Accent1 6" xfId="1220" xr:uid="{2361C937-9E09-4442-AF2A-A1A117B093C5}"/>
    <cellStyle name="20% - Accent1 7" xfId="1221" xr:uid="{9E45044A-D8D9-4B11-B428-5E001253051A}"/>
    <cellStyle name="20% - Accent1 8" xfId="1222" xr:uid="{C597FEA6-22A5-403C-A1F5-FD192EA62795}"/>
    <cellStyle name="20% - Accent1 9" xfId="1223" xr:uid="{AE4CBAEA-FD3C-43D5-8C91-6DDCB4818E0B}"/>
    <cellStyle name="20% - Accent2 2" xfId="1224" xr:uid="{0BEEE2FE-11B2-425E-94BA-CDE2844C8950}"/>
    <cellStyle name="20% - Accent2 2 2" xfId="1225" xr:uid="{0829C339-DECE-4140-8EE7-D870AAAC0240}"/>
    <cellStyle name="20% - Accent2 2 3" xfId="1226" xr:uid="{5A0385C9-F582-44E1-92D5-26CC466FD887}"/>
    <cellStyle name="20% - Accent2 3" xfId="1227" xr:uid="{3C6BE728-8F39-4F64-8991-4509BED9BA46}"/>
    <cellStyle name="20% - Accent2 3 2" xfId="1228" xr:uid="{EDD7386C-B6AE-47C0-A96D-72F1B5790A67}"/>
    <cellStyle name="20% - Accent2 3 3" xfId="1229" xr:uid="{27147371-F3AE-493B-81D8-7365E15AB377}"/>
    <cellStyle name="20% - Accent2 4" xfId="1230" xr:uid="{5EF93CCF-A03F-4F40-B366-8E71326AD8F5}"/>
    <cellStyle name="20% - Accent2 5" xfId="1231" xr:uid="{5F573173-A3D5-4B97-A708-1BC4CD439405}"/>
    <cellStyle name="20% - Accent2 6" xfId="1232" xr:uid="{1C25DA82-ECE7-4560-95FE-D6DC87432D7B}"/>
    <cellStyle name="20% - Accent2 7" xfId="1233" xr:uid="{565DF56C-50D6-42EC-9A21-C8EADEA3F6DF}"/>
    <cellStyle name="20% - Accent2 8" xfId="1234" xr:uid="{69EC0394-1D67-4C11-B7DA-4B1F6440BD12}"/>
    <cellStyle name="20% - Accent2 9" xfId="1235" xr:uid="{025D4B3D-26E9-476E-B8F0-10D7870F9B97}"/>
    <cellStyle name="20% - Accent3 2" xfId="1236" xr:uid="{216C0235-02DB-4E0D-AFA4-01BD249E750C}"/>
    <cellStyle name="20% - Accent3 2 2" xfId="1237" xr:uid="{1281AE20-B87E-4E1F-B7A5-9010AC4457E5}"/>
    <cellStyle name="20% - Accent3 2 3" xfId="1238" xr:uid="{6E63D4A1-52CF-4266-8A1B-6CF3E35DAB43}"/>
    <cellStyle name="20% - Accent3 3" xfId="1239" xr:uid="{ECAEC74F-B861-4077-96EE-3654D7733106}"/>
    <cellStyle name="20% - Accent3 3 2" xfId="1240" xr:uid="{5C55ADD3-BF71-44D3-90CC-D2C444817B35}"/>
    <cellStyle name="20% - Accent3 3 3" xfId="1241" xr:uid="{A5FE7A86-1406-4F4C-B93F-A6844C37481C}"/>
    <cellStyle name="20% - Accent3 4" xfId="1242" xr:uid="{AF0ECA22-286C-475C-9EF3-353E500C9913}"/>
    <cellStyle name="20% - Accent3 5" xfId="1243" xr:uid="{114EDB73-18AF-45F1-865A-0E0FBB532C78}"/>
    <cellStyle name="20% - Accent3 6" xfId="1244" xr:uid="{1FC211D8-30C1-4D99-8151-C0C0461114AF}"/>
    <cellStyle name="20% - Accent3 7" xfId="1245" xr:uid="{943421B8-C497-45EC-8353-4262A2E96245}"/>
    <cellStyle name="20% - Accent4 2" xfId="1246" xr:uid="{E61A72D5-8516-41F9-B8AC-262346B49677}"/>
    <cellStyle name="20% - Accent4 3" xfId="1247" xr:uid="{2EAA0A23-39E3-4367-AFEE-A723F274C460}"/>
    <cellStyle name="20% - Accent4 4" xfId="1248" xr:uid="{CB6D825C-1ACD-4B44-B661-5EB969247FF7}"/>
    <cellStyle name="20% - Accent4 5" xfId="1249" xr:uid="{7FECE2C8-772B-49EF-870B-766062A171FA}"/>
    <cellStyle name="20% - Accent4 6" xfId="1250" xr:uid="{8BD8785D-1536-45E8-9367-885C68C01A40}"/>
    <cellStyle name="20% - Accent5 2" xfId="1251" xr:uid="{3B3A46B4-4933-4664-B375-94870037673F}"/>
    <cellStyle name="20% - Accent5 3" xfId="1252" xr:uid="{8FBE7592-7199-4C6B-961C-509C5FB3456E}"/>
    <cellStyle name="20% - Accent5 4" xfId="1253" xr:uid="{F3FDF133-08B5-45BE-A881-E26A9301508F}"/>
    <cellStyle name="20% - Accent5 5" xfId="1254" xr:uid="{14D04DFE-E29B-446C-9CF4-BBC00D69EEB5}"/>
    <cellStyle name="20% - Accent5 6" xfId="1255" xr:uid="{6DBF645E-B7D8-4220-A8C5-F17468A025BC}"/>
    <cellStyle name="20% - Accent6 2" xfId="1256" xr:uid="{43C573C0-A602-4B47-B2E2-D855EAEE3AF1}"/>
    <cellStyle name="20% - Accent6 3" xfId="1257" xr:uid="{1E5D4B6D-2F2D-4EAB-B877-842FCA58A0E9}"/>
    <cellStyle name="20% - Accent6 4" xfId="1258" xr:uid="{D6E16A1F-005E-48FB-B05E-A38826300B1A}"/>
    <cellStyle name="20% - Accent6 5" xfId="1259" xr:uid="{C8EC9557-0E8C-44EC-B3B4-F9B89C7E0C68}"/>
    <cellStyle name="20% - Accent6 6" xfId="1260" xr:uid="{D34E043F-380A-46A2-8E16-B30990B48D6F}"/>
    <cellStyle name="20% - ส่วนที่ถูกเน้น1" xfId="1261" xr:uid="{5F3C3B9B-DD20-4FEB-9855-D1C967189AB5}"/>
    <cellStyle name="20% - ส่วนที่ถูกเน้น2" xfId="1262" xr:uid="{A3D126D1-12BB-4123-BF67-1126BFEA1842}"/>
    <cellStyle name="20% - ส่วนที่ถูกเน้น3" xfId="1263" xr:uid="{3C7BD22C-A4BC-4832-8180-E288BFDB0486}"/>
    <cellStyle name="20% - ส่วนที่ถูกเน้น4" xfId="1264" xr:uid="{3465D681-86B2-4774-AB00-8F5AB9BD5AF1}"/>
    <cellStyle name="20% - ส่วนที่ถูกเน้น5" xfId="1265" xr:uid="{0607133F-AA75-49BE-87FB-FAC3BFD8CA1A}"/>
    <cellStyle name="20% - ส่วนที่ถูกเน้น6" xfId="1266" xr:uid="{255570F6-6B2D-43DB-BF32-56099B78D6B1}"/>
    <cellStyle name="40% - Accent1 2" xfId="1267" xr:uid="{01F2582C-D483-4418-96B5-27549FA04A6B}"/>
    <cellStyle name="40% - Accent1 3" xfId="1268" xr:uid="{8551E2E1-14E4-4E6E-B362-1A0F64BF30F6}"/>
    <cellStyle name="40% - Accent1 4" xfId="1269" xr:uid="{AEA03C54-BE3B-46F9-9372-65EADAABECE3}"/>
    <cellStyle name="40% - Accent1 5" xfId="1270" xr:uid="{BFFCBF68-7207-4747-898E-EBEAFC056CA1}"/>
    <cellStyle name="40% - Accent1 6" xfId="1271" xr:uid="{71B4F46C-163B-4AE3-A93B-7ADA4E3EC923}"/>
    <cellStyle name="40% - Accent2 2" xfId="1272" xr:uid="{62D91D4E-7FDE-481A-B679-9D617D85FE3A}"/>
    <cellStyle name="40% - Accent2 3" xfId="1273" xr:uid="{A3DFDEFA-99A5-4F98-A3B0-D47254F46328}"/>
    <cellStyle name="40% - Accent2 4" xfId="1274" xr:uid="{5FF8632C-555C-4D20-8704-E02C3886FABE}"/>
    <cellStyle name="40% - Accent2 5" xfId="1275" xr:uid="{7A10AB52-6C98-4D30-8DEC-FED9E3F00989}"/>
    <cellStyle name="40% - Accent2 6" xfId="1276" xr:uid="{27BCE33D-C18D-4210-86B1-7CED4F2365DE}"/>
    <cellStyle name="40% - Accent3 2" xfId="1277" xr:uid="{31B1629B-9972-4C71-9B9E-2E9AB2F45C1D}"/>
    <cellStyle name="40% - Accent3 3" xfId="1278" xr:uid="{3B04240D-4064-4DAF-9B7A-7DF92B1D36B6}"/>
    <cellStyle name="40% - Accent3 4" xfId="1279" xr:uid="{95BEF9D2-E3B8-4514-8CC5-1944355C1ED9}"/>
    <cellStyle name="40% - Accent3 5" xfId="1280" xr:uid="{A36ABC56-37A2-4C30-9498-8FC92569767E}"/>
    <cellStyle name="40% - Accent3 6" xfId="1281" xr:uid="{0EF2D964-1EB4-4400-A1F7-F756701ACC78}"/>
    <cellStyle name="40% - Accent4 2" xfId="1282" xr:uid="{CAEEB5C2-ECD5-498B-84A3-35FE8ED2AEBB}"/>
    <cellStyle name="40% - Accent4 3" xfId="1283" xr:uid="{D37ADC16-7E7E-4A39-BDF8-CC8F3FF837D3}"/>
    <cellStyle name="40% - Accent4 4" xfId="1284" xr:uid="{84DA2408-96DA-466C-B6E5-7E13D7C9103E}"/>
    <cellStyle name="40% - Accent4 5" xfId="1285" xr:uid="{39420A8B-422F-43B8-BCD0-5306B5CD172B}"/>
    <cellStyle name="40% - Accent4 6" xfId="1286" xr:uid="{6415DEFD-FF3D-4417-95BA-D8BE15406EE7}"/>
    <cellStyle name="40% - Accent5 2" xfId="1287" xr:uid="{BC7A0E56-863D-47CF-BB8E-355CFB761947}"/>
    <cellStyle name="40% - Accent5 3" xfId="1288" xr:uid="{31DAEC72-68CE-4A62-91E1-A37B519CE72B}"/>
    <cellStyle name="40% - Accent5 4" xfId="1289" xr:uid="{5ED71EB2-A22C-451C-B6C0-D8D9F3B91574}"/>
    <cellStyle name="40% - Accent5 5" xfId="1290" xr:uid="{4171C55B-8674-4BA3-9049-7F66E67F02A4}"/>
    <cellStyle name="40% - Accent5 6" xfId="1291" xr:uid="{2BCC5FF0-89D8-4BB1-83DE-1DC08292B082}"/>
    <cellStyle name="40% - Accent6 2" xfId="1292" xr:uid="{1A10BFAC-BD5B-4AF9-AA51-914974A29B84}"/>
    <cellStyle name="40% - Accent6 3" xfId="1293" xr:uid="{F4CC137F-8D84-4B16-8D49-4A7D8C65F858}"/>
    <cellStyle name="40% - Accent6 4" xfId="1294" xr:uid="{B0232DAF-02BC-4322-B0BA-CADA984851EC}"/>
    <cellStyle name="40% - Accent6 5" xfId="1295" xr:uid="{E6E9BE26-0CFF-4B59-A616-E57377265ED8}"/>
    <cellStyle name="40% - Accent6 6" xfId="1296" xr:uid="{A17A95C3-A01B-4604-BEB2-DB8FB3154C43}"/>
    <cellStyle name="40% - ส่วนที่ถูกเน้น1" xfId="1297" xr:uid="{4F81FAFC-5ECA-4F03-8FE3-9A436FAD9CCE}"/>
    <cellStyle name="40% - ส่วนที่ถูกเน้น2" xfId="1298" xr:uid="{2A052CA1-05F7-4F09-922B-AB1F299857CD}"/>
    <cellStyle name="40% - ส่วนที่ถูกเน้น3" xfId="1299" xr:uid="{5FE4C5D8-4F0D-4025-9047-0EA4425C4D00}"/>
    <cellStyle name="40% - ส่วนที่ถูกเน้น4" xfId="1300" xr:uid="{F7C34FB2-6F0F-45A9-8C24-1917AD3A20A2}"/>
    <cellStyle name="40% - ส่วนที่ถูกเน้น5" xfId="1301" xr:uid="{CC374840-849D-4D6C-9AB6-CBD537C66662}"/>
    <cellStyle name="40% - ส่วนที่ถูกเน้น6" xfId="1302" xr:uid="{4801CAC6-08B3-4246-889F-CFB53C604338}"/>
    <cellStyle name="60% - Accent1 2" xfId="1303" xr:uid="{F26121E7-8FF0-4968-AA60-4C228F075713}"/>
    <cellStyle name="60% - Accent1 3" xfId="1304" xr:uid="{6407DB55-F384-4129-91CE-AAAEDDCCB359}"/>
    <cellStyle name="60% - Accent1 4" xfId="1305" xr:uid="{BA6D02C0-D70B-414E-898C-B8434D8115B3}"/>
    <cellStyle name="60% - Accent1 5" xfId="1306" xr:uid="{EFDCC12E-A95B-4D6D-BD0D-399D3BCF31A0}"/>
    <cellStyle name="60% - Accent1 6" xfId="1307" xr:uid="{B5D2A071-5750-474E-A16D-73FC56EB1CCF}"/>
    <cellStyle name="60% - Accent2 2" xfId="1308" xr:uid="{411E20E2-BBD3-417F-B775-59DF2845EDD8}"/>
    <cellStyle name="60% - Accent2 3" xfId="1309" xr:uid="{6F551948-985C-4274-843F-941E46A4CAA3}"/>
    <cellStyle name="60% - Accent2 4" xfId="1310" xr:uid="{D3F12DB8-7B06-4261-B90D-45A1F06A2C91}"/>
    <cellStyle name="60% - Accent2 5" xfId="1311" xr:uid="{3D7A15FE-2C8E-4C04-BFFD-E1B8BCBC480A}"/>
    <cellStyle name="60% - Accent2 6" xfId="1312" xr:uid="{D37245C9-6E90-41E5-A2A6-7F33C79586D3}"/>
    <cellStyle name="60% - Accent3 2" xfId="1313" xr:uid="{919B5F34-3E75-4282-AF3F-D996DC22EC97}"/>
    <cellStyle name="60% - Accent3 3" xfId="1314" xr:uid="{C65701A8-FA28-41B3-BB37-D65FD6A277B5}"/>
    <cellStyle name="60% - Accent3 4" xfId="1315" xr:uid="{318F6E2F-7936-4F18-B71F-931FDD1D0101}"/>
    <cellStyle name="60% - Accent3 5" xfId="1316" xr:uid="{671D8AE3-832A-4C4E-BF23-CAD0F46813D6}"/>
    <cellStyle name="60% - Accent3 6" xfId="1317" xr:uid="{52558087-6234-411F-A3B3-7A4BEF6557A7}"/>
    <cellStyle name="60% - Accent4 2" xfId="1318" xr:uid="{FB2B3C53-E27D-44B6-919D-B51AC1B74D2D}"/>
    <cellStyle name="60% - Accent4 3" xfId="1319" xr:uid="{9A00B0BC-0CE4-4935-8958-A2351F3ECB25}"/>
    <cellStyle name="60% - Accent4 4" xfId="1320" xr:uid="{413DD09C-9B30-4081-A470-477D28ADCFFA}"/>
    <cellStyle name="60% - Accent4 5" xfId="1321" xr:uid="{5B9AB65B-8C43-4CB7-B2E0-39C2137C021D}"/>
    <cellStyle name="60% - Accent4 6" xfId="1322" xr:uid="{BE16B0E8-7965-40C7-AD31-B2A991EEFF29}"/>
    <cellStyle name="60% - Accent5 2" xfId="1323" xr:uid="{7EA5070B-1508-4E07-867D-63CF40A70DE1}"/>
    <cellStyle name="60% - Accent5 3" xfId="1324" xr:uid="{38F1CEBE-E07E-4AF5-AAEE-7A28DD052F54}"/>
    <cellStyle name="60% - Accent5 4" xfId="1325" xr:uid="{8559FB29-DFAA-40FE-B887-23672CE8C01D}"/>
    <cellStyle name="60% - Accent5 5" xfId="1326" xr:uid="{0D6B9592-C242-4AFA-B368-4CB1ECCB8570}"/>
    <cellStyle name="60% - Accent5 6" xfId="1327" xr:uid="{9D2CD888-000D-43D0-B3D9-2B0BDF73F753}"/>
    <cellStyle name="60% - Accent6 2" xfId="1328" xr:uid="{25F8938C-11FD-4D00-AD33-F8E5B3B28D29}"/>
    <cellStyle name="60% - Accent6 3" xfId="1329" xr:uid="{F0062AAA-FBE1-4C9F-A8A6-33D44B82727B}"/>
    <cellStyle name="60% - Accent6 4" xfId="1330" xr:uid="{2FBF5C6C-1517-4E68-B2C7-A343F1B4C10A}"/>
    <cellStyle name="60% - Accent6 5" xfId="1331" xr:uid="{30973D35-B815-4741-BC64-77FF5BDA6D37}"/>
    <cellStyle name="60% - Accent6 6" xfId="1332" xr:uid="{1ACE0C49-8DF4-4601-9390-110F2FCCA658}"/>
    <cellStyle name="60% - ส่วนที่ถูกเน้น1" xfId="1333" xr:uid="{7543DD8A-44E8-47A8-B889-B7F4F237C257}"/>
    <cellStyle name="60% - ส่วนที่ถูกเน้น2" xfId="1334" xr:uid="{45BC8FD6-246F-4853-90EB-7BCE527C0506}"/>
    <cellStyle name="60% - ส่วนที่ถูกเน้น3" xfId="1335" xr:uid="{1105BF2E-8892-4845-92D1-D7B97ACDE28B}"/>
    <cellStyle name="60% - ส่วนที่ถูกเน้น4" xfId="1336" xr:uid="{9A643060-C030-423B-91DF-ABFD9B8B2631}"/>
    <cellStyle name="60% - ส่วนที่ถูกเน้น5" xfId="1337" xr:uid="{E2BA0BD8-7A4C-445D-A163-5DC0C9A39BFB}"/>
    <cellStyle name="60% - ส่วนที่ถูกเน้น6" xfId="1338" xr:uid="{0F0E03E9-FE7E-4FD6-960D-21707116E053}"/>
    <cellStyle name="75" xfId="1339" xr:uid="{FDC6A915-1A1C-474C-9D83-823542E1FFBC}"/>
    <cellStyle name="Accent1 2" xfId="1340" xr:uid="{73CBCBA0-20CC-4795-B8BD-01D4EE9DE10D}"/>
    <cellStyle name="Accent1 3" xfId="1341" xr:uid="{B112468D-FC0C-434C-A5FF-96ECD5DB632A}"/>
    <cellStyle name="Accent1 4" xfId="1342" xr:uid="{54FB085A-52ED-4104-A805-159F20B75F8F}"/>
    <cellStyle name="Accent1 5" xfId="1343" xr:uid="{C8FE0285-2C4B-44BE-BCD9-DF24EEEC2FC3}"/>
    <cellStyle name="Accent1 6" xfId="1344" xr:uid="{BA90ACFE-A8EF-44C3-94CE-2E18A4B3B7AB}"/>
    <cellStyle name="Accent2 2" xfId="1345" xr:uid="{A62C5F21-4FB3-4494-935E-213F4C53418E}"/>
    <cellStyle name="Accent2 3" xfId="1346" xr:uid="{F032A17D-DDD1-4EC5-B130-0EFED91E69A1}"/>
    <cellStyle name="Accent2 4" xfId="1347" xr:uid="{DD2EE639-F00B-4BB7-9AA2-0C800FAA41CB}"/>
    <cellStyle name="Accent2 5" xfId="1348" xr:uid="{725796A1-8D9B-4BA1-8FF3-102ADF7E4885}"/>
    <cellStyle name="Accent2 6" xfId="1349" xr:uid="{95E144AC-7529-47FE-A97B-C03D101F2061}"/>
    <cellStyle name="Accent3 2" xfId="1350" xr:uid="{E752DF0A-8B4F-4437-9C94-1DA78C5AAC4A}"/>
    <cellStyle name="Accent3 3" xfId="1351" xr:uid="{887BA18B-A519-4C23-B9EF-008F506940B6}"/>
    <cellStyle name="Accent3 4" xfId="1352" xr:uid="{B67ECFD1-C8D4-4FD1-80DC-F6D18BD9BAF4}"/>
    <cellStyle name="Accent3 5" xfId="1353" xr:uid="{5417D0E0-4E77-49D4-9EF8-9D57B95ACA32}"/>
    <cellStyle name="Accent3 6" xfId="1354" xr:uid="{3C95B78A-6A1F-4E12-984A-05430DC116E1}"/>
    <cellStyle name="Accent4 2" xfId="1355" xr:uid="{B70684D8-DE9C-47AC-B83F-85D830F71C5A}"/>
    <cellStyle name="Accent4 3" xfId="1356" xr:uid="{10152278-BD47-46F6-B51A-D5BB6AF0C2A6}"/>
    <cellStyle name="Accent4 4" xfId="1357" xr:uid="{264FB196-A2BF-4660-8046-5E42890DAC6E}"/>
    <cellStyle name="Accent4 5" xfId="1358" xr:uid="{89A3F6BE-C69A-4E94-A553-0EFE405BA6E0}"/>
    <cellStyle name="Accent4 6" xfId="1359" xr:uid="{E84DE221-E0D6-40BF-9142-7627694B612D}"/>
    <cellStyle name="Accent5 2" xfId="1360" xr:uid="{7C213306-B3B5-4926-ABD7-9D5368E5275A}"/>
    <cellStyle name="Accent5 3" xfId="1361" xr:uid="{F7F748EE-3CDB-443D-8727-2EF3F028B985}"/>
    <cellStyle name="Accent5 4" xfId="1362" xr:uid="{4439912A-3F07-4D1D-A505-E21A275CA3CE}"/>
    <cellStyle name="Accent5 5" xfId="1363" xr:uid="{AFF7A2C3-42AC-499E-8BDD-59DDF372A2A2}"/>
    <cellStyle name="Accent5 6" xfId="1364" xr:uid="{6FFFA9B7-2D13-470A-988F-61167FAD6FAF}"/>
    <cellStyle name="Accent6 2" xfId="1365" xr:uid="{0C5179D8-60FD-4DDE-BA7A-C25B85D20C28}"/>
    <cellStyle name="Accent6 2 2" xfId="1366" xr:uid="{A4EB951C-06BC-432B-BA4E-BE1D244C6DEB}"/>
    <cellStyle name="Accent6 2 3" xfId="1367" xr:uid="{128C5BE5-704F-40A9-9139-252588A2A326}"/>
    <cellStyle name="Accent6 3" xfId="1368" xr:uid="{A9FB1FFF-5150-4AFB-9299-DE7DEC0117AB}"/>
    <cellStyle name="Accent6 4" xfId="1369" xr:uid="{5BCB3D49-9434-451D-8190-F06F72DBAEC9}"/>
    <cellStyle name="Accent6 5" xfId="1370" xr:uid="{79800B27-8455-4CAC-8A66-CB796A4C7150}"/>
    <cellStyle name="ÅëÈ­ [0]_laroux" xfId="1371" xr:uid="{A87BFF5B-D52C-4107-A204-50813AE6FFF6}"/>
    <cellStyle name="ÅëÈ­_laroux" xfId="1372" xr:uid="{D6A41221-8C86-4F15-9F5B-B8DAAD30D205}"/>
    <cellStyle name="ÄÞ¸¶ [0]_laroux" xfId="1373" xr:uid="{C64EBFA8-A452-48A0-ABA0-843731F60B1F}"/>
    <cellStyle name="ÄÞ¸¶_laroux" xfId="1374" xr:uid="{E31992F6-6082-4E27-B2AB-BB986130220C}"/>
    <cellStyle name="axlcolour" xfId="1375" xr:uid="{C346B0DB-5A54-4241-853F-9C01E12171D4}"/>
    <cellStyle name="Bad 2" xfId="1376" xr:uid="{F79B40E9-9E10-4182-9927-B7E8DB45CF88}"/>
    <cellStyle name="Bad 3" xfId="1377" xr:uid="{E3BCF336-2642-4779-8A65-9E62DBEDC747}"/>
    <cellStyle name="Bad 4" xfId="1378" xr:uid="{D5546283-33D3-4111-B5F1-741D1AF184E0}"/>
    <cellStyle name="Bad 5" xfId="1379" xr:uid="{8AAE355C-C4FE-4082-9F1B-7BCCDC34ECC2}"/>
    <cellStyle name="Body" xfId="1380" xr:uid="{B79542BF-05B7-46E4-8540-87CF19539DE1}"/>
    <cellStyle name="Ç¥ÁØ_ÀÎÀç°³¹ß¿ø" xfId="1381" xr:uid="{226EFF30-6248-4584-9B99-5B238FA05DA6}"/>
    <cellStyle name="Calc Currency (0)" xfId="1382" xr:uid="{FE5793BF-0974-45FC-B9E1-AE3B9E0AD019}"/>
    <cellStyle name="Calc Currency (0) 2" xfId="1383" xr:uid="{BBC98904-BA9A-4D0D-8322-BD9AEAC3D9D1}"/>
    <cellStyle name="Calc Currency (0) 3" xfId="1384" xr:uid="{5E321B51-32F0-48E9-9A5F-8BA00A0C1AB3}"/>
    <cellStyle name="Calc Currency (2)" xfId="1385" xr:uid="{B94BA8F7-FF53-408A-8955-FBFD8BBB61AA}"/>
    <cellStyle name="Calc Currency (2) 2" xfId="1386" xr:uid="{68021BAD-6D7F-4B4F-83F5-7D2B46163027}"/>
    <cellStyle name="Calc Currency (2) 3" xfId="1387" xr:uid="{C0B9DC2D-F970-4E1E-8536-6CC655804F25}"/>
    <cellStyle name="Calc Percent (0)" xfId="1388" xr:uid="{EE7C130E-EC56-41EC-97E0-3FFB7F5D5C33}"/>
    <cellStyle name="Calc Percent (0) 2" xfId="1389" xr:uid="{1D6880FD-0708-47F6-86FD-D3C838E6DA03}"/>
    <cellStyle name="Calc Percent (0) 3" xfId="1390" xr:uid="{DBB34C0E-C2F4-4658-8894-56778A4ACC80}"/>
    <cellStyle name="Calc Percent (1)" xfId="1391" xr:uid="{0748F8D1-3B18-4A79-83EB-03D295FE8BCC}"/>
    <cellStyle name="Calc Percent (1) 2" xfId="1392" xr:uid="{49C7CE00-C32B-4E39-BF3F-59037F379ABB}"/>
    <cellStyle name="Calc Percent (1) 3" xfId="1393" xr:uid="{9DC96AC8-F6D9-416C-B142-304E9B05F678}"/>
    <cellStyle name="Calc Percent (2)" xfId="1394" xr:uid="{C35903A5-3AD4-4C4B-A430-3846E6627230}"/>
    <cellStyle name="Calc Percent (2) 2" xfId="1395" xr:uid="{56B5B7BC-F1F4-4C8D-B43D-9F343D5C301A}"/>
    <cellStyle name="Calc Percent (2) 3" xfId="1396" xr:uid="{30AF1153-5408-43AB-AD1C-D0AE950983E9}"/>
    <cellStyle name="Calc Units (0)" xfId="1397" xr:uid="{3497E5AD-2053-45B8-B369-022282235B85}"/>
    <cellStyle name="Calc Units (0) 2" xfId="1398" xr:uid="{83CA01FE-F6FB-4DC2-A857-DAA434D55169}"/>
    <cellStyle name="Calc Units (0) 3" xfId="1399" xr:uid="{768EDBBA-EA98-4662-908C-9E1CD45F8F55}"/>
    <cellStyle name="Calc Units (1)" xfId="1400" xr:uid="{D9F3ED27-3443-40B7-8CCB-1C2159FF8BBF}"/>
    <cellStyle name="Calc Units (1) 2" xfId="1401" xr:uid="{8BD23E9E-4FD7-47ED-84BB-FB476FD0048E}"/>
    <cellStyle name="Calc Units (1) 3" xfId="1402" xr:uid="{D722D209-EB7D-48A8-8310-0CF952F26DC4}"/>
    <cellStyle name="Calc Units (2)" xfId="1403" xr:uid="{E952DA73-42D8-413D-BE6F-441809297433}"/>
    <cellStyle name="Calc Units (2) 2" xfId="1404" xr:uid="{B3852AE3-FC79-4FE4-9509-627247508EF8}"/>
    <cellStyle name="Calc Units (2) 3" xfId="1405" xr:uid="{51DAB0C4-6F80-410A-977E-9D45AE204011}"/>
    <cellStyle name="Calculated" xfId="1406" xr:uid="{247EE081-187F-4324-A2FE-7C6BE37B33C1}"/>
    <cellStyle name="Calculation 2" xfId="1407" xr:uid="{F8D024BC-D99B-4777-8451-39207B213862}"/>
    <cellStyle name="Calculation 3" xfId="1408" xr:uid="{32A174E2-6974-4BD1-965F-5DE14A8A0932}"/>
    <cellStyle name="Calculation 4" xfId="1409" xr:uid="{0DDC2764-BC44-48DA-A2BB-57ED86109949}"/>
    <cellStyle name="Calculation 5" xfId="1410" xr:uid="{2D10A85B-7306-4808-8B52-53D92C15FA85}"/>
    <cellStyle name="Calculation 6" xfId="1411" xr:uid="{F69A0132-2FFC-4CBC-83CD-6D3597C8D170}"/>
    <cellStyle name="category" xfId="1412" xr:uid="{F8710AB6-F1A4-4D93-8A4E-798DC41009D8}"/>
    <cellStyle name="category 2" xfId="1413" xr:uid="{30656353-2D14-471C-905D-224F5B8379F5}"/>
    <cellStyle name="category 3" xfId="1414" xr:uid="{69BCA8EA-669E-44AC-92FE-397E93191412}"/>
    <cellStyle name="Check Cell 2" xfId="1415" xr:uid="{5C538D66-B1F1-4A40-8C4D-828A1FE0CCA8}"/>
    <cellStyle name="Check Cell 3" xfId="1416" xr:uid="{6E1AEFB3-B872-48AE-994F-33B14FB35FAC}"/>
    <cellStyle name="Check Cell 4" xfId="1417" xr:uid="{0561C3E1-BF21-44AF-A13D-CBC2472418EE}"/>
    <cellStyle name="Check Cell 5" xfId="1418" xr:uid="{E1F87F37-20E6-4CEA-A006-BB3CF7D4CFBD}"/>
    <cellStyle name="Check Cell 6" xfId="1419" xr:uid="{9159120A-3A7D-4B3B-AE53-8C6F062D9878}"/>
    <cellStyle name="Collegamento ipertestuale" xfId="1420" xr:uid="{DFAF0501-06D1-40EA-B4E8-E43EB401D984}"/>
    <cellStyle name="Collegamento ipertestuale visitato" xfId="1421" xr:uid="{634F5F93-44E4-41E5-A3EA-C0A01E03D0D6}"/>
    <cellStyle name="Collegamento ipertestuale_2008Q1_JI Group - Note R11" xfId="1422" xr:uid="{F70EABA7-D6F0-4A17-8E1A-60A64CDC7600}"/>
    <cellStyle name="Comma  - Style1" xfId="1423" xr:uid="{7CF51027-7CE0-4420-A6B4-41AF0B51DAD1}"/>
    <cellStyle name="Comma  - Style2" xfId="1424" xr:uid="{91E92525-B583-463B-ACA4-4ED54DA22EBF}"/>
    <cellStyle name="Comma  - Style3" xfId="1425" xr:uid="{CC6B4EBD-52B5-46F6-A2DF-675B2A5FB3CA}"/>
    <cellStyle name="Comma  - Style4" xfId="1426" xr:uid="{A0006120-C05F-4E07-B176-579EAF74DACE}"/>
    <cellStyle name="Comma  - Style5" xfId="1427" xr:uid="{2C96CE6E-AD6A-47DC-9942-D98DE8F367ED}"/>
    <cellStyle name="Comma  - Style6" xfId="1428" xr:uid="{D8BAD87B-9687-47BA-B06D-A8CDEB60413E}"/>
    <cellStyle name="Comma  - Style7" xfId="1429" xr:uid="{E9C3FEE2-A1ED-450C-9F32-172F72183D0D}"/>
    <cellStyle name="Comma  - Style7 2" xfId="1430" xr:uid="{B220CD71-F444-45E6-9B5F-B0DF458D480D}"/>
    <cellStyle name="Comma  - Style7 3" xfId="1431" xr:uid="{EB196557-0544-4309-81E6-AA5A5FFABC42}"/>
    <cellStyle name="Comma  - Style8" xfId="1432" xr:uid="{C65571F5-7307-4362-9D24-A362D8598FA8}"/>
    <cellStyle name="Comma  - Style8 2" xfId="1433" xr:uid="{7D79EF47-5D36-4170-B854-8C291843279F}"/>
    <cellStyle name="Comma  - Style8 3" xfId="1434" xr:uid="{A21AD1E2-BBDE-43FC-8CA2-305899223D8A}"/>
    <cellStyle name="Comma [00]" xfId="1435" xr:uid="{FA1EDEEC-E7C5-4C02-BC83-6C955E24329B}"/>
    <cellStyle name="Comma [00] 2" xfId="1436" xr:uid="{71A87162-9642-4CCA-AC42-132A1E38062C}"/>
    <cellStyle name="Comma [00] 3" xfId="1437" xr:uid="{FCA3CCF6-22BF-4911-8E95-D4F433E3C24B}"/>
    <cellStyle name="Comma 10" xfId="1438" xr:uid="{CEAE8040-740C-47A5-AC46-435579C79100}"/>
    <cellStyle name="Comma 11" xfId="1439" xr:uid="{4C447885-C099-4F76-BCE9-A24E1726F47F}"/>
    <cellStyle name="Comma 12" xfId="1440" xr:uid="{76BF6CD4-D5B9-4A16-BCFF-91B35D3CB229}"/>
    <cellStyle name="Comma 13" xfId="1441" xr:uid="{062F32B0-2651-4699-A31B-BD6AB35192B4}"/>
    <cellStyle name="Comma 14" xfId="1442" xr:uid="{3CF14768-AF1C-4FD6-81AC-1B0F5C3F0CB9}"/>
    <cellStyle name="Comma 15" xfId="1443" xr:uid="{5F0490CA-0AF5-4AD8-B93C-9FFBE0648E61}"/>
    <cellStyle name="Comma 16" xfId="1444" xr:uid="{286EC511-6EB5-4AE0-925F-0B88A5885FE8}"/>
    <cellStyle name="Comma 17" xfId="1445" xr:uid="{DF932074-D82D-49AE-8397-BB639FAE07FE}"/>
    <cellStyle name="Comma 18" xfId="1446" xr:uid="{4D24113E-302A-4ABE-9267-BF8CE4976F80}"/>
    <cellStyle name="Comma 19" xfId="1447" xr:uid="{BDE1B83B-508B-4549-8F6F-B66848C2BC5D}"/>
    <cellStyle name="Comma 2" xfId="20" xr:uid="{7E7E00D4-39F0-4C2E-BD9F-6FA19E87D260}"/>
    <cellStyle name="Comma 2 2" xfId="1448" xr:uid="{E93D2AAF-B256-4B6D-82B6-4775C8C2F1BA}"/>
    <cellStyle name="Comma 2 3" xfId="1449" xr:uid="{BD7F2F24-6876-413C-B797-4DDE667F1A53}"/>
    <cellStyle name="Comma 2 4" xfId="1450" xr:uid="{2166E8EF-8E3E-49EB-B92B-EBF8E65EF08B}"/>
    <cellStyle name="Comma 2 5" xfId="1451" xr:uid="{A8F71CFC-7857-471A-A05B-B8A3F1F10D66}"/>
    <cellStyle name="Comma 2 6" xfId="1452" xr:uid="{23F8A66F-D572-47F1-967B-C03EE386318B}"/>
    <cellStyle name="Comma 20" xfId="1453" xr:uid="{1F93B15D-6893-4E74-B731-390974781381}"/>
    <cellStyle name="Comma 21" xfId="1454" xr:uid="{AC3C1018-4EBC-46DF-B09A-50FC49674C96}"/>
    <cellStyle name="Comma 22" xfId="1455" xr:uid="{5568E843-23E8-4C07-9667-454D5E703F4B}"/>
    <cellStyle name="Comma 23" xfId="1456" xr:uid="{5C859C02-FE3D-4450-8AAD-B70B3160D171}"/>
    <cellStyle name="Comma 24" xfId="1457" xr:uid="{FAFE015B-7809-4EF8-927A-1D88B212558E}"/>
    <cellStyle name="Comma 3" xfId="23" xr:uid="{7AEE6B8A-72C5-4CFB-9E3E-2049E47A40E5}"/>
    <cellStyle name="Comma 3 2" xfId="1458" xr:uid="{5C2D91CC-A5D5-491F-83EE-62B459542D3A}"/>
    <cellStyle name="Comma 3 3" xfId="1459" xr:uid="{A1AF3F65-CADB-437E-8205-C6390BA812C8}"/>
    <cellStyle name="Comma 3 4" xfId="1460" xr:uid="{6ACC5058-A1A3-4747-84C3-921CC203B8B3}"/>
    <cellStyle name="Comma 3 5" xfId="1461" xr:uid="{CCB9F456-75BE-47C2-A1BA-DB327A401D36}"/>
    <cellStyle name="Comma 3 6" xfId="1462" xr:uid="{B4D01441-BD7C-40A9-A5D7-0C9257B5DCFF}"/>
    <cellStyle name="Comma 3 6 2" xfId="1463" xr:uid="{EE01933B-4DDE-4A0C-81ED-185296E27BCE}"/>
    <cellStyle name="Comma 3 7" xfId="1464" xr:uid="{EFC5AA2E-8722-4B79-890D-CA93157AD324}"/>
    <cellStyle name="Comma 4" xfId="24" xr:uid="{65BCF06F-4A07-4CE2-AEC8-ACB641AC4B84}"/>
    <cellStyle name="Comma 4 2" xfId="1465" xr:uid="{82698FE7-CAE1-461F-BB51-FBF423479810}"/>
    <cellStyle name="Comma 4 3" xfId="1466" xr:uid="{9A10C7CA-E856-4769-A947-FA20C7D21D24}"/>
    <cellStyle name="Comma 4 3 2" xfId="1467" xr:uid="{4284EDAF-4434-4E52-B94B-C13E143F47F0}"/>
    <cellStyle name="Comma 4 4" xfId="1468" xr:uid="{3F3EB593-2728-4C4E-8FFB-40D859B79CE3}"/>
    <cellStyle name="Comma 5" xfId="1469" xr:uid="{4F83D0DD-563F-40A5-BEAF-6A13648548F9}"/>
    <cellStyle name="Comma 6" xfId="1470" xr:uid="{4AA85DDB-0D68-485D-89C5-FB455F84946F}"/>
    <cellStyle name="Comma 7" xfId="1471" xr:uid="{CF7AD641-50E0-4ECA-9EEC-00B03AF245BF}"/>
    <cellStyle name="Comma 8" xfId="1472" xr:uid="{CE24165C-8FE5-4185-81ED-BB65864D3ED1}"/>
    <cellStyle name="Comma 9" xfId="1473" xr:uid="{9B085C0B-E09E-4543-AD2B-93BC3C9004F4}"/>
    <cellStyle name="comma zerodec" xfId="1" xr:uid="{00000000-0005-0000-0000-000001000000}"/>
    <cellStyle name="comma zerodec 2" xfId="1474" xr:uid="{65C6094C-A09B-4C3A-B0A0-6AC88F7925FC}"/>
    <cellStyle name="comma zerodec 2 2" xfId="1475" xr:uid="{AC9B7C40-BE9E-40D9-87B2-04194EA7AD70}"/>
    <cellStyle name="comma zerodec 2 3" xfId="1476" xr:uid="{C936C3B8-EB69-4ACA-BB37-FF20DCA54814}"/>
    <cellStyle name="comma zerodec 3" xfId="1477" xr:uid="{2BCADB54-B033-4896-85DD-B393A2E0EEFF}"/>
    <cellStyle name="comma zerodec 4" xfId="1478" xr:uid="{8DF57534-0FBA-414D-87EC-B588BF430D20}"/>
    <cellStyle name="Credit" xfId="1479" xr:uid="{6ABA7594-45B2-4E1F-8DD3-921185C683EF}"/>
    <cellStyle name="Credit subtotal" xfId="1480" xr:uid="{63A82248-3E3B-4F68-AE0E-296515E7272A}"/>
    <cellStyle name="Credit subtotal 2" xfId="1945" xr:uid="{4A6ADD01-5201-468F-9EC5-DCB45BA7E079}"/>
    <cellStyle name="Credit Total" xfId="1481" xr:uid="{05FD15F3-8B16-4C72-84E9-BA7C7E318B60}"/>
    <cellStyle name="Credit_(2)Sum of cash&amp;cash equivalent" xfId="1482" xr:uid="{C7E55A54-A4F1-4370-88DE-5BC58B2445C1}"/>
    <cellStyle name="Currency [00]" xfId="1483" xr:uid="{E705E4A8-BB55-4D75-A40C-F3F653CE17D1}"/>
    <cellStyle name="Currency [00] 2" xfId="1484" xr:uid="{3F2E0CF7-B3AC-4070-9B79-FF06FE74D653}"/>
    <cellStyle name="Currency [00] 3" xfId="1485" xr:uid="{E4B56419-B689-49FB-999E-3A5F98F56BD6}"/>
    <cellStyle name="Currency1" xfId="2" xr:uid="{00000000-0005-0000-0000-000002000000}"/>
    <cellStyle name="Currency1 2" xfId="1486" xr:uid="{30A66265-9C51-4B52-8ED8-4ED3FE3CD50B}"/>
    <cellStyle name="Date" xfId="1487" xr:uid="{C201F046-B5B5-432D-9183-30E5BB06673A}"/>
    <cellStyle name="Date 2" xfId="1488" xr:uid="{AA471D4E-60AD-47B5-89DC-B074A5B55C2A}"/>
    <cellStyle name="Date 3" xfId="1489" xr:uid="{E9186455-34D3-4441-8DC0-C40BB54F1B46}"/>
    <cellStyle name="Date Short" xfId="1490" xr:uid="{7F73F9A3-1C9C-4399-9E3D-5ECE32380D75}"/>
    <cellStyle name="Date Short 2" xfId="1491" xr:uid="{5D6B6A57-9DC2-473F-8AE4-5EA42CE1AC2D}"/>
    <cellStyle name="Date Short 3" xfId="1492" xr:uid="{342095D4-84DC-4A7B-8D2B-576190B9532D}"/>
    <cellStyle name="Date_(15) Inventory" xfId="1493" xr:uid="{DBAB6533-9B69-4319-8170-920040EE953A}"/>
    <cellStyle name="Debit" xfId="1494" xr:uid="{5DD8621D-3938-4AB0-92B9-E766847C7253}"/>
    <cellStyle name="Debit subtotal" xfId="1495" xr:uid="{D52081A6-FAFE-47A7-AAC8-53320B4D5DC9}"/>
    <cellStyle name="Debit subtotal 2" xfId="1946" xr:uid="{FE1A35B2-529A-4BC8-802E-190C3B920BE5}"/>
    <cellStyle name="Debit Total" xfId="1496" xr:uid="{073714D0-E353-4D98-B3B8-411A2301DBE8}"/>
    <cellStyle name="Debit_(2)Sum of cash&amp;cash equivalent" xfId="1497" xr:uid="{F879F26F-4855-4BC7-A7E9-B4112BBF3355}"/>
    <cellStyle name="Dezimal [0]_Referenzkonfigurationen; Vergult 14.7" xfId="1498" xr:uid="{AA2B9BBF-C3BC-458F-B678-DF55EFE6CDBB}"/>
    <cellStyle name="Dezimal_Referenzkonfigurationen; Vergult 14.7" xfId="1499" xr:uid="{20D1B93B-9C37-4AB5-AA2D-81AC7F9A5350}"/>
    <cellStyle name="Dollar (zero dec)" xfId="3" xr:uid="{00000000-0005-0000-0000-000003000000}"/>
    <cellStyle name="Dollar (zero dec) 2" xfId="1500" xr:uid="{C26D0343-0591-471B-975A-DF6CDB3FA66E}"/>
    <cellStyle name="Dollars" xfId="1501" xr:uid="{267A720D-1925-47F8-B3B9-C7C29B8DE55F}"/>
    <cellStyle name="Dollars 2" xfId="1502" xr:uid="{E8DC21DE-DE9F-4A33-B3EE-AC04670EAC02}"/>
    <cellStyle name="Dollars 3" xfId="1503" xr:uid="{DEE92E85-905E-4EBB-ACFC-3E61B07886DE}"/>
    <cellStyle name="E&amp;Y House" xfId="1504" xr:uid="{124C4880-D78D-4D63-A9A7-E30A35F70EA1}"/>
    <cellStyle name="E&amp;Y House 2" xfId="1505" xr:uid="{F0C90972-2855-46F2-9DDA-D27D7E0211B1}"/>
    <cellStyle name="E&amp;Y House 3" xfId="1506" xr:uid="{D4C22FA2-B5DE-47CD-8079-2C0E21491146}"/>
    <cellStyle name="E&amp;Y House 4" xfId="1507" xr:uid="{BB824245-AE01-47C6-952B-93EE34245A26}"/>
    <cellStyle name="En-t?te 1" xfId="1508" xr:uid="{6D833C9F-1E1B-4DAF-9026-F0BE623D22C2}"/>
    <cellStyle name="En-t?te 2" xfId="1509" xr:uid="{6FF52823-89EB-4697-82A9-F723513D4F51}"/>
    <cellStyle name="Enter Currency (0)" xfId="1510" xr:uid="{D3D998F2-E090-4DFF-BABB-7679E8105EA9}"/>
    <cellStyle name="Enter Currency (0) 2" xfId="1511" xr:uid="{C058666D-9429-4B32-AFCF-045D99D6D4E9}"/>
    <cellStyle name="Enter Currency (0) 3" xfId="1512" xr:uid="{623E20F2-6B34-41DA-8C4A-08B6B00A06DD}"/>
    <cellStyle name="Enter Currency (2)" xfId="1513" xr:uid="{DA0FDCBE-79A0-4300-A867-2A70300198B5}"/>
    <cellStyle name="Enter Currency (2) 2" xfId="1514" xr:uid="{8632198F-324E-4C84-B874-D754217F4C25}"/>
    <cellStyle name="Enter Currency (2) 3" xfId="1515" xr:uid="{BFCAF56D-5B49-44CA-8CDB-F7E68C92AACD}"/>
    <cellStyle name="Enter Units (0)" xfId="1516" xr:uid="{D601352F-BF4F-41C2-9B99-A40EF495B0F8}"/>
    <cellStyle name="Enter Units (0) 2" xfId="1517" xr:uid="{11717EEB-1B80-4E87-AC8F-E8565AAB0C78}"/>
    <cellStyle name="Enter Units (0) 3" xfId="1518" xr:uid="{B14FEE02-59FD-4D25-9C32-A8F6E0657DB2}"/>
    <cellStyle name="Enter Units (1)" xfId="1519" xr:uid="{EF1962E6-52F7-4275-A20A-15364C97CF98}"/>
    <cellStyle name="Enter Units (1) 2" xfId="1520" xr:uid="{A8014B95-E409-4E87-8903-91DF95EA2F9F}"/>
    <cellStyle name="Enter Units (1) 3" xfId="1521" xr:uid="{06360E8A-394D-46EB-B282-E50CE8B37B85}"/>
    <cellStyle name="Enter Units (2)" xfId="1522" xr:uid="{D9860838-B148-4035-8F88-E50595B3C19B}"/>
    <cellStyle name="Enter Units (2) 2" xfId="1523" xr:uid="{B11A6AA2-8128-4BA9-9A91-7BF5591997E4}"/>
    <cellStyle name="Enter Units (2) 3" xfId="1524" xr:uid="{EE4AC4A2-3EEF-4B46-9878-511EC31B9ED4}"/>
    <cellStyle name="En-tête 1" xfId="1525" xr:uid="{61C693BC-5BD2-4F47-9FC6-C2779F08E85D}"/>
    <cellStyle name="En-tête 2" xfId="1526" xr:uid="{18BF6B09-8D92-4011-B5F6-1C20DDB8DA08}"/>
    <cellStyle name="entry box" xfId="1527" xr:uid="{6F715E29-D768-468E-B6EA-DCA4E649F934}"/>
    <cellStyle name="En-t๊te 1" xfId="1528" xr:uid="{42CC081D-D278-4F10-9E56-E58BAB040752}"/>
    <cellStyle name="En-t๊te 2" xfId="1529" xr:uid="{57A11CF0-5DC5-4C75-A267-84CFB24D6B65}"/>
    <cellStyle name="Euro" xfId="1530" xr:uid="{32DE8015-F3F9-4A20-9351-163D69EAB005}"/>
    <cellStyle name="Euro 10" xfId="1531" xr:uid="{8CC7EC14-EC2E-48F9-A247-C3BED8BEC76C}"/>
    <cellStyle name="Euro 2" xfId="1532" xr:uid="{853C7E35-241B-4C9F-8030-D6FD61958E66}"/>
    <cellStyle name="Euro 3" xfId="1533" xr:uid="{EA3CF7D0-4587-4109-AFAD-4C9428DD82B4}"/>
    <cellStyle name="Euro 4" xfId="1534" xr:uid="{60C77AE8-586C-46F5-9B67-FA9976FFA31E}"/>
    <cellStyle name="Euro 5" xfId="1535" xr:uid="{AF0433C8-2F1A-49DC-98E1-924E741F1AB6}"/>
    <cellStyle name="Euro 6" xfId="1536" xr:uid="{DA307256-96E4-45B3-8C38-943A7EE3323D}"/>
    <cellStyle name="Euro 7" xfId="1537" xr:uid="{77662731-4D97-4403-A915-5FEC0E49804E}"/>
    <cellStyle name="Euro 8" xfId="1538" xr:uid="{D0565061-0C07-42B3-918F-0372EE5A838F}"/>
    <cellStyle name="Euro 9" xfId="1539" xr:uid="{C91406EF-4022-45C7-A84A-75A56D5773D1}"/>
    <cellStyle name="Euro_(2)Sum of cash&amp;cash equivalent" xfId="1540" xr:uid="{F6F2AE05-5FE1-4A4B-BB16-80AEDB827677}"/>
    <cellStyle name="Excel Built-in Normal" xfId="1541" xr:uid="{0428DFAE-952D-4F7B-854C-4AFEF8EFA175}"/>
    <cellStyle name="explanation" xfId="1542" xr:uid="{D800A203-388F-4AA1-951B-6B5113D33B51}"/>
    <cellStyle name="Explanatory Text 2" xfId="1543" xr:uid="{4A81B3DC-9E19-4CB5-A55F-EAB98C86DA2C}"/>
    <cellStyle name="Explanatory Text 3" xfId="1544" xr:uid="{3D680830-EC80-43CC-A072-4D9FAFE48562}"/>
    <cellStyle name="Explanatory Text 4" xfId="1545" xr:uid="{3AB713F9-7F3D-4EF2-9AA3-EDDF7E1CAA58}"/>
    <cellStyle name="Explanatory Text 5" xfId="1546" xr:uid="{5DA8258E-BD54-4035-8FFE-70E665BE877E}"/>
    <cellStyle name="Explanatory Text 6" xfId="1547" xr:uid="{3C4F8123-7081-435B-9F2A-DFEFE4C7A20B}"/>
    <cellStyle name="Feld_muß" xfId="1548" xr:uid="{07BADF3B-3AAB-43CB-B030-1DF565C4002D}"/>
    <cellStyle name="Financier0" xfId="1549" xr:uid="{F436F81D-C410-41FD-AC22-3321EA828FE4}"/>
    <cellStyle name="Fixed" xfId="1550" xr:uid="{20B4126E-002F-4A1E-B2E4-9EBDB4510B9B}"/>
    <cellStyle name="Fixed 2" xfId="1551" xr:uid="{0219ED06-CA05-4E1D-BC76-98758EA46878}"/>
    <cellStyle name="Fixed 3" xfId="1552" xr:uid="{E7301967-A7F0-45C9-A247-9AE94B16AFC1}"/>
    <cellStyle name="Folloŷed Hyperlink" xfId="1553" xr:uid="{C25AB9F6-1C9C-4D6A-B8A9-36148CEC5F4C}"/>
    <cellStyle name="Good 2" xfId="1554" xr:uid="{B870BD45-80DB-4E1B-BA1F-5977B8C27455}"/>
    <cellStyle name="Good 3" xfId="1555" xr:uid="{E1D0122A-9723-4C7F-B1A9-70D922400974}"/>
    <cellStyle name="Good 4" xfId="1556" xr:uid="{22BA414A-9E42-49EF-9195-69BE6A5BE6E9}"/>
    <cellStyle name="Good 5" xfId="1557" xr:uid="{E7792746-3FF7-48F8-9507-D95449AE5A9A}"/>
    <cellStyle name="Good 6" xfId="1558" xr:uid="{78AE62B4-D08D-49A5-A145-55E3F4630C65}"/>
    <cellStyle name="Grey" xfId="4" xr:uid="{00000000-0005-0000-0000-000004000000}"/>
    <cellStyle name="Grey 2" xfId="1559" xr:uid="{07F6B30D-FE7D-4946-A3E3-76CCF222348F}"/>
    <cellStyle name="HEADER" xfId="1560" xr:uid="{4EE9EA9B-2E78-4DD7-840A-2DB276A06657}"/>
    <cellStyle name="Header - Style1" xfId="1561" xr:uid="{526CC516-6E35-4B46-B67B-629F51B02E55}"/>
    <cellStyle name="Header - Style1 2" xfId="1562" xr:uid="{2D51129A-9CDC-4C55-89F8-D4E005C3F56F}"/>
    <cellStyle name="Header - Style1 3" xfId="1563" xr:uid="{C79DA76B-FF82-4649-882F-D959E593362A}"/>
    <cellStyle name="HEADER 2" xfId="1564" xr:uid="{E1D1AF2B-3217-4D6A-A495-639643367081}"/>
    <cellStyle name="HEADER 3" xfId="1565" xr:uid="{AD30A5BC-7F1E-4EA2-9E4C-0E6DAF9ED0F0}"/>
    <cellStyle name="HEADER 4" xfId="1566" xr:uid="{789EA52A-03A0-4E3B-99AD-AD01FE49D2BD}"/>
    <cellStyle name="HEADER 5" xfId="1567" xr:uid="{139780CB-0326-4A5A-BCC9-BB7DB2804CD3}"/>
    <cellStyle name="HEADER 6" xfId="1568" xr:uid="{A6A7CF05-5745-48B8-89AF-1EAD11BDA2A9}"/>
    <cellStyle name="HEADER 7" xfId="1569" xr:uid="{0A79C492-5BA6-4FDE-90CD-FB8BDE2CBBB6}"/>
    <cellStyle name="HEADER 8" xfId="1570" xr:uid="{67E1449A-A0C9-495F-B939-90C1733F1656}"/>
    <cellStyle name="HEADER_(15) Inventory" xfId="1571" xr:uid="{8FC7F246-621C-4D28-BD07-FDB0A65B9F66}"/>
    <cellStyle name="Header1" xfId="1572" xr:uid="{D630938C-7408-47AC-8807-BAEDEE5AF662}"/>
    <cellStyle name="Header1 2" xfId="1573" xr:uid="{8021EEC6-90D7-49A5-8A6C-66EB5A7DE598}"/>
    <cellStyle name="Header1 3" xfId="1574" xr:uid="{9A15802A-184A-4B44-BD57-EF8E0FA83E70}"/>
    <cellStyle name="Header2" xfId="1575" xr:uid="{394E9CB8-DC98-480B-8119-B903E0C67916}"/>
    <cellStyle name="Header2 2" xfId="1576" xr:uid="{FD54E5B0-8C51-4E47-8B87-987917376793}"/>
    <cellStyle name="Header2 2 2" xfId="1948" xr:uid="{3B70D589-CEF4-40C9-9528-7134AA655B99}"/>
    <cellStyle name="Header2 3" xfId="1577" xr:uid="{032D3C11-052B-4D31-B237-87500FC17A58}"/>
    <cellStyle name="Header2 3 2" xfId="1949" xr:uid="{C79AA8CD-A936-4530-86A7-F82D9B18FB59}"/>
    <cellStyle name="Header2 4" xfId="1947" xr:uid="{7B16D903-6782-4319-9BD3-4D749155E95B}"/>
    <cellStyle name="Heading" xfId="1578" xr:uid="{003E42B1-C740-451E-9729-806731077096}"/>
    <cellStyle name="Heading 1 2" xfId="1579" xr:uid="{509118BE-0051-44D5-B3EF-7B522D78BF59}"/>
    <cellStyle name="Heading 1 3" xfId="1580" xr:uid="{6F777916-F5C3-405D-9D7B-08F3EE2A9C74}"/>
    <cellStyle name="Heading 1 4" xfId="1581" xr:uid="{783190EB-BC57-4D2E-B4D0-16B611E10229}"/>
    <cellStyle name="Heading 1 5" xfId="1582" xr:uid="{630087BA-B563-4303-8593-C05BB76B6776}"/>
    <cellStyle name="Heading 1 6" xfId="1583" xr:uid="{5A26C6C8-55AF-4F38-8676-EB017D6994D0}"/>
    <cellStyle name="Heading 2 2" xfId="1584" xr:uid="{E8BE05DD-7DB3-4EE2-9C8E-AB88D8033E24}"/>
    <cellStyle name="Heading 2 3" xfId="1585" xr:uid="{69C622B6-0197-44ED-9E6E-483BC7A21CEC}"/>
    <cellStyle name="Heading 2 4" xfId="1586" xr:uid="{533E62F1-705C-4ED4-A663-13D99AC26A4C}"/>
    <cellStyle name="Heading 2 5" xfId="1587" xr:uid="{CC477A72-CBF7-4435-BE96-C2E1198B41A9}"/>
    <cellStyle name="Heading 2 6" xfId="1588" xr:uid="{BFDB9BE3-4333-42A3-87FA-FC25E4AD2420}"/>
    <cellStyle name="Heading 3 2" xfId="1589" xr:uid="{ED73B710-F679-4673-9AF7-344D384D3D70}"/>
    <cellStyle name="Heading 3 3" xfId="1590" xr:uid="{4A30A4F6-45BE-4387-BF7F-8A10A680F736}"/>
    <cellStyle name="Heading 3 4" xfId="1591" xr:uid="{B9BD9808-C111-465F-99C0-2C3B1FEB700C}"/>
    <cellStyle name="Heading 3 5" xfId="1592" xr:uid="{529C44CE-AC70-4174-BEAA-3E28926CD9B1}"/>
    <cellStyle name="Heading 3 6" xfId="1593" xr:uid="{837A8D61-2E29-4851-A722-2C16ED5C5C00}"/>
    <cellStyle name="Heading 4 2" xfId="1594" xr:uid="{D94DC410-671F-4732-B304-8FB380D5CBA0}"/>
    <cellStyle name="Heading 4 3" xfId="1595" xr:uid="{9765DAB2-DFC0-43A7-9AB8-9BA9FFDCAB01}"/>
    <cellStyle name="Heading 4 4" xfId="1596" xr:uid="{4AE5F33B-219C-4222-93A7-AC7E8CDBC626}"/>
    <cellStyle name="Heading 4 5" xfId="1597" xr:uid="{55500685-43E1-4783-AF10-8617531F71DA}"/>
    <cellStyle name="Heading 4 6" xfId="1598" xr:uid="{0BF8B851-1D25-4EEA-83DF-0E4C8F52B0B8}"/>
    <cellStyle name="Heading 5" xfId="1599" xr:uid="{4D308E8F-4CDE-4B98-A838-F387302A0C07}"/>
    <cellStyle name="Heading 6" xfId="1600" xr:uid="{4D26C08B-9F64-41EC-AB80-CB2397298B82}"/>
    <cellStyle name="HEADING1" xfId="1601" xr:uid="{35D19201-E2CC-4FEB-9C02-F2F2E2EB9C08}"/>
    <cellStyle name="HEADING1 2" xfId="1602" xr:uid="{E4B46D4C-97AF-4159-9FAD-37F31342E2B8}"/>
    <cellStyle name="HEADING1 3" xfId="1603" xr:uid="{EF8895A8-E1D5-48B2-B72B-B0D372ABEA65}"/>
    <cellStyle name="HEADING2" xfId="1604" xr:uid="{EFC53AAE-23A8-4352-8D9B-97136D0F0763}"/>
    <cellStyle name="HEADING2 2" xfId="1605" xr:uid="{D0EABF0E-BB6A-4BFC-A037-448B08DC592A}"/>
    <cellStyle name="HEADING2 3" xfId="1606" xr:uid="{7B6274B2-3959-41BF-8052-3EE4112E89A4}"/>
    <cellStyle name="hidden" xfId="1607" xr:uid="{CB59F6FF-AB2D-4444-ACA2-C2C1D1243286}"/>
    <cellStyle name="imp-pr-item" xfId="1608" xr:uid="{11B25460-0837-4032-9E7E-634F6DA99412}"/>
    <cellStyle name="Input [yellow]" xfId="5" xr:uid="{00000000-0005-0000-0000-000005000000}"/>
    <cellStyle name="Input [yellow] 2" xfId="1609" xr:uid="{44883940-DE55-4973-939A-6859982A87F7}"/>
    <cellStyle name="Input 10" xfId="1610" xr:uid="{5EF1272E-DE01-4B1E-B0D2-50036D0E62BB}"/>
    <cellStyle name="Input 11" xfId="1611" xr:uid="{066E97FC-74C8-4EA3-B3F0-BFF14F561D17}"/>
    <cellStyle name="Input 12" xfId="1612" xr:uid="{217215EB-69B7-4C31-BCD5-460EB55383A6}"/>
    <cellStyle name="Input 13" xfId="1613" xr:uid="{57F6C4F1-74F1-4B6C-AF46-FA86BB94FC65}"/>
    <cellStyle name="Input 14" xfId="1614" xr:uid="{50DBEE3C-BB52-48D6-B0B0-ADD94429D75B}"/>
    <cellStyle name="Input 15" xfId="1615" xr:uid="{2018286C-78FA-4C72-AFB5-6B9AC0AE348B}"/>
    <cellStyle name="Input 16" xfId="1616" xr:uid="{F0F1A28D-5583-4928-84C5-BBA8EC41412F}"/>
    <cellStyle name="Input 17" xfId="1617" xr:uid="{18D13E75-2127-48D7-8EF6-06FAF81B3C16}"/>
    <cellStyle name="Input 18" xfId="1618" xr:uid="{774C949E-7C6E-4E62-9DED-5FF93EF6E213}"/>
    <cellStyle name="Input 19" xfId="1619" xr:uid="{10D6DD03-E26F-4E51-82C4-20A6B0C15F5D}"/>
    <cellStyle name="Input 2" xfId="1620" xr:uid="{270FA255-4F01-40CA-AF5B-B40B110430B3}"/>
    <cellStyle name="Input 20" xfId="1621" xr:uid="{22035EF3-E8D7-4CA5-8893-A681D86D5F80}"/>
    <cellStyle name="Input 21" xfId="1622" xr:uid="{8376A3E7-EE04-4D27-BD03-E2ADF53FE76B}"/>
    <cellStyle name="Input 22" xfId="1623" xr:uid="{7CAA8E50-761D-42A1-9AC0-ECF2DF7A9887}"/>
    <cellStyle name="Input 23" xfId="1624" xr:uid="{A1661B82-959A-4CAD-91E1-18EDCB51D804}"/>
    <cellStyle name="Input 24" xfId="1625" xr:uid="{2CA0D201-99C1-4E40-9EB5-3CC7310BBE9E}"/>
    <cellStyle name="Input 25" xfId="1626" xr:uid="{C61DA035-593D-4926-B24D-39ED2909A4F6}"/>
    <cellStyle name="Input 26" xfId="1627" xr:uid="{611B6F93-0747-42B6-AF19-247625C24843}"/>
    <cellStyle name="Input 27" xfId="1628" xr:uid="{1AF5B5D8-DBF2-4D84-AF07-22EE87FC032A}"/>
    <cellStyle name="Input 28" xfId="1629" xr:uid="{5BECE0CE-A49E-41FA-9540-58E8B8E7240F}"/>
    <cellStyle name="Input 29" xfId="1630" xr:uid="{8080B006-263F-4446-A380-665B7733B20D}"/>
    <cellStyle name="Input 3" xfId="1631" xr:uid="{9874C398-A40E-474C-A7B6-01BC025B4BF5}"/>
    <cellStyle name="Input 30" xfId="1632" xr:uid="{BFC065F5-DC03-4DD4-ACE5-6DE1A5B1DA82}"/>
    <cellStyle name="Input 4" xfId="1633" xr:uid="{E18F14AB-97AC-41F4-BC4F-34600AE2F4F9}"/>
    <cellStyle name="Input 5" xfId="1634" xr:uid="{527BFB52-CC09-4FC3-AC32-D20567BAB14E}"/>
    <cellStyle name="Input 6" xfId="1635" xr:uid="{D2DF6212-1E52-486C-BFFC-59A429CF9D21}"/>
    <cellStyle name="Input 7" xfId="1636" xr:uid="{6FFC0350-69F7-4A97-BFB5-7255B2798CFC}"/>
    <cellStyle name="Input 8" xfId="1637" xr:uid="{30A148CC-948D-4541-BF77-0EB49D246962}"/>
    <cellStyle name="Input 9" xfId="1638" xr:uid="{53091818-52FA-4B38-A78A-0DE342D19979}"/>
    <cellStyle name="Link Currency (0)" xfId="1639" xr:uid="{67F32A27-3319-40B5-A715-079D86039827}"/>
    <cellStyle name="Link Currency (0) 2" xfId="1640" xr:uid="{E9403E63-39B8-4FDF-986C-76CD79663AD6}"/>
    <cellStyle name="Link Currency (0) 3" xfId="1641" xr:uid="{64C788A3-75F5-4ADE-B7BF-03ACAA70E78B}"/>
    <cellStyle name="Link Currency (2)" xfId="1642" xr:uid="{88AA4689-F4A6-419B-9C9D-9F6E872B642C}"/>
    <cellStyle name="Link Currency (2) 2" xfId="1643" xr:uid="{7C4F1545-5124-4251-B6D6-B7F29830766D}"/>
    <cellStyle name="Link Currency (2) 3" xfId="1644" xr:uid="{431A8904-EAF9-4A90-8366-3B61B77622BA}"/>
    <cellStyle name="Link Units (0)" xfId="1645" xr:uid="{49965693-C8C5-4419-92F0-D084B0199C71}"/>
    <cellStyle name="Link Units (0) 2" xfId="1646" xr:uid="{921802E0-9C36-4D35-8D20-0579B0D230F7}"/>
    <cellStyle name="Link Units (0) 3" xfId="1647" xr:uid="{4229FC01-94E4-4079-8515-CA5CAE263C6A}"/>
    <cellStyle name="Link Units (1)" xfId="1648" xr:uid="{58F8AEEC-A117-48FD-88F3-01FA6AEE94A3}"/>
    <cellStyle name="Link Units (1) 2" xfId="1649" xr:uid="{213E7E6B-38BA-493D-BC70-D7BA292CB524}"/>
    <cellStyle name="Link Units (1) 3" xfId="1650" xr:uid="{7E541869-D110-4739-8DFC-D7362E920844}"/>
    <cellStyle name="Link Units (2)" xfId="1651" xr:uid="{1FCDF7DD-F3CA-47B5-838D-DF2152A6B2CD}"/>
    <cellStyle name="Link Units (2) 2" xfId="1652" xr:uid="{44F9AF20-D081-4F89-8CEB-2694A339B0B3}"/>
    <cellStyle name="Link Units (2) 3" xfId="1653" xr:uid="{5345252E-8E81-4355-95AB-FA1B2ADB5963}"/>
    <cellStyle name="Linked Cell 2" xfId="1654" xr:uid="{53B27C81-ADB9-471E-81B8-5B25DCE0EECE}"/>
    <cellStyle name="Linked Cell 3" xfId="1655" xr:uid="{04B831DB-ED30-41DB-A383-56A6EFA0679E}"/>
    <cellStyle name="Linked Cell 4" xfId="1656" xr:uid="{99B75F71-D1BB-4BCA-B5AC-4C6A6EF3C13E}"/>
    <cellStyle name="Linked Cell 5" xfId="1657" xr:uid="{2103DCEE-527F-4099-9D63-B6A8E19AAA4F}"/>
    <cellStyle name="Linked Cell 6" xfId="1658" xr:uid="{9CE1796C-75CD-4E81-92B0-D0D1A80CCAED}"/>
    <cellStyle name="MARQ" xfId="1659" xr:uid="{1B81B2A5-C515-4533-BCF5-836F75BFEFB2}"/>
    <cellStyle name="Migliaia (0)_1320 NX" xfId="1660" xr:uid="{95ED4862-6C6B-4861-9312-67D9552646BF}"/>
    <cellStyle name="Migliaia_1320 NX" xfId="1661" xr:uid="{6797ED08-F86D-4FB2-A282-00546FF4A0D4}"/>
    <cellStyle name="Millares [0]_DEVISCAN" xfId="1662" xr:uid="{4FA82FFF-E984-4865-A604-2E22475232DA}"/>
    <cellStyle name="Millares_DEVISCAN" xfId="1663" xr:uid="{A5A1A77D-FB21-4577-B47E-39014B736D0C}"/>
    <cellStyle name="Milliers [0]_1300NM" xfId="1664" xr:uid="{56C3BC53-0D6F-438B-B168-5D3F2310D328}"/>
    <cellStyle name="Milliers_1300NM" xfId="1665" xr:uid="{0380B3C0-585C-4E38-A8CB-B13D6C4208D2}"/>
    <cellStyle name="Model" xfId="1666" xr:uid="{DC47959C-8AE5-4760-94C4-41B3C57DF250}"/>
    <cellStyle name="Model 2" xfId="1667" xr:uid="{CFD8D989-3A77-436A-8A42-B7C7204FCFDD}"/>
    <cellStyle name="Model 3" xfId="1668" xr:uid="{E0D2EDE7-1591-4078-B780-9A08A841DB04}"/>
    <cellStyle name="Mon?taire [0]_ADMFT1" xfId="1669" xr:uid="{7526A0D9-4398-4117-8DD5-6017FF3F336D}"/>
    <cellStyle name="Mon?taire_ADMFT1" xfId="1670" xr:uid="{B217813D-80D1-4E71-803D-CCA8E1B70F36}"/>
    <cellStyle name="Mon?taire0" xfId="1671" xr:uid="{583724FF-CA2D-4C6A-9336-EEC8FEE80598}"/>
    <cellStyle name="Moneda [0]_DEVISCAN" xfId="1672" xr:uid="{04EFC74C-A284-4F1C-A70D-FFD9EDE9244C}"/>
    <cellStyle name="Moneda_DEVISCAN" xfId="1673" xr:uid="{C3BE5174-F058-4B5D-8D45-0EB4A5BD1F08}"/>
    <cellStyle name="Monétaire [0]_1300NM" xfId="1674" xr:uid="{B6D6D3D5-76A6-4E63-B483-305755A596C3}"/>
    <cellStyle name="Monétaire_1300NM" xfId="1675" xr:uid="{857976B4-AB12-492E-8865-FC9667850C8F}"/>
    <cellStyle name="Monétaire0" xfId="1676" xr:uid="{BF5EDB4C-C0A7-4199-9B19-6E21889F7711}"/>
    <cellStyle name="Mon้taire [0]_ADMFT1" xfId="1677" xr:uid="{173AD135-F6C0-4F65-B3DC-888612206FD4}"/>
    <cellStyle name="Mon้taire_ADMFT1" xfId="1678" xr:uid="{C7B64A83-CA19-44BE-81CE-4B2960E252E2}"/>
    <cellStyle name="Mon้taire0" xfId="1679" xr:uid="{1A8440C1-895C-423E-9D66-14B8A78CD298}"/>
    <cellStyle name="Neutral 2" xfId="1680" xr:uid="{F6FB428D-9CF0-4364-B165-370634A7D019}"/>
    <cellStyle name="Neutral 3" xfId="1681" xr:uid="{509AF49C-2E3D-48AC-8643-092C0B0E9C90}"/>
    <cellStyle name="Neutral 4" xfId="1682" xr:uid="{4E9D1799-1602-4E3E-95E6-21631E1F9F77}"/>
    <cellStyle name="Neutral 5" xfId="1683" xr:uid="{5598D15C-AFCB-4AD0-8C4A-9677C039D3E8}"/>
    <cellStyle name="Neutral 6" xfId="1684" xr:uid="{1FE3D9D5-DCCB-4205-B036-A1097CF16EB6}"/>
    <cellStyle name="no dec" xfId="6" xr:uid="{00000000-0005-0000-0000-000006000000}"/>
    <cellStyle name="no dec 2" xfId="1685" xr:uid="{E05541A0-2844-4FA0-A1A9-BAE26811C5D5}"/>
    <cellStyle name="Normal" xfId="0" builtinId="0"/>
    <cellStyle name="Normal - Style1" xfId="7" xr:uid="{00000000-0005-0000-0000-000008000000}"/>
    <cellStyle name="Normal - Style1 2" xfId="1686" xr:uid="{88D39141-871F-44CE-B57C-52042C1A7946}"/>
    <cellStyle name="Normal - Style1 3" xfId="1687" xr:uid="{397D308D-6A91-4EF7-B21B-298D3E7CE678}"/>
    <cellStyle name="Normal 10" xfId="1688" xr:uid="{086D586C-1A31-47BC-9A07-2FFC4A5A2987}"/>
    <cellStyle name="Normal 11" xfId="1689" xr:uid="{9736D1BE-28C1-4A28-ADA0-FBDCAC139276}"/>
    <cellStyle name="Normal 12" xfId="17" xr:uid="{00000000-0005-0000-0000-000009000000}"/>
    <cellStyle name="Normal 12 2" xfId="1690" xr:uid="{7B2F6A7F-6CFE-48FC-B869-9A694760305D}"/>
    <cellStyle name="Normal 13" xfId="1691" xr:uid="{10212978-F362-4345-B7A4-D242C20B6E63}"/>
    <cellStyle name="Normal 14" xfId="1692" xr:uid="{1445CF68-2B79-4CC6-8DAE-FBD5FC79888B}"/>
    <cellStyle name="Normal 15" xfId="1693" xr:uid="{6970643B-EECF-4D62-8108-E1431B00B297}"/>
    <cellStyle name="Normal 16" xfId="1694" xr:uid="{BACAADB2-8F42-48EF-BA02-DDCF41A4775E}"/>
    <cellStyle name="Normal 17" xfId="1695" xr:uid="{7CD9B1E7-D51F-417A-BBBB-4E44227760BD}"/>
    <cellStyle name="Normal 18" xfId="1696" xr:uid="{9D39DA6D-EC83-457E-9E04-861AC6C3090E}"/>
    <cellStyle name="Normal 18 2" xfId="1697" xr:uid="{F9DB5F81-1B89-4D3E-88AB-39093900C69C}"/>
    <cellStyle name="Normal 19" xfId="1698" xr:uid="{15AACF39-E1C3-4A71-8760-B6E1BD65D079}"/>
    <cellStyle name="Normal 19 2" xfId="1699" xr:uid="{181A04AF-2D4B-45EE-B35A-6DCC0EB087ED}"/>
    <cellStyle name="Normal 2" xfId="10" xr:uid="{00000000-0005-0000-0000-00000A000000}"/>
    <cellStyle name="Normal 2 2" xfId="16" xr:uid="{00000000-0005-0000-0000-00000B000000}"/>
    <cellStyle name="Normal 2 3" xfId="25" xr:uid="{FCA66646-BB1A-4B2A-8017-0E2F7D80A24B}"/>
    <cellStyle name="Normal 2 4" xfId="1700" xr:uid="{C53D7266-555A-4579-B849-CCFBD8947C10}"/>
    <cellStyle name="Normal 2 5" xfId="1701" xr:uid="{5F34037F-90CA-4378-B1DF-C0A7F491B800}"/>
    <cellStyle name="Normal 2 6" xfId="21" xr:uid="{ACD73AB3-9BAD-4F98-9A38-771327A408E8}"/>
    <cellStyle name="Normal 20" xfId="1702" xr:uid="{4DE1EE76-CB14-49FD-B3E4-8D0E4240FAA1}"/>
    <cellStyle name="Normal 20 2" xfId="1703" xr:uid="{D2AFF458-2775-4F1B-8DF6-640BB626EC8D}"/>
    <cellStyle name="Normal 21" xfId="1704" xr:uid="{383DDA5B-7A38-4861-9395-B100A73B1B51}"/>
    <cellStyle name="Normal 21 2" xfId="1705" xr:uid="{5537FFB9-A9F6-4D8D-874E-C7C91C26112E}"/>
    <cellStyle name="Normal 22" xfId="1706" xr:uid="{1FF8649A-7B5C-472F-BD18-F3BB722E60ED}"/>
    <cellStyle name="Normal 22 2" xfId="1707" xr:uid="{B5EC157E-076E-408D-8E36-2E840D025DE8}"/>
    <cellStyle name="Normal 23" xfId="1708" xr:uid="{160EBC6F-BE82-43DC-A611-1EEA5A3481D1}"/>
    <cellStyle name="Normal 23 2" xfId="1709" xr:uid="{2F97EA92-53D2-468F-9774-9D1AF5C9A82D}"/>
    <cellStyle name="Normal 24" xfId="1710" xr:uid="{64016CC7-AD89-4D9D-A04B-06AA1D4788A0}"/>
    <cellStyle name="Normal 25" xfId="1711" xr:uid="{CB61D55E-D0A8-4690-8604-A090FA915589}"/>
    <cellStyle name="Normal 26" xfId="1712" xr:uid="{4B91282E-7EC6-4F72-9FEC-523A1E0979C8}"/>
    <cellStyle name="Normal 27" xfId="1713" xr:uid="{97AF5AC6-911B-4B85-8B8A-497874B5AC60}"/>
    <cellStyle name="Normal 28" xfId="1714" xr:uid="{C27E0036-BD4C-4EBB-9815-B2D4B8224A97}"/>
    <cellStyle name="Normal 29" xfId="1715" xr:uid="{D112E49D-D086-4532-9965-140D4AB416C7}"/>
    <cellStyle name="Normal 3" xfId="12" xr:uid="{00000000-0005-0000-0000-00000C000000}"/>
    <cellStyle name="Normal 3 11" xfId="1943" xr:uid="{5863114F-6871-4B3F-8C36-CFCBDFA4D4BC}"/>
    <cellStyle name="Normal 3 2" xfId="14" xr:uid="{00000000-0005-0000-0000-00000D000000}"/>
    <cellStyle name="Normal 3 2 2" xfId="1716" xr:uid="{B00431D3-7B3A-41EF-9DD0-0D388D96FD78}"/>
    <cellStyle name="Normal 3 2 3" xfId="1717" xr:uid="{F902F218-B92B-4DA0-8639-FB84D6A04222}"/>
    <cellStyle name="Normal 3 2 3 2" xfId="1718" xr:uid="{16BE2B3E-9875-4E30-9FC4-C495D4CB7FBC}"/>
    <cellStyle name="Normal 3 2 4" xfId="1719" xr:uid="{4DA11B16-73DE-4555-913C-636481420768}"/>
    <cellStyle name="Normal 3 3" xfId="26" xr:uid="{9E172D05-B761-4EB0-AFB0-1B622E2FFF49}"/>
    <cellStyle name="Normal 3 4" xfId="1720" xr:uid="{DA6D3954-A7E8-4CF2-8674-FB29762765AD}"/>
    <cellStyle name="Normal 3 5" xfId="1721" xr:uid="{E9283C54-A616-43E4-AAC9-940D8FBBD113}"/>
    <cellStyle name="Normal 3 5 2" xfId="1722" xr:uid="{410194FB-25DE-443E-85F8-73B1BFF6839A}"/>
    <cellStyle name="Normal 3 6" xfId="1723" xr:uid="{8972A668-94D6-4701-BC5E-31A94A380ED4}"/>
    <cellStyle name="Normal 30" xfId="1724" xr:uid="{6CD5339F-CB97-4FA3-B092-6E751CF363FC}"/>
    <cellStyle name="Normal 31" xfId="1725" xr:uid="{B126FA26-9321-4BC5-882D-2FAE561FD964}"/>
    <cellStyle name="Normal 32" xfId="1726" xr:uid="{8E38021C-31D7-4526-B2F0-AA1A152E4471}"/>
    <cellStyle name="Normal 33" xfId="1727" xr:uid="{5BB636CC-C32C-4BF4-B51D-C3A14CF390A5}"/>
    <cellStyle name="Normal 34" xfId="1728" xr:uid="{BB095935-BCCF-43BA-8854-8BE55C3C9988}"/>
    <cellStyle name="Normal 35" xfId="1729" xr:uid="{CDE4646D-90C6-4A67-98BF-59A6DABE7CF5}"/>
    <cellStyle name="Normal 36" xfId="1730" xr:uid="{11F165D4-5B88-48CE-8A09-195CD008C1BD}"/>
    <cellStyle name="Normal 37" xfId="1731" xr:uid="{C7714E58-CF5C-4C8C-83D9-F42B09BF272D}"/>
    <cellStyle name="Normal 38" xfId="1732" xr:uid="{A16362C7-4780-47FC-944A-13DDA73E2040}"/>
    <cellStyle name="Normal 4" xfId="11" xr:uid="{00000000-0005-0000-0000-00000E000000}"/>
    <cellStyle name="Normal 4 10 2" xfId="1942" xr:uid="{FBA3EDBA-B897-4EA5-BA99-AE84E7F418ED}"/>
    <cellStyle name="Normal 4 2" xfId="15" xr:uid="{00000000-0005-0000-0000-00000F000000}"/>
    <cellStyle name="Normal 4 3" xfId="27" xr:uid="{4A79DDB0-5344-4558-8372-98216E11A305}"/>
    <cellStyle name="Normal 4 4" xfId="1733" xr:uid="{C58F8A21-89FA-4EA7-A148-32BD61C91863}"/>
    <cellStyle name="Normal 4 5" xfId="1734" xr:uid="{B45E39ED-C198-4B2F-99DA-8CB94A7D980B}"/>
    <cellStyle name="Normal 4 5 2" xfId="1735" xr:uid="{682FD79F-A756-4AA8-9A72-A103954207BB}"/>
    <cellStyle name="Normal 4 6" xfId="1736" xr:uid="{18EC233B-B7EC-4F48-8CD9-4128BEF68385}"/>
    <cellStyle name="Normal 5" xfId="13" xr:uid="{00000000-0005-0000-0000-000010000000}"/>
    <cellStyle name="Normal 5 11" xfId="1944" xr:uid="{5B3C3949-C088-4C59-BA73-9220EEA85042}"/>
    <cellStyle name="Normal 5 2" xfId="18" xr:uid="{00000000-0005-0000-0000-000011000000}"/>
    <cellStyle name="Normal 5 2 2" xfId="1737" xr:uid="{FF8B6C37-227D-4E38-B160-496686B0F037}"/>
    <cellStyle name="Normal 5 3" xfId="1738" xr:uid="{645AC9F5-F809-44FB-839F-43AA543FFD43}"/>
    <cellStyle name="Normal 5 4" xfId="1739" xr:uid="{91EB0AF3-2A07-4F83-8101-5279DF845A9F}"/>
    <cellStyle name="Normal 5 4 2" xfId="1740" xr:uid="{9ADBC7A8-F488-4A24-B3BB-163CFBD3D5CB}"/>
    <cellStyle name="Normal 5 5" xfId="1741" xr:uid="{B6B5FDCE-E821-4F73-B7B1-E43E05CA2ECF}"/>
    <cellStyle name="Normal 5 5 2" xfId="1742" xr:uid="{5B715E8C-D694-4018-B5CA-254D914CBCD2}"/>
    <cellStyle name="Normal 5 6" xfId="1743" xr:uid="{A4C1F72F-B095-447B-AF5B-D3A6720B7854}"/>
    <cellStyle name="Normal 6" xfId="19" xr:uid="{00000000-0005-0000-0000-000012000000}"/>
    <cellStyle name="Normal 6 2" xfId="1744" xr:uid="{9F2548B7-8ADE-49B0-8F99-A219BD77A4F5}"/>
    <cellStyle name="Normal 6 2 2" xfId="1745" xr:uid="{C0B17AB0-F555-4DE0-82B2-42970FE790D8}"/>
    <cellStyle name="Normal 6 3" xfId="1746" xr:uid="{17EFA339-F8B3-42AA-99BC-8612A6DA17C4}"/>
    <cellStyle name="Normal 6 4" xfId="1747" xr:uid="{1C867091-D026-43B7-B629-41A29CB09BBB}"/>
    <cellStyle name="Normal 7" xfId="1748" xr:uid="{0BA98861-D7EB-4EC4-88FE-1B468383DB97}"/>
    <cellStyle name="Normal 8" xfId="1749" xr:uid="{934DEF1E-CE3C-45FA-A97C-FEA18D5152A5}"/>
    <cellStyle name="Normal 9" xfId="1750" xr:uid="{99B21920-7721-4EEF-8CFB-3D69CED2D2BD}"/>
    <cellStyle name="Normale_1320 NX" xfId="1751" xr:uid="{0A56CDE4-1140-42AA-897C-BC494AC3EFAF}"/>
    <cellStyle name="Normalny_Arkusz1" xfId="1752" xr:uid="{CFA8F258-2A15-46FB-AF4A-9539408799EF}"/>
    <cellStyle name="Note 2" xfId="1753" xr:uid="{9B704FBA-F448-45C2-8956-9E22466D77DC}"/>
    <cellStyle name="Note 3" xfId="1754" xr:uid="{36C3DF1D-7911-4396-882D-9799A1AAA9B7}"/>
    <cellStyle name="Note 4" xfId="1755" xr:uid="{A42107B3-CE11-471A-93F0-60DFDE3A3AD0}"/>
    <cellStyle name="Note 5" xfId="1756" xr:uid="{F9712356-3D3A-4812-90DC-CD5065FE2099}"/>
    <cellStyle name="Output 2" xfId="1757" xr:uid="{4B7D1EB0-A3F8-4868-A964-3F9707083F83}"/>
    <cellStyle name="Output 3" xfId="1758" xr:uid="{8073C927-65CD-4966-9F39-640D963A44A7}"/>
    <cellStyle name="Output 4" xfId="1759" xr:uid="{D78FBD47-492C-49BB-9312-DD7F3546DFF5}"/>
    <cellStyle name="Output 5" xfId="1760" xr:uid="{A578A0F0-9391-4AEC-845C-CB0D738498E1}"/>
    <cellStyle name="Output 6" xfId="1761" xr:uid="{0372D61F-DCCE-4B30-8AB2-98665A323E90}"/>
    <cellStyle name="Percent (0)" xfId="1762" xr:uid="{C4AD1C04-A9C0-4DF2-91AE-095CB03F16F7}"/>
    <cellStyle name="Percent [0]" xfId="1763" xr:uid="{D1F1CBF7-56CE-4AFB-B7EA-B5F2829D6921}"/>
    <cellStyle name="Percent [0] 2" xfId="1764" xr:uid="{73688DBC-C7CB-4A45-9E20-86D58E11F63E}"/>
    <cellStyle name="Percent [0] 3" xfId="1765" xr:uid="{F8078762-E24F-4B4A-AD00-929ACA1D9D90}"/>
    <cellStyle name="Percent [00]" xfId="1766" xr:uid="{EEC95BC2-71E8-42EB-BBAC-0D89C064FFFA}"/>
    <cellStyle name="Percent [00] 2" xfId="1767" xr:uid="{A4716FBF-40FF-497B-8470-F1EA0FDBA441}"/>
    <cellStyle name="Percent [00] 3" xfId="1768" xr:uid="{15CF7E3A-FC5E-4050-A670-B3DB529A50E3}"/>
    <cellStyle name="Percent [2]" xfId="8" xr:uid="{00000000-0005-0000-0000-000013000000}"/>
    <cellStyle name="Percent [2] 2" xfId="1769" xr:uid="{31393128-B03B-4B2F-94AC-84595583AF68}"/>
    <cellStyle name="Percent [2] 3" xfId="1770" xr:uid="{3FD3CD9D-91B6-488D-BD87-C6CA1A5753A5}"/>
    <cellStyle name="Percent 10" xfId="1771" xr:uid="{2F66ECA6-4397-46EC-9E4B-7005E6DABAD1}"/>
    <cellStyle name="Percent 11" xfId="1772" xr:uid="{6BF24E44-17E4-465D-87DD-37B4340EB63E}"/>
    <cellStyle name="Percent 12" xfId="1773" xr:uid="{C32F0B62-54D5-49FD-832E-14EFDF683724}"/>
    <cellStyle name="Percent 13" xfId="1774" xr:uid="{9599FCEF-8FEE-4366-80CC-FD8C9B0180DD}"/>
    <cellStyle name="Percent 14" xfId="1775" xr:uid="{E3BFF0E4-0EEB-4CCE-8431-63656A2FF025}"/>
    <cellStyle name="Percent 15" xfId="1776" xr:uid="{0DB45A5E-C478-444E-BCDB-40D5549D94AF}"/>
    <cellStyle name="Percent 16" xfId="1777" xr:uid="{DC4AE042-8C4E-4E14-B136-708662A235CD}"/>
    <cellStyle name="Percent 17" xfId="1778" xr:uid="{C24CADF4-ECEA-44D9-AB52-C6131EA98279}"/>
    <cellStyle name="Percent 18" xfId="1779" xr:uid="{590D08B7-6680-4BB2-A640-8D89F37A91FC}"/>
    <cellStyle name="Percent 19" xfId="1780" xr:uid="{DCC8A515-C080-4B3D-AE2B-876CB24FA92D}"/>
    <cellStyle name="Percent 2" xfId="22" xr:uid="{76ADB39E-B3B5-4D67-BC9C-12013AE2B49C}"/>
    <cellStyle name="Percent 2 2" xfId="1781" xr:uid="{008E743D-D265-4468-B52D-7A7EDBD30217}"/>
    <cellStyle name="Percent 2 3" xfId="1782" xr:uid="{3FB67B83-DBC3-4C04-8350-4DC5F2D02799}"/>
    <cellStyle name="Percent 2 4" xfId="1783" xr:uid="{F26FB040-5A36-4A42-BF58-9BD10C1A276C}"/>
    <cellStyle name="Percent 2 5" xfId="1784" xr:uid="{3D185237-28DA-4C43-81B9-D7FB8662AA17}"/>
    <cellStyle name="Percent 2 5 2" xfId="1785" xr:uid="{D7AF38EB-D284-4884-9AE4-4B2B917F563F}"/>
    <cellStyle name="Percent 2 6" xfId="1786" xr:uid="{9A7354B7-0DC5-4D46-BC6C-02AF1DB03513}"/>
    <cellStyle name="Percent 3" xfId="1787" xr:uid="{2B1799F2-03EB-4850-B3A5-9D085192B785}"/>
    <cellStyle name="Percent 4" xfId="1788" xr:uid="{B9F5A266-96BB-46A1-81F6-E1E29503C017}"/>
    <cellStyle name="Percent 5" xfId="1789" xr:uid="{16EA0F61-BBBE-429B-9B65-B397AFE50794}"/>
    <cellStyle name="Percent 6" xfId="1790" xr:uid="{E39F9645-2C8E-410C-8D67-C7622CD4F322}"/>
    <cellStyle name="Percent 7" xfId="1791" xr:uid="{2B826B71-CED4-480C-8C2C-1B6B6622A0F9}"/>
    <cellStyle name="Percent 8" xfId="1792" xr:uid="{0CF4C807-DCFE-44B0-B3B4-77B4E4453B68}"/>
    <cellStyle name="Percent 9" xfId="1793" xr:uid="{8E1B19C0-792D-4C51-B305-4FECB1D110E6}"/>
    <cellStyle name="Pilkku_BINV" xfId="1794" xr:uid="{F645AA06-F294-441B-AA8B-CB67970DC8D4}"/>
    <cellStyle name="Pourcentage_TEMPTRAN" xfId="1795" xr:uid="{8CC3BF26-A9C6-44DF-A443-34B89B860A60}"/>
    <cellStyle name="Prefilled" xfId="1796" xr:uid="{BD94C810-47E1-4259-8C5D-CE609271F9E1}"/>
    <cellStyle name="PrePop Currency (0)" xfId="1797" xr:uid="{82FD4482-11B0-4839-A7AB-8213B042A072}"/>
    <cellStyle name="PrePop Currency (0) 2" xfId="1798" xr:uid="{E2C4F9D1-7DD6-4D64-8F9D-10F459A355CB}"/>
    <cellStyle name="PrePop Currency (0) 3" xfId="1799" xr:uid="{015FC252-5196-45D3-95A2-D94432E86CE4}"/>
    <cellStyle name="PrePop Currency (2)" xfId="1800" xr:uid="{4170F7A1-7674-43DD-B859-AAD01D48B80D}"/>
    <cellStyle name="PrePop Currency (2) 2" xfId="1801" xr:uid="{09F732C9-8A71-4753-BDD0-0A0A66F29F75}"/>
    <cellStyle name="PrePop Currency (2) 3" xfId="1802" xr:uid="{D35F56BD-9F82-46D2-9811-FA7D540227A8}"/>
    <cellStyle name="PrePop Units (0)" xfId="1803" xr:uid="{CE5B7CF8-624C-49D3-81CE-3EE7AFC4C86A}"/>
    <cellStyle name="PrePop Units (0) 2" xfId="1804" xr:uid="{43D5463F-9B00-4E1F-9D06-AC8C5726FBF7}"/>
    <cellStyle name="PrePop Units (0) 3" xfId="1805" xr:uid="{83FD5D1C-D8B6-4F37-8BA4-34854A3087A8}"/>
    <cellStyle name="PrePop Units (1)" xfId="1806" xr:uid="{F09BE337-69CB-44C7-8A35-50AD922893F6}"/>
    <cellStyle name="PrePop Units (1) 2" xfId="1807" xr:uid="{18A7F8B9-835B-4E47-BE2B-A3F7A0F6A70C}"/>
    <cellStyle name="PrePop Units (1) 3" xfId="1808" xr:uid="{3D2608CC-45D8-4820-B93D-A90C7D5EA19D}"/>
    <cellStyle name="PrePop Units (2)" xfId="1809" xr:uid="{3864EB3B-77EE-48AC-B05D-72649BAFD77F}"/>
    <cellStyle name="PrePop Units (2) 2" xfId="1810" xr:uid="{984399BC-4397-46DB-954E-87B892ABF77C}"/>
    <cellStyle name="PrePop Units (2) 3" xfId="1811" xr:uid="{C3EC4917-D1BB-4080-B652-E0F10B43F6B6}"/>
    <cellStyle name="price_item" xfId="1812" xr:uid="{F59E61DF-698F-4FDC-BFC2-160BD9CC2DC4}"/>
    <cellStyle name="PropGenCurrencyFormat" xfId="1813" xr:uid="{27094BE0-F5FF-4878-9C12-7FE11E99AFC9}"/>
    <cellStyle name="proposal1" xfId="1814" xr:uid="{ACFB8315-461B-47C9-AAA8-9859D3BA793A}"/>
    <cellStyle name="Py?r. luku_BINV" xfId="1815" xr:uid="{33E933B9-06E3-4D9E-AC7F-799823D1D176}"/>
    <cellStyle name="Py?r. valuutta_BINV" xfId="1816" xr:uid="{49FEB2AA-3A15-4DDC-9F01-34EE93A804CB}"/>
    <cellStyle name="Qt้ calcul้es" xfId="1817" xr:uid="{E920C471-E992-4703-A968-F659A40BF9ED}"/>
    <cellStyle name="QT้ entr้es" xfId="1818" xr:uid="{278609AC-CE16-40E3-9E52-9CFADCB0FAF6}"/>
    <cellStyle name="Qt? calcul?es" xfId="1819" xr:uid="{BA77FEF1-2889-4312-866C-2825F2E89ACB}"/>
    <cellStyle name="QT? entr?es" xfId="1820" xr:uid="{93D5B6E3-0CFF-4DEF-8BF7-22072C4145DC}"/>
    <cellStyle name="Qté calculées" xfId="1821" xr:uid="{0FA3003E-C8E1-4984-A809-BF19EC35C91D}"/>
    <cellStyle name="QTé entrées" xfId="1822" xr:uid="{7DA1F8B1-5DC2-4544-96A3-01068170ED8D}"/>
    <cellStyle name="Quantity" xfId="9" xr:uid="{00000000-0005-0000-0000-000014000000}"/>
    <cellStyle name="Quantity 2" xfId="1823" xr:uid="{FF9906D8-D014-4164-81D9-E5E9E51FA63E}"/>
    <cellStyle name="Quantity 3" xfId="1824" xr:uid="{07B40D49-24CF-4687-89AE-F592F145C947}"/>
    <cellStyle name="Rack_kit" xfId="1825" xr:uid="{8DA3B903-088B-4D67-AB59-DAE2633EA566}"/>
    <cellStyle name="Rittichai" xfId="1826" xr:uid="{CCF3CFA4-51A4-4A3C-8438-868933B7D6C2}"/>
    <cellStyle name="Rittichai 2" xfId="1827" xr:uid="{D09E5ACF-61B6-467F-9775-C59F0EF0DACA}"/>
    <cellStyle name="Rittichai 3" xfId="1828" xr:uid="{92C273A7-B880-4547-AC5C-4BBF7F58CD66}"/>
    <cellStyle name="SDH PROPOSAL" xfId="1829" xr:uid="{2EB14F29-96FB-4CD8-9FEA-7AB509A99FD5}"/>
    <cellStyle name="Standard_1678MCC_Illigan" xfId="1830" xr:uid="{700289EC-5465-4FCF-A254-8EBA1DB7CC8E}"/>
    <cellStyle name="Style 1" xfId="1831" xr:uid="{C149B0C7-41A1-4231-97E6-80EAC6C1C899}"/>
    <cellStyle name="subcalc" xfId="1832" xr:uid="{5988535B-EB72-4F56-A863-E771E7F4B9B5}"/>
    <cellStyle name="subhead" xfId="1833" xr:uid="{E568E624-362E-42C4-B711-1377A731D6F5}"/>
    <cellStyle name="subhead 2" xfId="1834" xr:uid="{0FDF82D1-D5D1-44AE-B1ED-9FDB182B03A8}"/>
    <cellStyle name="subhead 3" xfId="1835" xr:uid="{F554B674-284D-44CB-BFC0-7E97ACAED866}"/>
    <cellStyle name="SUPPR" xfId="1836" xr:uid="{6F57BB79-CD87-4851-866B-9D830567293D}"/>
    <cellStyle name="Table" xfId="1837" xr:uid="{DF93308E-41C1-4F09-83EF-D30E77D609E9}"/>
    <cellStyle name="TANAWAT" xfId="1838" xr:uid="{2C663A58-4D27-4017-88EE-AD538BA794DF}"/>
    <cellStyle name="Text Indent A" xfId="1839" xr:uid="{7C92BC3C-5FCC-4C9F-B3CA-97C651BCA6BA}"/>
    <cellStyle name="Text Indent A 2" xfId="1840" xr:uid="{C3CC3AFD-E9EF-4B71-A24C-59961B745DCD}"/>
    <cellStyle name="Text Indent A 3" xfId="1841" xr:uid="{70430FFC-A3D1-4E62-B005-3117598FCD49}"/>
    <cellStyle name="Text Indent B" xfId="1842" xr:uid="{F7D873CD-A86B-4B1C-9014-537F7BA3434A}"/>
    <cellStyle name="Text Indent B 2" xfId="1843" xr:uid="{7E23AC50-5999-41EB-B172-54E141CFB2E6}"/>
    <cellStyle name="Text Indent B 3" xfId="1844" xr:uid="{F240A081-1A82-42A6-8FC1-C5F61E5405E7}"/>
    <cellStyle name="Text Indent C" xfId="1845" xr:uid="{D2B17C10-3DFC-40EE-9AFA-5D9A766D3C7E}"/>
    <cellStyle name="Text Indent C 2" xfId="1846" xr:uid="{FF10A2E7-156B-4C93-BAA0-530514C542B5}"/>
    <cellStyle name="Text Indent C 3" xfId="1847" xr:uid="{A6C5C8B9-F908-4DB3-A8B5-76598933D3EA}"/>
    <cellStyle name="Tickmark" xfId="1848" xr:uid="{1083FE7D-438C-417D-8283-3F4F33934E49}"/>
    <cellStyle name="Times New Roman" xfId="1849" xr:uid="{DC1BB7C5-4078-491E-A081-49C0809B94BE}"/>
    <cellStyle name="Times New Roman 2" xfId="1850" xr:uid="{13E5F2CE-834B-42DD-BE0F-66B633612383}"/>
    <cellStyle name="Times New Roman 3" xfId="1851" xr:uid="{E64C0BE6-83DE-4736-9738-44A0D64DAB84}"/>
    <cellStyle name="Title 10" xfId="1852" xr:uid="{7402E04D-7FBB-44E8-B81D-17D28351E1EF}"/>
    <cellStyle name="Title 2" xfId="1853" xr:uid="{146E61A2-EC5E-4B1A-867B-4DB21B7BC9D6}"/>
    <cellStyle name="Title 3" xfId="1854" xr:uid="{522D2038-4913-4D04-B0D4-1DD713B03CFC}"/>
    <cellStyle name="title 4" xfId="1855" xr:uid="{2F2FF0B9-9098-4744-8707-4708ADEF2199}"/>
    <cellStyle name="title 5" xfId="1856" xr:uid="{F7FD5290-C079-486D-8EB7-0B1255ED5C3A}"/>
    <cellStyle name="title 6" xfId="1857" xr:uid="{AE092F9C-EF86-4E9E-9AE7-D318ADABC7DE}"/>
    <cellStyle name="Title 7" xfId="1858" xr:uid="{EFC16F11-4A0A-410C-9BC3-12B2F33B829F}"/>
    <cellStyle name="Title 8" xfId="1859" xr:uid="{14052F09-830C-4E10-A507-93236E7BB5B3}"/>
    <cellStyle name="Title 9" xfId="1860" xr:uid="{95140862-8C65-4398-9707-E78FE878FDA3}"/>
    <cellStyle name="titre1" xfId="1861" xr:uid="{BE0508D3-31C8-40DE-97D5-9412D28D7332}"/>
    <cellStyle name="Total 2" xfId="1862" xr:uid="{F8A70690-DC81-4ACE-B89F-8714C2BB8CD4}"/>
    <cellStyle name="Total 3" xfId="1863" xr:uid="{782B95B1-D967-4252-8599-30BC1DA483B8}"/>
    <cellStyle name="Total 4" xfId="1864" xr:uid="{B16B4BCA-5480-4AD2-BBF2-5D5C91AC9ABF}"/>
    <cellStyle name="Total 5" xfId="1865" xr:uid="{7B7307EA-9392-427C-B246-B1E604EDB3AA}"/>
    <cellStyle name="Total 6" xfId="1866" xr:uid="{5267D7D5-BE62-40CE-9DEF-AC0079D2EB60}"/>
    <cellStyle name="Tusental_A-listan (fixad)" xfId="1867" xr:uid="{56116E99-DED1-417E-B503-05344614CF7E}"/>
    <cellStyle name="Valuta (0)_1 new STM 16 ring" xfId="1868" xr:uid="{82E81CEF-CBA4-4069-9E5A-954E4B68AC20}"/>
    <cellStyle name="Valuta_1 new STM 16 ring" xfId="1869" xr:uid="{FBBCD876-5E12-45B9-8333-2A783DF58FFC}"/>
    <cellStyle name="Valuutta_BINV" xfId="1870" xr:uid="{33758B99-DBBD-4E99-9D9D-D870FFB5E462}"/>
    <cellStyle name="Virgule fixe" xfId="1871" xr:uid="{12E8230E-E2F6-4ACB-BE7E-240F487C28AE}"/>
    <cellStyle name="Währung [0]_Referenzkonfigurationen; Vergult 14.7" xfId="1872" xr:uid="{56A313B6-AC1E-47F5-802D-1D4A9FC57E6B}"/>
    <cellStyle name="Währung_Referenzkonfigurationen; Vergult 14.7" xfId="1873" xr:uid="{19B73C3E-8C79-41BC-9F29-898D3E26452C}"/>
    <cellStyle name="Warning Text 2" xfId="1874" xr:uid="{1BA361F6-55C2-4D34-B06E-D2C01642211A}"/>
    <cellStyle name="Warning Text 3" xfId="1875" xr:uid="{E5494E5C-4C0A-4C9D-B760-A00C176A5FD6}"/>
    <cellStyle name="Warning Text 4" xfId="1876" xr:uid="{CA99FA8A-8599-4D5D-AEB5-0D606E8FABDD}"/>
    <cellStyle name="Warning Text 5" xfId="1877" xr:uid="{06427447-EDF4-4216-A4E3-185AED8892D0}"/>
    <cellStyle name="Warning Text 6" xfId="1878" xr:uid="{2BD4884C-1149-4DF7-81BF-EB21BED7CA52}"/>
    <cellStyle name="WHead - Style2" xfId="1879" xr:uid="{CF4F479C-DB7D-4E71-AF19-D67BDD1D710F}"/>
    <cellStyle name="WHead - Style2 2" xfId="1880" xr:uid="{4A8DA009-CED1-44B3-B700-A30FF6C8500B}"/>
    <cellStyle name="WHead - Style2 3" xfId="1881" xr:uid="{33124561-829A-49AB-A0FD-DD33CD4FE4E2}"/>
    <cellStyle name="เครื่องหมายจุลภาค [0]_1" xfId="1882" xr:uid="{25E9CA6F-2DA9-40BE-8877-37E6C12BB1FF}"/>
    <cellStyle name="เครื่องหมายจุลภาค 2" xfId="1883" xr:uid="{C90AAF97-47D4-468D-A7D8-BA7421C9C59B}"/>
    <cellStyle name="เครื่องหมายจุลภาค_1" xfId="1884" xr:uid="{671B8036-F47D-4085-AF95-F320F4987EC9}"/>
    <cellStyle name="เครื่องหมายสกุลเงิน [0]_1" xfId="1885" xr:uid="{8CC56FBC-F595-4BE0-B9A4-7DB6BFEC21A9}"/>
    <cellStyle name="เครื่องหมายสกุลเงิน_1" xfId="1886" xr:uid="{746F7B7E-9B8C-4D7E-95A5-A04DF6395FDE}"/>
    <cellStyle name="เชื่อมโยงหลายมิติ" xfId="1887" xr:uid="{99E113AE-35DF-4E2F-A7F2-8F9454A2BF51}"/>
    <cellStyle name="เชื่อมโยงหลายมิติ 2" xfId="1888" xr:uid="{98E0CEE5-3A31-4C2A-B943-19F1FB12DA0F}"/>
    <cellStyle name="เชื่อมโยงหลายมิติ 3" xfId="1889" xr:uid="{3E6E4BC9-0895-42F9-9AA7-A8CA7A1D87DE}"/>
    <cellStyle name="เซลล์ตรวจสอบ" xfId="1890" xr:uid="{1A763C2A-EAFD-4A58-9BA6-4905CBD709B5}"/>
    <cellStyle name="เซลล์ที่มีการเชื่อมโยง" xfId="1891" xr:uid="{F4FF9B90-707B-4DDF-9E46-52BD6DCC2C08}"/>
    <cellStyle name="เปอร์เซ็นต์_Lead 280203" xfId="1892" xr:uid="{2525277D-2C08-4575-AAFC-B673AAC8B1EC}"/>
    <cellStyle name="แย่" xfId="1893" xr:uid="{E5E58DC4-C608-4C59-A300-98587DCD23FD}"/>
    <cellStyle name="แสดงผล" xfId="1894" xr:uid="{B7DE797A-FF58-4EE1-8813-77FD5044FD43}"/>
    <cellStyle name="การคำนวณ" xfId="1895" xr:uid="{D65D53E3-2477-4F64-B42D-2134A020849E}"/>
    <cellStyle name="ข้อความเตือน" xfId="1896" xr:uid="{8EE14CE9-8402-4F8B-B925-D19AB60815FF}"/>
    <cellStyle name="ข้อความอธิบาย" xfId="1897" xr:uid="{413524F9-EFF8-4D6C-8C03-D0845EB4B4E4}"/>
    <cellStyle name="ชื่อเรื่อง" xfId="1898" xr:uid="{9D32DAFE-B043-4296-A6A5-3C687FB6FB51}"/>
    <cellStyle name="ณfน๔_NTCณ๘ป๙ (2)" xfId="1899" xr:uid="{275495B3-DCEE-4197-8B50-BAA3A14FF1CC}"/>
    <cellStyle name="ดี" xfId="1900" xr:uid="{A3972A57-102B-45AE-B7EA-78EAAE0AAAAB}"/>
    <cellStyle name="ตามการเชื่อมโยงหลายมิติ" xfId="1901" xr:uid="{D8EEE7FA-92CF-43E6-8F30-C4C4D5E4B90D}"/>
    <cellStyle name="ตามการเชื่อมโยงหลายมิติ 2" xfId="1902" xr:uid="{473B7DBF-925F-4097-B463-B8B5FDCBC8C4}"/>
    <cellStyle name="ตามการเชื่อมโยงหลายมิติ 3" xfId="1903" xr:uid="{4F3C9F0D-2A53-468D-B34E-552300723B31}"/>
    <cellStyle name="ตามการเชื่อมโยงหลายมิติ 4" xfId="1904" xr:uid="{26C12CED-8ECB-4DE1-A577-58CD8E2167A8}"/>
    <cellStyle name="น้บะภฒ_95" xfId="1905" xr:uid="{60599E82-CF49-4677-BAEB-7101780D0450}"/>
    <cellStyle name="ปกติ 2" xfId="1906" xr:uid="{AF7CA7C1-5799-4F9A-958D-F443D68FB3EF}"/>
    <cellStyle name="ปกติ_01C" xfId="1907" xr:uid="{A0D2D95E-9C33-4DD7-9D0D-9333D9E85A2C}"/>
    <cellStyle name="ป้อนค่า" xfId="1908" xr:uid="{2DAD76F5-604C-40C4-86AD-89A0367B622E}"/>
    <cellStyle name="ปานกลาง" xfId="1909" xr:uid="{3F0296FB-5BE0-449F-9B19-A60E572C0E83}"/>
    <cellStyle name="ผลรวม" xfId="1910" xr:uid="{A00F0470-F540-4393-814C-D93928A3825F}"/>
    <cellStyle name="ฤธถ [0]_95" xfId="1911" xr:uid="{13B96A7F-2A22-481E-B5FB-D08A20283114}"/>
    <cellStyle name="ฤธถ_95" xfId="1912" xr:uid="{6767638A-EB5A-4CA4-9C60-148D3AF7CEAC}"/>
    <cellStyle name="ล๋ศญ [0]_95" xfId="1913" xr:uid="{D31D16FA-CD97-40A2-93A3-4F0BCA3042A7}"/>
    <cellStyle name="ล๋ศญ_95" xfId="1914" xr:uid="{FBC273A4-D0C0-4E33-8AB4-EA3EB0EF5A45}"/>
    <cellStyle name="ลักษณะ 1" xfId="1915" xr:uid="{E989B8CC-A6C7-4A6E-8A06-32AEADFC2855}"/>
    <cellStyle name="วฅมุ_4ฟ๙ฝวภ๛" xfId="1916" xr:uid="{DD4F3288-8994-418F-811D-FD5E1420F039}"/>
    <cellStyle name="ส่วนที่ถูกเน้น1" xfId="1917" xr:uid="{DED1F6B4-9E9A-4079-827C-648E8337EF72}"/>
    <cellStyle name="ส่วนที่ถูกเน้น2" xfId="1918" xr:uid="{50845A40-27A2-40A9-ABB3-59CE3CFFAA88}"/>
    <cellStyle name="ส่วนที่ถูกเน้น3" xfId="1919" xr:uid="{C290E692-2274-49DC-8708-5F7FE995FD25}"/>
    <cellStyle name="ส่วนที่ถูกเน้น4" xfId="1920" xr:uid="{B24014E1-635A-4CFB-9805-98F0B1D203F0}"/>
    <cellStyle name="ส่วนที่ถูกเน้น5" xfId="1921" xr:uid="{59169BC9-B56C-48D2-8F17-A41D8CC6821B}"/>
    <cellStyle name="ส่วนที่ถูกเน้น6" xfId="1922" xr:uid="{98382F81-5CDE-4C12-BE78-75AAFF29EF09}"/>
    <cellStyle name="หมายเหตุ" xfId="1923" xr:uid="{D7A4BE3C-55C5-4433-B17E-BCDB0DA3540B}"/>
    <cellStyle name="หัวเรื่อง 1" xfId="1924" xr:uid="{D28E6A35-B8A2-4022-963B-959F33E8310F}"/>
    <cellStyle name="หัวเรื่อง 2" xfId="1925" xr:uid="{319B830D-803C-465A-9B97-88B3BB0CF355}"/>
    <cellStyle name="หัวเรื่อง 3" xfId="1926" xr:uid="{C80CC258-7357-44EB-A68D-7E7A632B5905}"/>
    <cellStyle name="หัวเรื่อง 4" xfId="1927" xr:uid="{01B8E3E8-6F16-4B2B-9E60-706A19FF9072}"/>
    <cellStyle name="一般_1696MFINAL" xfId="1928" xr:uid="{7BF88ADC-456C-4CCC-BF60-38EDEAF03190}"/>
    <cellStyle name="千位[0]_laroux" xfId="1929" xr:uid="{7BDF192E-3485-4542-8B8A-CD45B21FA29F}"/>
    <cellStyle name="千位_laroux" xfId="1930" xr:uid="{CB00C220-9A47-4A57-914A-B7031826DBF3}"/>
    <cellStyle name="千位分隔[0]_2.5G报价模板" xfId="1931" xr:uid="{82D4D366-FA36-41EF-9CA4-6BD1FCA02909}"/>
    <cellStyle name="千位分隔_2.5G报价模板" xfId="1932" xr:uid="{719A62B4-36BA-4BA6-878A-76F29B2E6DFD}"/>
    <cellStyle name="千分位[0]_BOM_Rel.4" xfId="1933" xr:uid="{BA11C883-EE5E-4D27-9D00-A424120A1669}"/>
    <cellStyle name="千分位_CPC5040_ED01_DL" xfId="1934" xr:uid="{4BD8F740-B9A2-4439-A25D-8956D35EAB10}"/>
    <cellStyle name="后继超级链接_~0055202" xfId="1935" xr:uid="{47DBB53B-314C-48CF-9254-A33223708403}"/>
    <cellStyle name="常规_~0053317" xfId="1936" xr:uid="{953D383A-1763-4435-96A7-D1EF8F79AB95}"/>
    <cellStyle name="普通_laroux" xfId="1937" xr:uid="{16C580E0-7678-4900-A1E9-BDEF5FECDD15}"/>
    <cellStyle name="桁区切り_GRASH1" xfId="1938" xr:uid="{278DFC49-250F-4833-837A-261CC426C86C}"/>
    <cellStyle name="標準_Book1" xfId="1939" xr:uid="{3A5A10B8-F686-4698-A9D1-75D2AA1643EE}"/>
    <cellStyle name="標準数式" xfId="1940" xr:uid="{8D0EC748-30DE-4CA6-8858-B182B2487BFF}"/>
    <cellStyle name="超级链接_~0055202" xfId="1941" xr:uid="{79AF4BA3-FF0C-40D7-87FB-45ED77F867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showGridLines="0" tabSelected="1" view="pageBreakPreview" zoomScaleNormal="92" zoomScaleSheetLayoutView="100" workbookViewId="0">
      <selection activeCell="F3" sqref="F3"/>
    </sheetView>
  </sheetViews>
  <sheetFormatPr defaultColWidth="12" defaultRowHeight="24" customHeight="1"/>
  <cols>
    <col min="1" max="1" width="25.7109375" style="12" customWidth="1"/>
    <col min="2" max="2" width="30.7109375" style="12" customWidth="1"/>
    <col min="3" max="3" width="1.85546875" style="12" customWidth="1"/>
    <col min="4" max="4" width="5.7109375" style="12" customWidth="1"/>
    <col min="5" max="5" width="1.85546875" style="12" customWidth="1"/>
    <col min="6" max="6" width="16.7109375" style="77" customWidth="1"/>
    <col min="7" max="7" width="1.42578125" style="77" customWidth="1"/>
    <col min="8" max="8" width="16.7109375" style="77" customWidth="1"/>
    <col min="9" max="9" width="1.42578125" style="77" customWidth="1"/>
    <col min="10" max="10" width="16.7109375" style="77" customWidth="1"/>
    <col min="11" max="11" width="1.42578125" style="77" customWidth="1"/>
    <col min="12" max="12" width="16.7109375" style="77" customWidth="1"/>
    <col min="13" max="16384" width="12" style="74"/>
  </cols>
  <sheetData>
    <row r="1" spans="1:12" s="12" customFormat="1" ht="24" customHeight="1">
      <c r="A1" s="11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9"/>
    </row>
    <row r="2" spans="1:12" s="12" customFormat="1" ht="24" customHeight="1">
      <c r="A2" s="5" t="s">
        <v>206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2" customFormat="1" ht="24" customHeight="1">
      <c r="A3" s="5" t="s">
        <v>183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12" customFormat="1" ht="24" customHeight="1">
      <c r="L4" s="69" t="s">
        <v>1</v>
      </c>
    </row>
    <row r="5" spans="1:12" s="12" customFormat="1" ht="24" customHeight="1">
      <c r="F5" s="80" t="s">
        <v>2</v>
      </c>
      <c r="G5" s="80"/>
      <c r="H5" s="80"/>
      <c r="I5" s="11"/>
      <c r="J5" s="80" t="s">
        <v>3</v>
      </c>
      <c r="K5" s="80"/>
      <c r="L5" s="80"/>
    </row>
    <row r="6" spans="1:12" s="12" customFormat="1" ht="24" customHeight="1">
      <c r="D6" s="70" t="s">
        <v>4</v>
      </c>
      <c r="F6" s="71" t="s">
        <v>184</v>
      </c>
      <c r="H6" s="71" t="s">
        <v>192</v>
      </c>
      <c r="J6" s="71" t="s">
        <v>184</v>
      </c>
      <c r="L6" s="71" t="s">
        <v>192</v>
      </c>
    </row>
    <row r="7" spans="1:12" s="12" customFormat="1" ht="24" customHeight="1">
      <c r="D7" s="72"/>
      <c r="F7" s="73" t="s">
        <v>5</v>
      </c>
      <c r="H7" s="73" t="s">
        <v>6</v>
      </c>
      <c r="J7" s="73" t="s">
        <v>5</v>
      </c>
      <c r="L7" s="73" t="s">
        <v>6</v>
      </c>
    </row>
    <row r="8" spans="1:12" s="12" customFormat="1" ht="24" customHeight="1">
      <c r="D8" s="72"/>
      <c r="F8" s="73" t="s">
        <v>7</v>
      </c>
      <c r="H8" s="73"/>
      <c r="J8" s="73" t="s">
        <v>7</v>
      </c>
      <c r="L8" s="73"/>
    </row>
    <row r="9" spans="1:12" ht="24" customHeight="1">
      <c r="A9" s="11" t="s">
        <v>8</v>
      </c>
      <c r="F9" s="59"/>
      <c r="G9" s="59"/>
      <c r="H9" s="59"/>
      <c r="I9" s="59"/>
      <c r="J9" s="59"/>
      <c r="K9" s="59"/>
      <c r="L9" s="59"/>
    </row>
    <row r="10" spans="1:12" ht="24" customHeight="1">
      <c r="A10" s="11" t="s">
        <v>9</v>
      </c>
      <c r="F10" s="59"/>
      <c r="G10" s="59"/>
      <c r="H10" s="59"/>
      <c r="I10" s="59"/>
      <c r="J10" s="59"/>
      <c r="K10" s="59"/>
      <c r="L10" s="59"/>
    </row>
    <row r="11" spans="1:12" ht="24" customHeight="1">
      <c r="A11" s="12" t="s">
        <v>10</v>
      </c>
      <c r="D11" s="75"/>
      <c r="F11" s="59">
        <v>235440</v>
      </c>
      <c r="G11" s="59"/>
      <c r="H11" s="59">
        <v>290613</v>
      </c>
      <c r="I11" s="59"/>
      <c r="J11" s="59">
        <v>12254</v>
      </c>
      <c r="K11" s="59"/>
      <c r="L11" s="59">
        <v>12288</v>
      </c>
    </row>
    <row r="12" spans="1:12" ht="24" customHeight="1">
      <c r="A12" s="12" t="s">
        <v>11</v>
      </c>
      <c r="D12" s="75">
        <v>3</v>
      </c>
      <c r="F12" s="59">
        <v>1493429</v>
      </c>
      <c r="G12" s="59"/>
      <c r="H12" s="59">
        <v>1461991</v>
      </c>
      <c r="I12" s="59"/>
      <c r="J12" s="59">
        <v>31738</v>
      </c>
      <c r="K12" s="59"/>
      <c r="L12" s="59">
        <v>41716</v>
      </c>
    </row>
    <row r="13" spans="1:12" ht="24" customHeight="1">
      <c r="A13" s="12" t="s">
        <v>12</v>
      </c>
      <c r="D13" s="75">
        <v>2</v>
      </c>
      <c r="F13" s="59">
        <v>0</v>
      </c>
      <c r="G13" s="59"/>
      <c r="H13" s="59">
        <v>0</v>
      </c>
      <c r="I13" s="59"/>
      <c r="J13" s="59">
        <v>0</v>
      </c>
      <c r="K13" s="59"/>
      <c r="L13" s="59">
        <v>200142</v>
      </c>
    </row>
    <row r="14" spans="1:12" ht="24" customHeight="1">
      <c r="A14" s="12" t="s">
        <v>185</v>
      </c>
      <c r="D14" s="75">
        <v>2</v>
      </c>
      <c r="F14" s="59">
        <v>0</v>
      </c>
      <c r="G14" s="59"/>
      <c r="H14" s="59">
        <v>0</v>
      </c>
      <c r="I14" s="59"/>
      <c r="J14" s="59">
        <v>2434805</v>
      </c>
      <c r="K14" s="59"/>
      <c r="L14" s="59">
        <v>2225828</v>
      </c>
    </row>
    <row r="15" spans="1:12" ht="24" customHeight="1">
      <c r="A15" s="12" t="s">
        <v>13</v>
      </c>
      <c r="D15" s="75">
        <v>4</v>
      </c>
      <c r="F15" s="59">
        <v>2043673</v>
      </c>
      <c r="G15" s="59"/>
      <c r="H15" s="59">
        <v>888351</v>
      </c>
      <c r="I15" s="59"/>
      <c r="J15" s="59">
        <v>0</v>
      </c>
      <c r="K15" s="59"/>
      <c r="L15" s="59">
        <v>0</v>
      </c>
    </row>
    <row r="16" spans="1:12" ht="24" customHeight="1">
      <c r="A16" s="12" t="s">
        <v>14</v>
      </c>
      <c r="F16" s="59">
        <v>1097</v>
      </c>
      <c r="G16" s="59"/>
      <c r="H16" s="59">
        <v>1097</v>
      </c>
      <c r="I16" s="59"/>
      <c r="J16" s="59">
        <v>0</v>
      </c>
      <c r="K16" s="59"/>
      <c r="L16" s="59">
        <v>0</v>
      </c>
    </row>
    <row r="17" spans="1:12" ht="24" customHeight="1">
      <c r="A17" s="12" t="s">
        <v>15</v>
      </c>
      <c r="D17" s="75">
        <v>9.1999999999999993</v>
      </c>
      <c r="F17" s="59">
        <v>840</v>
      </c>
      <c r="G17" s="59"/>
      <c r="H17" s="59">
        <v>10296</v>
      </c>
      <c r="I17" s="59"/>
      <c r="J17" s="59">
        <v>0</v>
      </c>
      <c r="K17" s="59"/>
      <c r="L17" s="59">
        <v>0</v>
      </c>
    </row>
    <row r="18" spans="1:12" ht="24" customHeight="1">
      <c r="A18" s="12" t="s">
        <v>16</v>
      </c>
      <c r="D18" s="75"/>
      <c r="F18" s="59">
        <v>12160</v>
      </c>
      <c r="G18" s="59"/>
      <c r="H18" s="59">
        <v>10125</v>
      </c>
      <c r="I18" s="59"/>
      <c r="J18" s="59">
        <v>1081</v>
      </c>
      <c r="K18" s="59"/>
      <c r="L18" s="59">
        <v>542</v>
      </c>
    </row>
    <row r="19" spans="1:12" ht="24" customHeight="1">
      <c r="A19" s="11" t="s">
        <v>17</v>
      </c>
      <c r="D19" s="75"/>
      <c r="F19" s="67">
        <f>SUM(F11:F18)</f>
        <v>3786639</v>
      </c>
      <c r="G19" s="59"/>
      <c r="H19" s="67">
        <f>SUM(H11:H18)</f>
        <v>2662473</v>
      </c>
      <c r="I19" s="59"/>
      <c r="J19" s="67">
        <f>SUM(J11:J18)</f>
        <v>2479878</v>
      </c>
      <c r="K19" s="59"/>
      <c r="L19" s="67">
        <f>SUM(L11:L18)</f>
        <v>2480516</v>
      </c>
    </row>
    <row r="20" spans="1:12" ht="24" customHeight="1">
      <c r="A20" s="11" t="s">
        <v>18</v>
      </c>
      <c r="F20" s="59"/>
      <c r="G20" s="59"/>
      <c r="H20" s="59"/>
      <c r="I20" s="59"/>
      <c r="J20" s="59"/>
      <c r="K20" s="59"/>
      <c r="L20" s="59"/>
    </row>
    <row r="21" spans="1:12" ht="24" customHeight="1">
      <c r="A21" s="12" t="s">
        <v>186</v>
      </c>
      <c r="D21" s="75">
        <v>2</v>
      </c>
      <c r="F21" s="59">
        <v>0</v>
      </c>
      <c r="G21" s="59"/>
      <c r="H21" s="59">
        <v>0</v>
      </c>
      <c r="I21" s="59"/>
      <c r="J21" s="59">
        <v>105884</v>
      </c>
      <c r="K21" s="59"/>
      <c r="L21" s="59">
        <v>107093</v>
      </c>
    </row>
    <row r="22" spans="1:12" ht="24" customHeight="1">
      <c r="A22" s="12" t="s">
        <v>19</v>
      </c>
      <c r="D22" s="75">
        <v>9.1999999999999993</v>
      </c>
      <c r="F22" s="59">
        <v>431501</v>
      </c>
      <c r="G22" s="59"/>
      <c r="H22" s="59">
        <v>431501</v>
      </c>
      <c r="I22" s="59"/>
      <c r="J22" s="59">
        <v>146531</v>
      </c>
      <c r="K22" s="59"/>
      <c r="L22" s="59">
        <v>146531</v>
      </c>
    </row>
    <row r="23" spans="1:12" ht="24" customHeight="1">
      <c r="A23" s="12" t="s">
        <v>20</v>
      </c>
      <c r="D23" s="75"/>
      <c r="F23" s="59">
        <v>0</v>
      </c>
      <c r="G23" s="59"/>
      <c r="H23" s="59">
        <v>0</v>
      </c>
      <c r="I23" s="59"/>
      <c r="J23" s="59">
        <v>1357320</v>
      </c>
      <c r="K23" s="59"/>
      <c r="L23" s="59">
        <v>1357320</v>
      </c>
    </row>
    <row r="24" spans="1:12" ht="24" customHeight="1">
      <c r="A24" s="12" t="s">
        <v>187</v>
      </c>
      <c r="C24" s="75"/>
      <c r="D24" s="75"/>
      <c r="E24" s="75"/>
      <c r="F24" s="59">
        <v>28805</v>
      </c>
      <c r="G24" s="59"/>
      <c r="H24" s="59">
        <v>29403</v>
      </c>
      <c r="I24" s="59"/>
      <c r="J24" s="59">
        <v>30000</v>
      </c>
      <c r="K24" s="59"/>
      <c r="L24" s="59">
        <v>30000</v>
      </c>
    </row>
    <row r="25" spans="1:12" ht="24" customHeight="1">
      <c r="A25" s="12" t="s">
        <v>188</v>
      </c>
      <c r="C25" s="75"/>
      <c r="D25" s="75"/>
      <c r="E25" s="75"/>
      <c r="F25" s="59">
        <v>127737</v>
      </c>
      <c r="G25" s="59"/>
      <c r="H25" s="59">
        <v>127737</v>
      </c>
      <c r="I25" s="59"/>
      <c r="J25" s="59">
        <v>0</v>
      </c>
      <c r="K25" s="59"/>
      <c r="L25" s="59">
        <v>0</v>
      </c>
    </row>
    <row r="26" spans="1:12" ht="24" customHeight="1">
      <c r="A26" s="12" t="s">
        <v>21</v>
      </c>
      <c r="C26" s="75"/>
      <c r="D26" s="75">
        <v>5</v>
      </c>
      <c r="E26" s="75"/>
      <c r="F26" s="59">
        <v>2571866</v>
      </c>
      <c r="G26" s="59"/>
      <c r="H26" s="59">
        <v>2496309</v>
      </c>
      <c r="I26" s="59"/>
      <c r="J26" s="59">
        <v>22044</v>
      </c>
      <c r="K26" s="59"/>
      <c r="L26" s="59">
        <v>20948</v>
      </c>
    </row>
    <row r="27" spans="1:12" ht="24" customHeight="1">
      <c r="A27" s="12" t="s">
        <v>22</v>
      </c>
      <c r="C27" s="75"/>
      <c r="D27" s="75"/>
      <c r="E27" s="75"/>
      <c r="F27" s="59">
        <v>65608</v>
      </c>
      <c r="G27" s="59"/>
      <c r="H27" s="59">
        <v>67586</v>
      </c>
      <c r="I27" s="59"/>
      <c r="J27" s="59">
        <v>343232</v>
      </c>
      <c r="K27" s="59"/>
      <c r="L27" s="59">
        <v>349202</v>
      </c>
    </row>
    <row r="28" spans="1:12" ht="24" customHeight="1">
      <c r="A28" s="12" t="s">
        <v>23</v>
      </c>
      <c r="C28" s="75"/>
      <c r="D28" s="75"/>
      <c r="E28" s="75"/>
      <c r="F28" s="59">
        <v>16115</v>
      </c>
      <c r="G28" s="59">
        <v>95</v>
      </c>
      <c r="H28" s="59">
        <v>15753</v>
      </c>
      <c r="I28" s="59"/>
      <c r="J28" s="59">
        <v>4289</v>
      </c>
      <c r="K28" s="59"/>
      <c r="L28" s="59">
        <v>3632</v>
      </c>
    </row>
    <row r="29" spans="1:12" ht="24" customHeight="1">
      <c r="A29" s="12" t="s">
        <v>24</v>
      </c>
      <c r="C29" s="75"/>
      <c r="D29" s="75"/>
      <c r="E29" s="75"/>
      <c r="F29" s="59">
        <v>3930</v>
      </c>
      <c r="G29" s="59"/>
      <c r="H29" s="59">
        <v>3930</v>
      </c>
      <c r="I29" s="59"/>
      <c r="J29" s="59">
        <v>0</v>
      </c>
      <c r="K29" s="59"/>
      <c r="L29" s="59">
        <v>0</v>
      </c>
    </row>
    <row r="30" spans="1:12" ht="24" customHeight="1">
      <c r="A30" s="12" t="s">
        <v>25</v>
      </c>
      <c r="B30" s="75"/>
      <c r="D30" s="75"/>
      <c r="F30" s="59">
        <v>54213</v>
      </c>
      <c r="G30" s="59"/>
      <c r="H30" s="59">
        <v>38784</v>
      </c>
      <c r="I30" s="59"/>
      <c r="J30" s="59">
        <v>0</v>
      </c>
      <c r="K30" s="59"/>
      <c r="L30" s="59">
        <v>0</v>
      </c>
    </row>
    <row r="31" spans="1:12" ht="24" customHeight="1">
      <c r="A31" s="12" t="s">
        <v>26</v>
      </c>
      <c r="D31" s="75"/>
      <c r="F31" s="59">
        <v>24194</v>
      </c>
      <c r="G31" s="59"/>
      <c r="H31" s="59">
        <f>55676-1</f>
        <v>55675</v>
      </c>
      <c r="I31" s="59"/>
      <c r="J31" s="59">
        <v>1088</v>
      </c>
      <c r="K31" s="59"/>
      <c r="L31" s="59">
        <v>1088</v>
      </c>
    </row>
    <row r="32" spans="1:12" ht="24" customHeight="1">
      <c r="A32" s="11" t="s">
        <v>27</v>
      </c>
      <c r="F32" s="67">
        <f>SUM(F21:F31)</f>
        <v>3323969</v>
      </c>
      <c r="G32" s="59"/>
      <c r="H32" s="67">
        <f>SUM(H21:H31)</f>
        <v>3266678</v>
      </c>
      <c r="I32" s="59"/>
      <c r="J32" s="67">
        <f>SUM(J21:J31)</f>
        <v>2010388</v>
      </c>
      <c r="K32" s="59"/>
      <c r="L32" s="67">
        <f>SUM(L21:L31)</f>
        <v>2015814</v>
      </c>
    </row>
    <row r="33" spans="1:12" ht="24" customHeight="1" thickBot="1">
      <c r="A33" s="11" t="s">
        <v>28</v>
      </c>
      <c r="F33" s="76">
        <f>SUM(F32,F19)</f>
        <v>7110608</v>
      </c>
      <c r="G33" s="59"/>
      <c r="H33" s="76">
        <f>SUM(H32,H19)</f>
        <v>5929151</v>
      </c>
      <c r="I33" s="59"/>
      <c r="J33" s="76">
        <f>SUM(J32,J19)</f>
        <v>4490266</v>
      </c>
      <c r="K33" s="59"/>
      <c r="L33" s="76">
        <f>SUM(L32,L19)</f>
        <v>4496330</v>
      </c>
    </row>
    <row r="34" spans="1:12" s="12" customFormat="1" ht="24" customHeight="1" thickTop="1"/>
    <row r="35" spans="1:12" s="12" customFormat="1" ht="24" customHeight="1">
      <c r="A35" s="12" t="s">
        <v>29</v>
      </c>
    </row>
    <row r="36" spans="1:12" s="12" customFormat="1" ht="24" customHeight="1">
      <c r="A36" s="11" t="s">
        <v>0</v>
      </c>
      <c r="B36" s="68"/>
      <c r="C36" s="68"/>
      <c r="E36" s="68"/>
      <c r="F36" s="68"/>
      <c r="G36" s="68"/>
      <c r="H36" s="68"/>
      <c r="I36" s="68"/>
      <c r="J36" s="68"/>
      <c r="K36" s="68"/>
      <c r="L36" s="68"/>
    </row>
    <row r="37" spans="1:12" s="12" customFormat="1" ht="24" customHeight="1">
      <c r="A37" s="5" t="s">
        <v>207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s="12" customFormat="1" ht="24" customHeight="1">
      <c r="A38" s="5" t="s">
        <v>183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s="12" customFormat="1" ht="24" customHeight="1">
      <c r="L39" s="69" t="s">
        <v>1</v>
      </c>
    </row>
    <row r="40" spans="1:12" s="12" customFormat="1" ht="24" customHeight="1">
      <c r="F40" s="80" t="s">
        <v>2</v>
      </c>
      <c r="G40" s="80"/>
      <c r="H40" s="80"/>
      <c r="I40" s="11"/>
      <c r="J40" s="80" t="s">
        <v>3</v>
      </c>
      <c r="K40" s="80"/>
      <c r="L40" s="80"/>
    </row>
    <row r="41" spans="1:12" s="12" customFormat="1" ht="24" customHeight="1">
      <c r="D41" s="70" t="s">
        <v>4</v>
      </c>
      <c r="F41" s="71" t="s">
        <v>184</v>
      </c>
      <c r="H41" s="71" t="s">
        <v>192</v>
      </c>
      <c r="J41" s="71" t="s">
        <v>184</v>
      </c>
      <c r="L41" s="71" t="s">
        <v>192</v>
      </c>
    </row>
    <row r="42" spans="1:12" s="12" customFormat="1" ht="24" customHeight="1">
      <c r="D42" s="72"/>
      <c r="F42" s="73" t="s">
        <v>5</v>
      </c>
      <c r="H42" s="73" t="s">
        <v>6</v>
      </c>
      <c r="J42" s="73" t="s">
        <v>5</v>
      </c>
      <c r="L42" s="73" t="s">
        <v>6</v>
      </c>
    </row>
    <row r="43" spans="1:12" s="12" customFormat="1" ht="24" customHeight="1">
      <c r="D43" s="72"/>
      <c r="F43" s="73" t="s">
        <v>7</v>
      </c>
      <c r="H43" s="73"/>
      <c r="J43" s="73" t="s">
        <v>7</v>
      </c>
      <c r="L43" s="73"/>
    </row>
    <row r="44" spans="1:12" ht="24" customHeight="1">
      <c r="A44" s="11" t="s">
        <v>30</v>
      </c>
      <c r="F44" s="59"/>
      <c r="G44" s="59"/>
      <c r="H44" s="59"/>
      <c r="I44" s="59"/>
      <c r="J44" s="59"/>
      <c r="K44" s="59"/>
      <c r="L44" s="59"/>
    </row>
    <row r="45" spans="1:12" ht="24" customHeight="1">
      <c r="A45" s="11" t="s">
        <v>31</v>
      </c>
      <c r="F45" s="59"/>
      <c r="G45" s="59"/>
      <c r="H45" s="59"/>
      <c r="I45" s="59"/>
      <c r="J45" s="59"/>
      <c r="K45" s="59"/>
      <c r="L45" s="59"/>
    </row>
    <row r="46" spans="1:12" ht="24" customHeight="1">
      <c r="A46" s="12" t="s">
        <v>218</v>
      </c>
      <c r="D46" s="75">
        <v>5</v>
      </c>
      <c r="F46" s="59">
        <v>715000</v>
      </c>
      <c r="G46" s="59"/>
      <c r="H46" s="59">
        <v>0</v>
      </c>
      <c r="I46" s="59"/>
      <c r="J46" s="59">
        <v>0</v>
      </c>
      <c r="K46" s="59"/>
      <c r="L46" s="59">
        <v>0</v>
      </c>
    </row>
    <row r="47" spans="1:12" ht="24" customHeight="1">
      <c r="A47" s="12" t="s">
        <v>32</v>
      </c>
      <c r="D47" s="75"/>
      <c r="F47" s="59">
        <v>964879</v>
      </c>
      <c r="G47" s="59"/>
      <c r="H47" s="59">
        <v>602636</v>
      </c>
      <c r="I47" s="59"/>
      <c r="J47" s="59">
        <v>19012</v>
      </c>
      <c r="K47" s="59"/>
      <c r="L47" s="59">
        <v>24312</v>
      </c>
    </row>
    <row r="48" spans="1:12" ht="24" customHeight="1">
      <c r="A48" s="12" t="s">
        <v>33</v>
      </c>
      <c r="D48" s="75"/>
      <c r="G48" s="59"/>
      <c r="H48" s="59"/>
      <c r="I48" s="59"/>
      <c r="J48" s="59"/>
      <c r="K48" s="59"/>
      <c r="L48" s="59"/>
    </row>
    <row r="49" spans="1:12" ht="24" customHeight="1">
      <c r="A49" s="12" t="s">
        <v>34</v>
      </c>
      <c r="D49" s="75">
        <v>6</v>
      </c>
      <c r="F49" s="59">
        <v>9336</v>
      </c>
      <c r="G49" s="59"/>
      <c r="H49" s="59">
        <v>9336</v>
      </c>
      <c r="I49" s="59"/>
      <c r="J49" s="59">
        <v>0</v>
      </c>
      <c r="K49" s="59"/>
      <c r="L49" s="59">
        <v>0</v>
      </c>
    </row>
    <row r="50" spans="1:12" ht="24" customHeight="1">
      <c r="A50" s="12" t="s">
        <v>35</v>
      </c>
      <c r="F50" s="59">
        <v>5583</v>
      </c>
      <c r="G50" s="59">
        <v>-27267</v>
      </c>
      <c r="H50" s="59">
        <v>9742</v>
      </c>
      <c r="I50" s="59"/>
      <c r="J50" s="59">
        <v>18311</v>
      </c>
      <c r="K50" s="59"/>
      <c r="L50" s="59">
        <v>18411</v>
      </c>
    </row>
    <row r="51" spans="1:12" ht="24" customHeight="1">
      <c r="A51" s="12" t="s">
        <v>36</v>
      </c>
      <c r="D51" s="75"/>
      <c r="F51" s="59">
        <v>9933</v>
      </c>
      <c r="G51" s="59"/>
      <c r="H51" s="59">
        <v>8421</v>
      </c>
      <c r="I51" s="59"/>
      <c r="J51" s="59">
        <v>2228</v>
      </c>
      <c r="K51" s="59"/>
      <c r="L51" s="59">
        <v>2228</v>
      </c>
    </row>
    <row r="52" spans="1:12" ht="24" customHeight="1">
      <c r="A52" s="12" t="s">
        <v>37</v>
      </c>
      <c r="D52" s="75">
        <v>9.1999999999999993</v>
      </c>
      <c r="F52" s="59">
        <v>96156</v>
      </c>
      <c r="G52" s="59">
        <v>-44496</v>
      </c>
      <c r="H52" s="59">
        <v>800</v>
      </c>
      <c r="I52" s="59"/>
      <c r="J52" s="59">
        <v>0</v>
      </c>
      <c r="K52" s="59"/>
      <c r="L52" s="59">
        <v>0</v>
      </c>
    </row>
    <row r="53" spans="1:12" ht="24" customHeight="1">
      <c r="A53" s="12" t="s">
        <v>38</v>
      </c>
      <c r="D53" s="75"/>
      <c r="F53" s="59">
        <v>18830</v>
      </c>
      <c r="G53" s="59"/>
      <c r="H53" s="59">
        <v>16246</v>
      </c>
      <c r="I53" s="59"/>
      <c r="J53" s="59">
        <v>1083</v>
      </c>
      <c r="K53" s="59"/>
      <c r="L53" s="59">
        <v>1686</v>
      </c>
    </row>
    <row r="54" spans="1:12" ht="24" customHeight="1">
      <c r="A54" s="11" t="s">
        <v>39</v>
      </c>
      <c r="D54" s="75"/>
      <c r="F54" s="67">
        <f>SUM(F46:F53)</f>
        <v>1819717</v>
      </c>
      <c r="G54" s="59"/>
      <c r="H54" s="67">
        <f>SUM(H46:H53)</f>
        <v>647181</v>
      </c>
      <c r="I54" s="59"/>
      <c r="J54" s="67">
        <f>SUM(J46:J53)</f>
        <v>40634</v>
      </c>
      <c r="K54" s="59"/>
      <c r="L54" s="67">
        <f>SUM(L46:L53)</f>
        <v>46637</v>
      </c>
    </row>
    <row r="55" spans="1:12" ht="24" customHeight="1">
      <c r="A55" s="11" t="s">
        <v>40</v>
      </c>
      <c r="D55" s="75"/>
      <c r="F55" s="59"/>
      <c r="G55" s="59"/>
      <c r="H55" s="59"/>
      <c r="I55" s="59"/>
      <c r="J55" s="59"/>
      <c r="K55" s="59"/>
      <c r="L55" s="59"/>
    </row>
    <row r="56" spans="1:12" ht="24" customHeight="1">
      <c r="A56" s="12" t="s">
        <v>41</v>
      </c>
      <c r="D56" s="75"/>
      <c r="F56" s="59"/>
      <c r="G56" s="59"/>
      <c r="H56" s="59"/>
      <c r="I56" s="59"/>
      <c r="J56" s="59"/>
      <c r="K56" s="59"/>
      <c r="L56" s="59"/>
    </row>
    <row r="57" spans="1:12" ht="24" customHeight="1">
      <c r="A57" s="12" t="s">
        <v>42</v>
      </c>
      <c r="D57" s="75">
        <v>6</v>
      </c>
      <c r="F57" s="59">
        <v>29946</v>
      </c>
      <c r="G57" s="59"/>
      <c r="H57" s="59">
        <v>33058</v>
      </c>
      <c r="I57" s="59"/>
      <c r="J57" s="59">
        <v>0</v>
      </c>
      <c r="K57" s="59"/>
      <c r="L57" s="59">
        <v>0</v>
      </c>
    </row>
    <row r="58" spans="1:12" ht="24" customHeight="1">
      <c r="A58" s="12" t="s">
        <v>43</v>
      </c>
      <c r="D58" s="75"/>
      <c r="F58" s="59">
        <v>66092</v>
      </c>
      <c r="G58" s="59"/>
      <c r="H58" s="59">
        <v>62354</v>
      </c>
      <c r="I58" s="59"/>
      <c r="J58" s="59">
        <v>347066</v>
      </c>
      <c r="K58" s="59"/>
      <c r="L58" s="59">
        <v>351549</v>
      </c>
    </row>
    <row r="59" spans="1:12" ht="24" customHeight="1">
      <c r="A59" s="12" t="s">
        <v>44</v>
      </c>
      <c r="D59" s="75"/>
      <c r="F59" s="59">
        <v>49452</v>
      </c>
      <c r="G59" s="59"/>
      <c r="H59" s="59">
        <v>49304</v>
      </c>
      <c r="I59" s="59"/>
      <c r="J59" s="59">
        <v>3054</v>
      </c>
      <c r="K59" s="59"/>
      <c r="L59" s="59">
        <v>3409</v>
      </c>
    </row>
    <row r="60" spans="1:12" ht="24" customHeight="1">
      <c r="A60" s="12" t="s">
        <v>189</v>
      </c>
      <c r="D60" s="75"/>
      <c r="F60" s="59">
        <v>49579</v>
      </c>
      <c r="G60" s="59"/>
      <c r="H60" s="59">
        <v>48131</v>
      </c>
      <c r="I60" s="59"/>
      <c r="J60" s="59">
        <v>19785</v>
      </c>
      <c r="K60" s="59"/>
      <c r="L60" s="59">
        <v>19268</v>
      </c>
    </row>
    <row r="61" spans="1:12" ht="24" customHeight="1">
      <c r="A61" s="12" t="s">
        <v>190</v>
      </c>
      <c r="D61" s="75"/>
      <c r="F61" s="59">
        <v>1056</v>
      </c>
      <c r="G61" s="59"/>
      <c r="H61" s="59">
        <v>1070</v>
      </c>
      <c r="I61" s="59"/>
      <c r="J61" s="59">
        <v>0</v>
      </c>
      <c r="K61" s="59"/>
      <c r="L61" s="59">
        <v>0</v>
      </c>
    </row>
    <row r="62" spans="1:12" ht="24" customHeight="1">
      <c r="A62" s="11" t="s">
        <v>45</v>
      </c>
      <c r="D62" s="75"/>
      <c r="F62" s="67">
        <f>SUM(F57:F61)</f>
        <v>196125</v>
      </c>
      <c r="G62" s="59">
        <v>-1891</v>
      </c>
      <c r="H62" s="67">
        <f>SUM(H57:H61)</f>
        <v>193917</v>
      </c>
      <c r="I62" s="59"/>
      <c r="J62" s="67">
        <f>SUM(J57:J61)</f>
        <v>369905</v>
      </c>
      <c r="K62" s="59"/>
      <c r="L62" s="67">
        <f>SUM(L57:L61)</f>
        <v>374226</v>
      </c>
    </row>
    <row r="63" spans="1:12" ht="24" customHeight="1">
      <c r="A63" s="11" t="s">
        <v>46</v>
      </c>
      <c r="D63" s="75"/>
      <c r="F63" s="78">
        <f>F62+F54</f>
        <v>2015842</v>
      </c>
      <c r="G63" s="59">
        <v>-1730</v>
      </c>
      <c r="H63" s="78">
        <f>H62+H54</f>
        <v>841098</v>
      </c>
      <c r="I63" s="59"/>
      <c r="J63" s="78">
        <f>J62+J54</f>
        <v>410539</v>
      </c>
      <c r="K63" s="59"/>
      <c r="L63" s="78">
        <f>L62+L54</f>
        <v>420863</v>
      </c>
    </row>
    <row r="64" spans="1:12" s="12" customFormat="1" ht="24" customHeight="1"/>
    <row r="65" spans="1:12" s="12" customFormat="1" ht="24" customHeight="1">
      <c r="A65" s="12" t="s">
        <v>29</v>
      </c>
    </row>
    <row r="66" spans="1:12" s="12" customFormat="1" ht="24" customHeight="1">
      <c r="A66" s="11" t="s">
        <v>0</v>
      </c>
      <c r="B66" s="68"/>
      <c r="C66" s="68"/>
      <c r="E66" s="68"/>
      <c r="F66" s="68"/>
      <c r="G66" s="68"/>
      <c r="H66" s="68"/>
      <c r="I66" s="68"/>
      <c r="J66" s="68"/>
      <c r="K66" s="68"/>
      <c r="L66" s="68"/>
    </row>
    <row r="67" spans="1:12" s="12" customFormat="1" ht="24" customHeight="1">
      <c r="A67" s="5" t="s">
        <v>207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</row>
    <row r="68" spans="1:12" s="12" customFormat="1" ht="24" customHeight="1">
      <c r="A68" s="5" t="s">
        <v>183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s="12" customFormat="1" ht="24" customHeight="1">
      <c r="L69" s="69" t="s">
        <v>1</v>
      </c>
    </row>
    <row r="70" spans="1:12" s="12" customFormat="1" ht="24" customHeight="1">
      <c r="F70" s="80" t="s">
        <v>2</v>
      </c>
      <c r="G70" s="80"/>
      <c r="H70" s="80"/>
      <c r="I70" s="11"/>
      <c r="J70" s="80" t="s">
        <v>3</v>
      </c>
      <c r="K70" s="80"/>
      <c r="L70" s="80"/>
    </row>
    <row r="71" spans="1:12" s="12" customFormat="1" ht="24" customHeight="1">
      <c r="D71" s="70"/>
      <c r="F71" s="71" t="s">
        <v>184</v>
      </c>
      <c r="H71" s="71" t="s">
        <v>192</v>
      </c>
      <c r="J71" s="71" t="s">
        <v>184</v>
      </c>
      <c r="L71" s="71" t="s">
        <v>192</v>
      </c>
    </row>
    <row r="72" spans="1:12" s="12" customFormat="1" ht="24" customHeight="1">
      <c r="D72" s="72"/>
      <c r="F72" s="73" t="s">
        <v>5</v>
      </c>
      <c r="H72" s="73" t="s">
        <v>6</v>
      </c>
      <c r="J72" s="73" t="s">
        <v>5</v>
      </c>
      <c r="L72" s="73" t="s">
        <v>6</v>
      </c>
    </row>
    <row r="73" spans="1:12" s="12" customFormat="1" ht="24" customHeight="1">
      <c r="D73" s="72"/>
      <c r="F73" s="73" t="s">
        <v>7</v>
      </c>
      <c r="H73" s="73"/>
      <c r="J73" s="73" t="s">
        <v>7</v>
      </c>
      <c r="L73" s="73"/>
    </row>
    <row r="74" spans="1:12" ht="24" customHeight="1">
      <c r="A74" s="11" t="s">
        <v>47</v>
      </c>
      <c r="F74" s="59"/>
      <c r="G74" s="59"/>
      <c r="H74" s="59"/>
      <c r="I74" s="59"/>
      <c r="J74" s="59"/>
      <c r="K74" s="59"/>
      <c r="L74" s="59"/>
    </row>
    <row r="75" spans="1:12" ht="24" customHeight="1">
      <c r="A75" s="12" t="s">
        <v>48</v>
      </c>
      <c r="D75" s="75"/>
      <c r="F75" s="59"/>
      <c r="G75" s="59"/>
      <c r="H75" s="59"/>
      <c r="I75" s="59"/>
      <c r="J75" s="59"/>
      <c r="K75" s="59"/>
      <c r="L75" s="59"/>
    </row>
    <row r="76" spans="1:12" ht="24" customHeight="1">
      <c r="A76" s="12" t="s">
        <v>49</v>
      </c>
      <c r="F76" s="59"/>
      <c r="G76" s="59"/>
      <c r="H76" s="59"/>
      <c r="I76" s="59"/>
      <c r="J76" s="59"/>
      <c r="K76" s="59"/>
      <c r="L76" s="59"/>
    </row>
    <row r="77" spans="1:12" ht="24" customHeight="1" thickBot="1">
      <c r="A77" s="12" t="s">
        <v>50</v>
      </c>
      <c r="D77" s="75"/>
      <c r="F77" s="76">
        <v>2750000</v>
      </c>
      <c r="G77" s="59"/>
      <c r="H77" s="76">
        <v>2750000</v>
      </c>
      <c r="I77" s="59"/>
      <c r="J77" s="76">
        <v>2750000</v>
      </c>
      <c r="K77" s="59"/>
      <c r="L77" s="76">
        <v>2750000</v>
      </c>
    </row>
    <row r="78" spans="1:12" ht="24" customHeight="1" thickTop="1">
      <c r="A78" s="12" t="s">
        <v>51</v>
      </c>
      <c r="D78" s="72"/>
      <c r="F78" s="59"/>
      <c r="G78" s="59"/>
      <c r="H78" s="59"/>
      <c r="I78" s="59"/>
      <c r="J78" s="59"/>
      <c r="K78" s="59"/>
      <c r="L78" s="59"/>
    </row>
    <row r="79" spans="1:12" ht="24" customHeight="1">
      <c r="A79" s="12" t="s">
        <v>50</v>
      </c>
      <c r="B79" s="69"/>
      <c r="D79" s="75"/>
      <c r="F79" s="59">
        <f>'CE1'!E23</f>
        <v>2750000</v>
      </c>
      <c r="G79" s="59"/>
      <c r="H79" s="59">
        <f>'CE1'!E20</f>
        <v>2750000</v>
      </c>
      <c r="I79" s="59"/>
      <c r="J79" s="59">
        <f>'CE2'!D22</f>
        <v>2750000</v>
      </c>
      <c r="K79" s="59"/>
      <c r="L79" s="59">
        <f>'CE2'!D19</f>
        <v>2750000</v>
      </c>
    </row>
    <row r="80" spans="1:12" ht="24" customHeight="1">
      <c r="A80" s="12" t="s">
        <v>52</v>
      </c>
      <c r="D80" s="72"/>
      <c r="F80" s="59">
        <f>'CE1'!G23</f>
        <v>928507</v>
      </c>
      <c r="G80" s="59"/>
      <c r="H80" s="59">
        <f>'CE1'!G20</f>
        <v>928507</v>
      </c>
      <c r="I80" s="59"/>
      <c r="J80" s="59">
        <f>'CE2'!F22</f>
        <v>928507</v>
      </c>
      <c r="K80" s="59"/>
      <c r="L80" s="59">
        <f>'CE2'!F19</f>
        <v>928507</v>
      </c>
    </row>
    <row r="81" spans="1:12" ht="24" customHeight="1">
      <c r="A81" s="12" t="s">
        <v>53</v>
      </c>
      <c r="D81" s="72"/>
      <c r="F81" s="59"/>
      <c r="G81" s="59"/>
      <c r="H81" s="59"/>
      <c r="I81" s="59"/>
      <c r="J81" s="59"/>
      <c r="K81" s="59"/>
      <c r="L81" s="59"/>
    </row>
    <row r="82" spans="1:12" ht="24" customHeight="1">
      <c r="A82" s="12" t="s">
        <v>54</v>
      </c>
      <c r="D82" s="72"/>
      <c r="F82" s="59">
        <f>'CE1'!I23</f>
        <v>1656401</v>
      </c>
      <c r="G82" s="59"/>
      <c r="H82" s="59">
        <f>'CE1'!I20</f>
        <v>1656401</v>
      </c>
      <c r="I82" s="59"/>
      <c r="J82" s="59">
        <v>0</v>
      </c>
      <c r="K82" s="59"/>
      <c r="L82" s="59">
        <v>0</v>
      </c>
    </row>
    <row r="83" spans="1:12" ht="24" customHeight="1">
      <c r="A83" s="12" t="s">
        <v>191</v>
      </c>
      <c r="D83" s="72"/>
      <c r="F83" s="59">
        <f>'CE1'!K23</f>
        <v>-45711</v>
      </c>
      <c r="G83" s="59"/>
      <c r="H83" s="59">
        <f>'CE1'!K20</f>
        <v>-45711</v>
      </c>
      <c r="I83" s="59"/>
      <c r="J83" s="59">
        <v>0</v>
      </c>
      <c r="K83" s="59"/>
      <c r="L83" s="59">
        <v>0</v>
      </c>
    </row>
    <row r="84" spans="1:12" ht="24" customHeight="1">
      <c r="A84" s="12" t="s">
        <v>55</v>
      </c>
      <c r="D84" s="72"/>
      <c r="F84" s="59"/>
      <c r="G84" s="59"/>
      <c r="H84" s="59"/>
      <c r="I84" s="59"/>
      <c r="J84" s="59"/>
      <c r="K84" s="59"/>
      <c r="L84" s="59"/>
    </row>
    <row r="85" spans="1:12" ht="24" customHeight="1">
      <c r="A85" s="12" t="s">
        <v>56</v>
      </c>
      <c r="C85" s="72"/>
      <c r="D85" s="72"/>
      <c r="E85" s="72"/>
      <c r="F85" s="59">
        <f>'CE1'!M23</f>
        <v>106000</v>
      </c>
      <c r="G85" s="59"/>
      <c r="H85" s="59">
        <f>'CE1'!M20</f>
        <v>106000</v>
      </c>
      <c r="I85" s="59"/>
      <c r="J85" s="59">
        <f>'CE2'!H22</f>
        <v>106000</v>
      </c>
      <c r="K85" s="59"/>
      <c r="L85" s="59">
        <f>'CE2'!H19</f>
        <v>106000</v>
      </c>
    </row>
    <row r="86" spans="1:12" ht="24" customHeight="1">
      <c r="A86" s="12" t="s">
        <v>57</v>
      </c>
      <c r="D86" s="75"/>
      <c r="F86" s="59">
        <f>'CE1'!O23</f>
        <v>-397362</v>
      </c>
      <c r="G86" s="59"/>
      <c r="H86" s="59">
        <f>'CE1'!O20</f>
        <v>-404075</v>
      </c>
      <c r="I86" s="59"/>
      <c r="J86" s="59">
        <f>'CE2'!J22</f>
        <v>247463</v>
      </c>
      <c r="K86" s="59"/>
      <c r="L86" s="59">
        <f>'CE2'!J19</f>
        <v>243203</v>
      </c>
    </row>
    <row r="87" spans="1:12" ht="24" customHeight="1">
      <c r="A87" s="12" t="s">
        <v>58</v>
      </c>
      <c r="D87" s="75"/>
      <c r="F87" s="78">
        <f>'CE1'!Q23</f>
        <v>96931</v>
      </c>
      <c r="G87" s="59"/>
      <c r="H87" s="78">
        <f>'CE1'!Q20</f>
        <v>96931</v>
      </c>
      <c r="I87" s="59"/>
      <c r="J87" s="78">
        <f>'CE2'!L22</f>
        <v>47757</v>
      </c>
      <c r="K87" s="59"/>
      <c r="L87" s="78">
        <f>'CE2'!L19</f>
        <v>47757</v>
      </c>
    </row>
    <row r="88" spans="1:12" ht="24" customHeight="1">
      <c r="A88" s="11" t="s">
        <v>60</v>
      </c>
      <c r="D88" s="75"/>
      <c r="F88" s="78">
        <f>SUM(F79:F87)</f>
        <v>5094766</v>
      </c>
      <c r="G88" s="59"/>
      <c r="H88" s="78">
        <f>SUM(H79:H87)</f>
        <v>5088053</v>
      </c>
      <c r="I88" s="59"/>
      <c r="J88" s="78">
        <f>SUM(J79:J87)</f>
        <v>4079727</v>
      </c>
      <c r="K88" s="59"/>
      <c r="L88" s="78">
        <f>SUM(L79:L87)</f>
        <v>4075467</v>
      </c>
    </row>
    <row r="89" spans="1:12" ht="24" customHeight="1" thickBot="1">
      <c r="A89" s="11" t="s">
        <v>61</v>
      </c>
      <c r="D89" s="75"/>
      <c r="F89" s="76">
        <f>SUM(F88,F63)</f>
        <v>7110608</v>
      </c>
      <c r="G89" s="59"/>
      <c r="H89" s="76">
        <f>SUM(H88,H63)</f>
        <v>5929151</v>
      </c>
      <c r="I89" s="59"/>
      <c r="J89" s="76">
        <f>SUM(J88,J63)</f>
        <v>4490266</v>
      </c>
      <c r="K89" s="59"/>
      <c r="L89" s="76">
        <f>SUM(L88,L63)</f>
        <v>4496330</v>
      </c>
    </row>
    <row r="90" spans="1:12" ht="24" customHeight="1" thickTop="1">
      <c r="D90" s="75"/>
      <c r="F90" s="59">
        <f>SUM(F33-F89)</f>
        <v>0</v>
      </c>
      <c r="G90" s="59"/>
      <c r="H90" s="59">
        <f>SUM(H33-H89)</f>
        <v>0</v>
      </c>
      <c r="I90" s="59"/>
      <c r="J90" s="59">
        <f>SUM(J33-J89)</f>
        <v>0</v>
      </c>
      <c r="K90" s="59"/>
      <c r="L90" s="59">
        <f>SUM(L33-L89)</f>
        <v>0</v>
      </c>
    </row>
    <row r="91" spans="1:12" s="12" customFormat="1" ht="24" customHeight="1">
      <c r="A91" s="12" t="s">
        <v>29</v>
      </c>
    </row>
    <row r="92" spans="1:12" s="12" customFormat="1" ht="24" customHeight="1"/>
    <row r="93" spans="1:12" s="12" customFormat="1" ht="24" customHeight="1">
      <c r="A93" s="79"/>
      <c r="B93" s="79"/>
    </row>
    <row r="94" spans="1:12" s="12" customFormat="1" ht="24" customHeight="1"/>
    <row r="95" spans="1:12" s="12" customFormat="1" ht="24" customHeight="1">
      <c r="D95" s="12" t="s">
        <v>62</v>
      </c>
    </row>
    <row r="96" spans="1:12" s="12" customFormat="1" ht="24" customHeight="1">
      <c r="A96" s="79"/>
      <c r="B96" s="79"/>
    </row>
    <row r="97" s="12" customFormat="1" ht="24" customHeight="1"/>
  </sheetData>
  <mergeCells count="6">
    <mergeCell ref="F5:H5"/>
    <mergeCell ref="J5:L5"/>
    <mergeCell ref="F40:H40"/>
    <mergeCell ref="J40:L40"/>
    <mergeCell ref="F70:H70"/>
    <mergeCell ref="J70:L70"/>
  </mergeCells>
  <printOptions horizontalCentered="1"/>
  <pageMargins left="0.66" right="0.35" top="0.78740157480314998" bottom="0.31496062992126" header="0.31496062992126" footer="0.31496062992126"/>
  <pageSetup paperSize="9" scale="67" orientation="portrait" r:id="rId1"/>
  <rowBreaks count="2" manualBreakCount="2">
    <brk id="35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4"/>
  <sheetViews>
    <sheetView showGridLines="0" view="pageBreakPreview" topLeftCell="A50" zoomScaleNormal="93" zoomScaleSheetLayoutView="100" workbookViewId="0">
      <selection activeCell="C59" sqref="C59"/>
    </sheetView>
  </sheetViews>
  <sheetFormatPr defaultColWidth="12" defaultRowHeight="24" customHeight="1"/>
  <cols>
    <col min="1" max="1" width="50" style="33" customWidth="1"/>
    <col min="2" max="2" width="1.85546875" style="33" customWidth="1"/>
    <col min="3" max="3" width="9.140625" style="33" customWidth="1"/>
    <col min="4" max="4" width="1.85546875" style="33" customWidth="1"/>
    <col min="5" max="5" width="15.7109375" style="33" customWidth="1"/>
    <col min="6" max="6" width="1.42578125" style="33" customWidth="1"/>
    <col min="7" max="7" width="15.7109375" style="33" customWidth="1"/>
    <col min="8" max="8" width="1.42578125" style="33" customWidth="1"/>
    <col min="9" max="9" width="15.7109375" style="33" customWidth="1"/>
    <col min="10" max="10" width="1.42578125" style="33" customWidth="1"/>
    <col min="11" max="11" width="15.7109375" style="33" customWidth="1"/>
    <col min="12" max="12" width="1.85546875" style="33" customWidth="1"/>
    <col min="13" max="234" width="12" style="33"/>
    <col min="235" max="235" width="58.140625" style="33" customWidth="1"/>
    <col min="236" max="236" width="5" style="33" customWidth="1"/>
    <col min="237" max="237" width="1" style="33" customWidth="1"/>
    <col min="238" max="238" width="16.42578125" style="33" customWidth="1"/>
    <col min="239" max="239" width="0.85546875" style="33" customWidth="1"/>
    <col min="240" max="240" width="16.42578125" style="33" customWidth="1"/>
    <col min="241" max="241" width="0.85546875" style="33" customWidth="1"/>
    <col min="242" max="242" width="16.42578125" style="33" customWidth="1"/>
    <col min="243" max="243" width="0.85546875" style="33" customWidth="1"/>
    <col min="244" max="244" width="16.42578125" style="33" customWidth="1"/>
    <col min="245" max="245" width="0.140625" style="33" customWidth="1"/>
    <col min="246" max="490" width="12" style="33"/>
    <col min="491" max="491" width="58.140625" style="33" customWidth="1"/>
    <col min="492" max="492" width="5" style="33" customWidth="1"/>
    <col min="493" max="493" width="1" style="33" customWidth="1"/>
    <col min="494" max="494" width="16.42578125" style="33" customWidth="1"/>
    <col min="495" max="495" width="0.85546875" style="33" customWidth="1"/>
    <col min="496" max="496" width="16.42578125" style="33" customWidth="1"/>
    <col min="497" max="497" width="0.85546875" style="33" customWidth="1"/>
    <col min="498" max="498" width="16.42578125" style="33" customWidth="1"/>
    <col min="499" max="499" width="0.85546875" style="33" customWidth="1"/>
    <col min="500" max="500" width="16.42578125" style="33" customWidth="1"/>
    <col min="501" max="501" width="0.140625" style="33" customWidth="1"/>
    <col min="502" max="746" width="12" style="33"/>
    <col min="747" max="747" width="58.140625" style="33" customWidth="1"/>
    <col min="748" max="748" width="5" style="33" customWidth="1"/>
    <col min="749" max="749" width="1" style="33" customWidth="1"/>
    <col min="750" max="750" width="16.42578125" style="33" customWidth="1"/>
    <col min="751" max="751" width="0.85546875" style="33" customWidth="1"/>
    <col min="752" max="752" width="16.42578125" style="33" customWidth="1"/>
    <col min="753" max="753" width="0.85546875" style="33" customWidth="1"/>
    <col min="754" max="754" width="16.42578125" style="33" customWidth="1"/>
    <col min="755" max="755" width="0.85546875" style="33" customWidth="1"/>
    <col min="756" max="756" width="16.42578125" style="33" customWidth="1"/>
    <col min="757" max="757" width="0.140625" style="33" customWidth="1"/>
    <col min="758" max="1002" width="12" style="33"/>
    <col min="1003" max="1003" width="58.140625" style="33" customWidth="1"/>
    <col min="1004" max="1004" width="5" style="33" customWidth="1"/>
    <col min="1005" max="1005" width="1" style="33" customWidth="1"/>
    <col min="1006" max="1006" width="16.42578125" style="33" customWidth="1"/>
    <col min="1007" max="1007" width="0.85546875" style="33" customWidth="1"/>
    <col min="1008" max="1008" width="16.42578125" style="33" customWidth="1"/>
    <col min="1009" max="1009" width="0.85546875" style="33" customWidth="1"/>
    <col min="1010" max="1010" width="16.42578125" style="33" customWidth="1"/>
    <col min="1011" max="1011" width="0.85546875" style="33" customWidth="1"/>
    <col min="1012" max="1012" width="16.42578125" style="33" customWidth="1"/>
    <col min="1013" max="1013" width="0.140625" style="33" customWidth="1"/>
    <col min="1014" max="1258" width="12" style="33"/>
    <col min="1259" max="1259" width="58.140625" style="33" customWidth="1"/>
    <col min="1260" max="1260" width="5" style="33" customWidth="1"/>
    <col min="1261" max="1261" width="1" style="33" customWidth="1"/>
    <col min="1262" max="1262" width="16.42578125" style="33" customWidth="1"/>
    <col min="1263" max="1263" width="0.85546875" style="33" customWidth="1"/>
    <col min="1264" max="1264" width="16.42578125" style="33" customWidth="1"/>
    <col min="1265" max="1265" width="0.85546875" style="33" customWidth="1"/>
    <col min="1266" max="1266" width="16.42578125" style="33" customWidth="1"/>
    <col min="1267" max="1267" width="0.85546875" style="33" customWidth="1"/>
    <col min="1268" max="1268" width="16.42578125" style="33" customWidth="1"/>
    <col min="1269" max="1269" width="0.140625" style="33" customWidth="1"/>
    <col min="1270" max="1514" width="12" style="33"/>
    <col min="1515" max="1515" width="58.140625" style="33" customWidth="1"/>
    <col min="1516" max="1516" width="5" style="33" customWidth="1"/>
    <col min="1517" max="1517" width="1" style="33" customWidth="1"/>
    <col min="1518" max="1518" width="16.42578125" style="33" customWidth="1"/>
    <col min="1519" max="1519" width="0.85546875" style="33" customWidth="1"/>
    <col min="1520" max="1520" width="16.42578125" style="33" customWidth="1"/>
    <col min="1521" max="1521" width="0.85546875" style="33" customWidth="1"/>
    <col min="1522" max="1522" width="16.42578125" style="33" customWidth="1"/>
    <col min="1523" max="1523" width="0.85546875" style="33" customWidth="1"/>
    <col min="1524" max="1524" width="16.42578125" style="33" customWidth="1"/>
    <col min="1525" max="1525" width="0.140625" style="33" customWidth="1"/>
    <col min="1526" max="1770" width="12" style="33"/>
    <col min="1771" max="1771" width="58.140625" style="33" customWidth="1"/>
    <col min="1772" max="1772" width="5" style="33" customWidth="1"/>
    <col min="1773" max="1773" width="1" style="33" customWidth="1"/>
    <col min="1774" max="1774" width="16.42578125" style="33" customWidth="1"/>
    <col min="1775" max="1775" width="0.85546875" style="33" customWidth="1"/>
    <col min="1776" max="1776" width="16.42578125" style="33" customWidth="1"/>
    <col min="1777" max="1777" width="0.85546875" style="33" customWidth="1"/>
    <col min="1778" max="1778" width="16.42578125" style="33" customWidth="1"/>
    <col min="1779" max="1779" width="0.85546875" style="33" customWidth="1"/>
    <col min="1780" max="1780" width="16.42578125" style="33" customWidth="1"/>
    <col min="1781" max="1781" width="0.140625" style="33" customWidth="1"/>
    <col min="1782" max="2026" width="12" style="33"/>
    <col min="2027" max="2027" width="58.140625" style="33" customWidth="1"/>
    <col min="2028" max="2028" width="5" style="33" customWidth="1"/>
    <col min="2029" max="2029" width="1" style="33" customWidth="1"/>
    <col min="2030" max="2030" width="16.42578125" style="33" customWidth="1"/>
    <col min="2031" max="2031" width="0.85546875" style="33" customWidth="1"/>
    <col min="2032" max="2032" width="16.42578125" style="33" customWidth="1"/>
    <col min="2033" max="2033" width="0.85546875" style="33" customWidth="1"/>
    <col min="2034" max="2034" width="16.42578125" style="33" customWidth="1"/>
    <col min="2035" max="2035" width="0.85546875" style="33" customWidth="1"/>
    <col min="2036" max="2036" width="16.42578125" style="33" customWidth="1"/>
    <col min="2037" max="2037" width="0.140625" style="33" customWidth="1"/>
    <col min="2038" max="2282" width="12" style="33"/>
    <col min="2283" max="2283" width="58.140625" style="33" customWidth="1"/>
    <col min="2284" max="2284" width="5" style="33" customWidth="1"/>
    <col min="2285" max="2285" width="1" style="33" customWidth="1"/>
    <col min="2286" max="2286" width="16.42578125" style="33" customWidth="1"/>
    <col min="2287" max="2287" width="0.85546875" style="33" customWidth="1"/>
    <col min="2288" max="2288" width="16.42578125" style="33" customWidth="1"/>
    <col min="2289" max="2289" width="0.85546875" style="33" customWidth="1"/>
    <col min="2290" max="2290" width="16.42578125" style="33" customWidth="1"/>
    <col min="2291" max="2291" width="0.85546875" style="33" customWidth="1"/>
    <col min="2292" max="2292" width="16.42578125" style="33" customWidth="1"/>
    <col min="2293" max="2293" width="0.140625" style="33" customWidth="1"/>
    <col min="2294" max="2538" width="12" style="33"/>
    <col min="2539" max="2539" width="58.140625" style="33" customWidth="1"/>
    <col min="2540" max="2540" width="5" style="33" customWidth="1"/>
    <col min="2541" max="2541" width="1" style="33" customWidth="1"/>
    <col min="2542" max="2542" width="16.42578125" style="33" customWidth="1"/>
    <col min="2543" max="2543" width="0.85546875" style="33" customWidth="1"/>
    <col min="2544" max="2544" width="16.42578125" style="33" customWidth="1"/>
    <col min="2545" max="2545" width="0.85546875" style="33" customWidth="1"/>
    <col min="2546" max="2546" width="16.42578125" style="33" customWidth="1"/>
    <col min="2547" max="2547" width="0.85546875" style="33" customWidth="1"/>
    <col min="2548" max="2548" width="16.42578125" style="33" customWidth="1"/>
    <col min="2549" max="2549" width="0.140625" style="33" customWidth="1"/>
    <col min="2550" max="2794" width="12" style="33"/>
    <col min="2795" max="2795" width="58.140625" style="33" customWidth="1"/>
    <col min="2796" max="2796" width="5" style="33" customWidth="1"/>
    <col min="2797" max="2797" width="1" style="33" customWidth="1"/>
    <col min="2798" max="2798" width="16.42578125" style="33" customWidth="1"/>
    <col min="2799" max="2799" width="0.85546875" style="33" customWidth="1"/>
    <col min="2800" max="2800" width="16.42578125" style="33" customWidth="1"/>
    <col min="2801" max="2801" width="0.85546875" style="33" customWidth="1"/>
    <col min="2802" max="2802" width="16.42578125" style="33" customWidth="1"/>
    <col min="2803" max="2803" width="0.85546875" style="33" customWidth="1"/>
    <col min="2804" max="2804" width="16.42578125" style="33" customWidth="1"/>
    <col min="2805" max="2805" width="0.140625" style="33" customWidth="1"/>
    <col min="2806" max="3050" width="12" style="33"/>
    <col min="3051" max="3051" width="58.140625" style="33" customWidth="1"/>
    <col min="3052" max="3052" width="5" style="33" customWidth="1"/>
    <col min="3053" max="3053" width="1" style="33" customWidth="1"/>
    <col min="3054" max="3054" width="16.42578125" style="33" customWidth="1"/>
    <col min="3055" max="3055" width="0.85546875" style="33" customWidth="1"/>
    <col min="3056" max="3056" width="16.42578125" style="33" customWidth="1"/>
    <col min="3057" max="3057" width="0.85546875" style="33" customWidth="1"/>
    <col min="3058" max="3058" width="16.42578125" style="33" customWidth="1"/>
    <col min="3059" max="3059" width="0.85546875" style="33" customWidth="1"/>
    <col min="3060" max="3060" width="16.42578125" style="33" customWidth="1"/>
    <col min="3061" max="3061" width="0.140625" style="33" customWidth="1"/>
    <col min="3062" max="3306" width="12" style="33"/>
    <col min="3307" max="3307" width="58.140625" style="33" customWidth="1"/>
    <col min="3308" max="3308" width="5" style="33" customWidth="1"/>
    <col min="3309" max="3309" width="1" style="33" customWidth="1"/>
    <col min="3310" max="3310" width="16.42578125" style="33" customWidth="1"/>
    <col min="3311" max="3311" width="0.85546875" style="33" customWidth="1"/>
    <col min="3312" max="3312" width="16.42578125" style="33" customWidth="1"/>
    <col min="3313" max="3313" width="0.85546875" style="33" customWidth="1"/>
    <col min="3314" max="3314" width="16.42578125" style="33" customWidth="1"/>
    <col min="3315" max="3315" width="0.85546875" style="33" customWidth="1"/>
    <col min="3316" max="3316" width="16.42578125" style="33" customWidth="1"/>
    <col min="3317" max="3317" width="0.140625" style="33" customWidth="1"/>
    <col min="3318" max="3562" width="12" style="33"/>
    <col min="3563" max="3563" width="58.140625" style="33" customWidth="1"/>
    <col min="3564" max="3564" width="5" style="33" customWidth="1"/>
    <col min="3565" max="3565" width="1" style="33" customWidth="1"/>
    <col min="3566" max="3566" width="16.42578125" style="33" customWidth="1"/>
    <col min="3567" max="3567" width="0.85546875" style="33" customWidth="1"/>
    <col min="3568" max="3568" width="16.42578125" style="33" customWidth="1"/>
    <col min="3569" max="3569" width="0.85546875" style="33" customWidth="1"/>
    <col min="3570" max="3570" width="16.42578125" style="33" customWidth="1"/>
    <col min="3571" max="3571" width="0.85546875" style="33" customWidth="1"/>
    <col min="3572" max="3572" width="16.42578125" style="33" customWidth="1"/>
    <col min="3573" max="3573" width="0.140625" style="33" customWidth="1"/>
    <col min="3574" max="3818" width="12" style="33"/>
    <col min="3819" max="3819" width="58.140625" style="33" customWidth="1"/>
    <col min="3820" max="3820" width="5" style="33" customWidth="1"/>
    <col min="3821" max="3821" width="1" style="33" customWidth="1"/>
    <col min="3822" max="3822" width="16.42578125" style="33" customWidth="1"/>
    <col min="3823" max="3823" width="0.85546875" style="33" customWidth="1"/>
    <col min="3824" max="3824" width="16.42578125" style="33" customWidth="1"/>
    <col min="3825" max="3825" width="0.85546875" style="33" customWidth="1"/>
    <col min="3826" max="3826" width="16.42578125" style="33" customWidth="1"/>
    <col min="3827" max="3827" width="0.85546875" style="33" customWidth="1"/>
    <col min="3828" max="3828" width="16.42578125" style="33" customWidth="1"/>
    <col min="3829" max="3829" width="0.140625" style="33" customWidth="1"/>
    <col min="3830" max="4074" width="12" style="33"/>
    <col min="4075" max="4075" width="58.140625" style="33" customWidth="1"/>
    <col min="4076" max="4076" width="5" style="33" customWidth="1"/>
    <col min="4077" max="4077" width="1" style="33" customWidth="1"/>
    <col min="4078" max="4078" width="16.42578125" style="33" customWidth="1"/>
    <col min="4079" max="4079" width="0.85546875" style="33" customWidth="1"/>
    <col min="4080" max="4080" width="16.42578125" style="33" customWidth="1"/>
    <col min="4081" max="4081" width="0.85546875" style="33" customWidth="1"/>
    <col min="4082" max="4082" width="16.42578125" style="33" customWidth="1"/>
    <col min="4083" max="4083" width="0.85546875" style="33" customWidth="1"/>
    <col min="4084" max="4084" width="16.42578125" style="33" customWidth="1"/>
    <col min="4085" max="4085" width="0.140625" style="33" customWidth="1"/>
    <col min="4086" max="4330" width="12" style="33"/>
    <col min="4331" max="4331" width="58.140625" style="33" customWidth="1"/>
    <col min="4332" max="4332" width="5" style="33" customWidth="1"/>
    <col min="4333" max="4333" width="1" style="33" customWidth="1"/>
    <col min="4334" max="4334" width="16.42578125" style="33" customWidth="1"/>
    <col min="4335" max="4335" width="0.85546875" style="33" customWidth="1"/>
    <col min="4336" max="4336" width="16.42578125" style="33" customWidth="1"/>
    <col min="4337" max="4337" width="0.85546875" style="33" customWidth="1"/>
    <col min="4338" max="4338" width="16.42578125" style="33" customWidth="1"/>
    <col min="4339" max="4339" width="0.85546875" style="33" customWidth="1"/>
    <col min="4340" max="4340" width="16.42578125" style="33" customWidth="1"/>
    <col min="4341" max="4341" width="0.140625" style="33" customWidth="1"/>
    <col min="4342" max="4586" width="12" style="33"/>
    <col min="4587" max="4587" width="58.140625" style="33" customWidth="1"/>
    <col min="4588" max="4588" width="5" style="33" customWidth="1"/>
    <col min="4589" max="4589" width="1" style="33" customWidth="1"/>
    <col min="4590" max="4590" width="16.42578125" style="33" customWidth="1"/>
    <col min="4591" max="4591" width="0.85546875" style="33" customWidth="1"/>
    <col min="4592" max="4592" width="16.42578125" style="33" customWidth="1"/>
    <col min="4593" max="4593" width="0.85546875" style="33" customWidth="1"/>
    <col min="4594" max="4594" width="16.42578125" style="33" customWidth="1"/>
    <col min="4595" max="4595" width="0.85546875" style="33" customWidth="1"/>
    <col min="4596" max="4596" width="16.42578125" style="33" customWidth="1"/>
    <col min="4597" max="4597" width="0.140625" style="33" customWidth="1"/>
    <col min="4598" max="4842" width="12" style="33"/>
    <col min="4843" max="4843" width="58.140625" style="33" customWidth="1"/>
    <col min="4844" max="4844" width="5" style="33" customWidth="1"/>
    <col min="4845" max="4845" width="1" style="33" customWidth="1"/>
    <col min="4846" max="4846" width="16.42578125" style="33" customWidth="1"/>
    <col min="4847" max="4847" width="0.85546875" style="33" customWidth="1"/>
    <col min="4848" max="4848" width="16.42578125" style="33" customWidth="1"/>
    <col min="4849" max="4849" width="0.85546875" style="33" customWidth="1"/>
    <col min="4850" max="4850" width="16.42578125" style="33" customWidth="1"/>
    <col min="4851" max="4851" width="0.85546875" style="33" customWidth="1"/>
    <col min="4852" max="4852" width="16.42578125" style="33" customWidth="1"/>
    <col min="4853" max="4853" width="0.140625" style="33" customWidth="1"/>
    <col min="4854" max="5098" width="12" style="33"/>
    <col min="5099" max="5099" width="58.140625" style="33" customWidth="1"/>
    <col min="5100" max="5100" width="5" style="33" customWidth="1"/>
    <col min="5101" max="5101" width="1" style="33" customWidth="1"/>
    <col min="5102" max="5102" width="16.42578125" style="33" customWidth="1"/>
    <col min="5103" max="5103" width="0.85546875" style="33" customWidth="1"/>
    <col min="5104" max="5104" width="16.42578125" style="33" customWidth="1"/>
    <col min="5105" max="5105" width="0.85546875" style="33" customWidth="1"/>
    <col min="5106" max="5106" width="16.42578125" style="33" customWidth="1"/>
    <col min="5107" max="5107" width="0.85546875" style="33" customWidth="1"/>
    <col min="5108" max="5108" width="16.42578125" style="33" customWidth="1"/>
    <col min="5109" max="5109" width="0.140625" style="33" customWidth="1"/>
    <col min="5110" max="5354" width="12" style="33"/>
    <col min="5355" max="5355" width="58.140625" style="33" customWidth="1"/>
    <col min="5356" max="5356" width="5" style="33" customWidth="1"/>
    <col min="5357" max="5357" width="1" style="33" customWidth="1"/>
    <col min="5358" max="5358" width="16.42578125" style="33" customWidth="1"/>
    <col min="5359" max="5359" width="0.85546875" style="33" customWidth="1"/>
    <col min="5360" max="5360" width="16.42578125" style="33" customWidth="1"/>
    <col min="5361" max="5361" width="0.85546875" style="33" customWidth="1"/>
    <col min="5362" max="5362" width="16.42578125" style="33" customWidth="1"/>
    <col min="5363" max="5363" width="0.85546875" style="33" customWidth="1"/>
    <col min="5364" max="5364" width="16.42578125" style="33" customWidth="1"/>
    <col min="5365" max="5365" width="0.140625" style="33" customWidth="1"/>
    <col min="5366" max="5610" width="12" style="33"/>
    <col min="5611" max="5611" width="58.140625" style="33" customWidth="1"/>
    <col min="5612" max="5612" width="5" style="33" customWidth="1"/>
    <col min="5613" max="5613" width="1" style="33" customWidth="1"/>
    <col min="5614" max="5614" width="16.42578125" style="33" customWidth="1"/>
    <col min="5615" max="5615" width="0.85546875" style="33" customWidth="1"/>
    <col min="5616" max="5616" width="16.42578125" style="33" customWidth="1"/>
    <col min="5617" max="5617" width="0.85546875" style="33" customWidth="1"/>
    <col min="5618" max="5618" width="16.42578125" style="33" customWidth="1"/>
    <col min="5619" max="5619" width="0.85546875" style="33" customWidth="1"/>
    <col min="5620" max="5620" width="16.42578125" style="33" customWidth="1"/>
    <col min="5621" max="5621" width="0.140625" style="33" customWidth="1"/>
    <col min="5622" max="5866" width="12" style="33"/>
    <col min="5867" max="5867" width="58.140625" style="33" customWidth="1"/>
    <col min="5868" max="5868" width="5" style="33" customWidth="1"/>
    <col min="5869" max="5869" width="1" style="33" customWidth="1"/>
    <col min="5870" max="5870" width="16.42578125" style="33" customWidth="1"/>
    <col min="5871" max="5871" width="0.85546875" style="33" customWidth="1"/>
    <col min="5872" max="5872" width="16.42578125" style="33" customWidth="1"/>
    <col min="5873" max="5873" width="0.85546875" style="33" customWidth="1"/>
    <col min="5874" max="5874" width="16.42578125" style="33" customWidth="1"/>
    <col min="5875" max="5875" width="0.85546875" style="33" customWidth="1"/>
    <col min="5876" max="5876" width="16.42578125" style="33" customWidth="1"/>
    <col min="5877" max="5877" width="0.140625" style="33" customWidth="1"/>
    <col min="5878" max="6122" width="12" style="33"/>
    <col min="6123" max="6123" width="58.140625" style="33" customWidth="1"/>
    <col min="6124" max="6124" width="5" style="33" customWidth="1"/>
    <col min="6125" max="6125" width="1" style="33" customWidth="1"/>
    <col min="6126" max="6126" width="16.42578125" style="33" customWidth="1"/>
    <col min="6127" max="6127" width="0.85546875" style="33" customWidth="1"/>
    <col min="6128" max="6128" width="16.42578125" style="33" customWidth="1"/>
    <col min="6129" max="6129" width="0.85546875" style="33" customWidth="1"/>
    <col min="6130" max="6130" width="16.42578125" style="33" customWidth="1"/>
    <col min="6131" max="6131" width="0.85546875" style="33" customWidth="1"/>
    <col min="6132" max="6132" width="16.42578125" style="33" customWidth="1"/>
    <col min="6133" max="6133" width="0.140625" style="33" customWidth="1"/>
    <col min="6134" max="6378" width="12" style="33"/>
    <col min="6379" max="6379" width="58.140625" style="33" customWidth="1"/>
    <col min="6380" max="6380" width="5" style="33" customWidth="1"/>
    <col min="6381" max="6381" width="1" style="33" customWidth="1"/>
    <col min="6382" max="6382" width="16.42578125" style="33" customWidth="1"/>
    <col min="6383" max="6383" width="0.85546875" style="33" customWidth="1"/>
    <col min="6384" max="6384" width="16.42578125" style="33" customWidth="1"/>
    <col min="6385" max="6385" width="0.85546875" style="33" customWidth="1"/>
    <col min="6386" max="6386" width="16.42578125" style="33" customWidth="1"/>
    <col min="6387" max="6387" width="0.85546875" style="33" customWidth="1"/>
    <col min="6388" max="6388" width="16.42578125" style="33" customWidth="1"/>
    <col min="6389" max="6389" width="0.140625" style="33" customWidth="1"/>
    <col min="6390" max="6634" width="12" style="33"/>
    <col min="6635" max="6635" width="58.140625" style="33" customWidth="1"/>
    <col min="6636" max="6636" width="5" style="33" customWidth="1"/>
    <col min="6637" max="6637" width="1" style="33" customWidth="1"/>
    <col min="6638" max="6638" width="16.42578125" style="33" customWidth="1"/>
    <col min="6639" max="6639" width="0.85546875" style="33" customWidth="1"/>
    <col min="6640" max="6640" width="16.42578125" style="33" customWidth="1"/>
    <col min="6641" max="6641" width="0.85546875" style="33" customWidth="1"/>
    <col min="6642" max="6642" width="16.42578125" style="33" customWidth="1"/>
    <col min="6643" max="6643" width="0.85546875" style="33" customWidth="1"/>
    <col min="6644" max="6644" width="16.42578125" style="33" customWidth="1"/>
    <col min="6645" max="6645" width="0.140625" style="33" customWidth="1"/>
    <col min="6646" max="6890" width="12" style="33"/>
    <col min="6891" max="6891" width="58.140625" style="33" customWidth="1"/>
    <col min="6892" max="6892" width="5" style="33" customWidth="1"/>
    <col min="6893" max="6893" width="1" style="33" customWidth="1"/>
    <col min="6894" max="6894" width="16.42578125" style="33" customWidth="1"/>
    <col min="6895" max="6895" width="0.85546875" style="33" customWidth="1"/>
    <col min="6896" max="6896" width="16.42578125" style="33" customWidth="1"/>
    <col min="6897" max="6897" width="0.85546875" style="33" customWidth="1"/>
    <col min="6898" max="6898" width="16.42578125" style="33" customWidth="1"/>
    <col min="6899" max="6899" width="0.85546875" style="33" customWidth="1"/>
    <col min="6900" max="6900" width="16.42578125" style="33" customWidth="1"/>
    <col min="6901" max="6901" width="0.140625" style="33" customWidth="1"/>
    <col min="6902" max="7146" width="12" style="33"/>
    <col min="7147" max="7147" width="58.140625" style="33" customWidth="1"/>
    <col min="7148" max="7148" width="5" style="33" customWidth="1"/>
    <col min="7149" max="7149" width="1" style="33" customWidth="1"/>
    <col min="7150" max="7150" width="16.42578125" style="33" customWidth="1"/>
    <col min="7151" max="7151" width="0.85546875" style="33" customWidth="1"/>
    <col min="7152" max="7152" width="16.42578125" style="33" customWidth="1"/>
    <col min="7153" max="7153" width="0.85546875" style="33" customWidth="1"/>
    <col min="7154" max="7154" width="16.42578125" style="33" customWidth="1"/>
    <col min="7155" max="7155" width="0.85546875" style="33" customWidth="1"/>
    <col min="7156" max="7156" width="16.42578125" style="33" customWidth="1"/>
    <col min="7157" max="7157" width="0.140625" style="33" customWidth="1"/>
    <col min="7158" max="7402" width="12" style="33"/>
    <col min="7403" max="7403" width="58.140625" style="33" customWidth="1"/>
    <col min="7404" max="7404" width="5" style="33" customWidth="1"/>
    <col min="7405" max="7405" width="1" style="33" customWidth="1"/>
    <col min="7406" max="7406" width="16.42578125" style="33" customWidth="1"/>
    <col min="7407" max="7407" width="0.85546875" style="33" customWidth="1"/>
    <col min="7408" max="7408" width="16.42578125" style="33" customWidth="1"/>
    <col min="7409" max="7409" width="0.85546875" style="33" customWidth="1"/>
    <col min="7410" max="7410" width="16.42578125" style="33" customWidth="1"/>
    <col min="7411" max="7411" width="0.85546875" style="33" customWidth="1"/>
    <col min="7412" max="7412" width="16.42578125" style="33" customWidth="1"/>
    <col min="7413" max="7413" width="0.140625" style="33" customWidth="1"/>
    <col min="7414" max="7658" width="12" style="33"/>
    <col min="7659" max="7659" width="58.140625" style="33" customWidth="1"/>
    <col min="7660" max="7660" width="5" style="33" customWidth="1"/>
    <col min="7661" max="7661" width="1" style="33" customWidth="1"/>
    <col min="7662" max="7662" width="16.42578125" style="33" customWidth="1"/>
    <col min="7663" max="7663" width="0.85546875" style="33" customWidth="1"/>
    <col min="7664" max="7664" width="16.42578125" style="33" customWidth="1"/>
    <col min="7665" max="7665" width="0.85546875" style="33" customWidth="1"/>
    <col min="7666" max="7666" width="16.42578125" style="33" customWidth="1"/>
    <col min="7667" max="7667" width="0.85546875" style="33" customWidth="1"/>
    <col min="7668" max="7668" width="16.42578125" style="33" customWidth="1"/>
    <col min="7669" max="7669" width="0.140625" style="33" customWidth="1"/>
    <col min="7670" max="7914" width="12" style="33"/>
    <col min="7915" max="7915" width="58.140625" style="33" customWidth="1"/>
    <col min="7916" max="7916" width="5" style="33" customWidth="1"/>
    <col min="7917" max="7917" width="1" style="33" customWidth="1"/>
    <col min="7918" max="7918" width="16.42578125" style="33" customWidth="1"/>
    <col min="7919" max="7919" width="0.85546875" style="33" customWidth="1"/>
    <col min="7920" max="7920" width="16.42578125" style="33" customWidth="1"/>
    <col min="7921" max="7921" width="0.85546875" style="33" customWidth="1"/>
    <col min="7922" max="7922" width="16.42578125" style="33" customWidth="1"/>
    <col min="7923" max="7923" width="0.85546875" style="33" customWidth="1"/>
    <col min="7924" max="7924" width="16.42578125" style="33" customWidth="1"/>
    <col min="7925" max="7925" width="0.140625" style="33" customWidth="1"/>
    <col min="7926" max="8170" width="12" style="33"/>
    <col min="8171" max="8171" width="58.140625" style="33" customWidth="1"/>
    <col min="8172" max="8172" width="5" style="33" customWidth="1"/>
    <col min="8173" max="8173" width="1" style="33" customWidth="1"/>
    <col min="8174" max="8174" width="16.42578125" style="33" customWidth="1"/>
    <col min="8175" max="8175" width="0.85546875" style="33" customWidth="1"/>
    <col min="8176" max="8176" width="16.42578125" style="33" customWidth="1"/>
    <col min="8177" max="8177" width="0.85546875" style="33" customWidth="1"/>
    <col min="8178" max="8178" width="16.42578125" style="33" customWidth="1"/>
    <col min="8179" max="8179" width="0.85546875" style="33" customWidth="1"/>
    <col min="8180" max="8180" width="16.42578125" style="33" customWidth="1"/>
    <col min="8181" max="8181" width="0.140625" style="33" customWidth="1"/>
    <col min="8182" max="8426" width="12" style="33"/>
    <col min="8427" max="8427" width="58.140625" style="33" customWidth="1"/>
    <col min="8428" max="8428" width="5" style="33" customWidth="1"/>
    <col min="8429" max="8429" width="1" style="33" customWidth="1"/>
    <col min="8430" max="8430" width="16.42578125" style="33" customWidth="1"/>
    <col min="8431" max="8431" width="0.85546875" style="33" customWidth="1"/>
    <col min="8432" max="8432" width="16.42578125" style="33" customWidth="1"/>
    <col min="8433" max="8433" width="0.85546875" style="33" customWidth="1"/>
    <col min="8434" max="8434" width="16.42578125" style="33" customWidth="1"/>
    <col min="8435" max="8435" width="0.85546875" style="33" customWidth="1"/>
    <col min="8436" max="8436" width="16.42578125" style="33" customWidth="1"/>
    <col min="8437" max="8437" width="0.140625" style="33" customWidth="1"/>
    <col min="8438" max="8682" width="12" style="33"/>
    <col min="8683" max="8683" width="58.140625" style="33" customWidth="1"/>
    <col min="8684" max="8684" width="5" style="33" customWidth="1"/>
    <col min="8685" max="8685" width="1" style="33" customWidth="1"/>
    <col min="8686" max="8686" width="16.42578125" style="33" customWidth="1"/>
    <col min="8687" max="8687" width="0.85546875" style="33" customWidth="1"/>
    <col min="8688" max="8688" width="16.42578125" style="33" customWidth="1"/>
    <col min="8689" max="8689" width="0.85546875" style="33" customWidth="1"/>
    <col min="8690" max="8690" width="16.42578125" style="33" customWidth="1"/>
    <col min="8691" max="8691" width="0.85546875" style="33" customWidth="1"/>
    <col min="8692" max="8692" width="16.42578125" style="33" customWidth="1"/>
    <col min="8693" max="8693" width="0.140625" style="33" customWidth="1"/>
    <col min="8694" max="8938" width="12" style="33"/>
    <col min="8939" max="8939" width="58.140625" style="33" customWidth="1"/>
    <col min="8940" max="8940" width="5" style="33" customWidth="1"/>
    <col min="8941" max="8941" width="1" style="33" customWidth="1"/>
    <col min="8942" max="8942" width="16.42578125" style="33" customWidth="1"/>
    <col min="8943" max="8943" width="0.85546875" style="33" customWidth="1"/>
    <col min="8944" max="8944" width="16.42578125" style="33" customWidth="1"/>
    <col min="8945" max="8945" width="0.85546875" style="33" customWidth="1"/>
    <col min="8946" max="8946" width="16.42578125" style="33" customWidth="1"/>
    <col min="8947" max="8947" width="0.85546875" style="33" customWidth="1"/>
    <col min="8948" max="8948" width="16.42578125" style="33" customWidth="1"/>
    <col min="8949" max="8949" width="0.140625" style="33" customWidth="1"/>
    <col min="8950" max="9194" width="12" style="33"/>
    <col min="9195" max="9195" width="58.140625" style="33" customWidth="1"/>
    <col min="9196" max="9196" width="5" style="33" customWidth="1"/>
    <col min="9197" max="9197" width="1" style="33" customWidth="1"/>
    <col min="9198" max="9198" width="16.42578125" style="33" customWidth="1"/>
    <col min="9199" max="9199" width="0.85546875" style="33" customWidth="1"/>
    <col min="9200" max="9200" width="16.42578125" style="33" customWidth="1"/>
    <col min="9201" max="9201" width="0.85546875" style="33" customWidth="1"/>
    <col min="9202" max="9202" width="16.42578125" style="33" customWidth="1"/>
    <col min="9203" max="9203" width="0.85546875" style="33" customWidth="1"/>
    <col min="9204" max="9204" width="16.42578125" style="33" customWidth="1"/>
    <col min="9205" max="9205" width="0.140625" style="33" customWidth="1"/>
    <col min="9206" max="9450" width="12" style="33"/>
    <col min="9451" max="9451" width="58.140625" style="33" customWidth="1"/>
    <col min="9452" max="9452" width="5" style="33" customWidth="1"/>
    <col min="9453" max="9453" width="1" style="33" customWidth="1"/>
    <col min="9454" max="9454" width="16.42578125" style="33" customWidth="1"/>
    <col min="9455" max="9455" width="0.85546875" style="33" customWidth="1"/>
    <col min="9456" max="9456" width="16.42578125" style="33" customWidth="1"/>
    <col min="9457" max="9457" width="0.85546875" style="33" customWidth="1"/>
    <col min="9458" max="9458" width="16.42578125" style="33" customWidth="1"/>
    <col min="9459" max="9459" width="0.85546875" style="33" customWidth="1"/>
    <col min="9460" max="9460" width="16.42578125" style="33" customWidth="1"/>
    <col min="9461" max="9461" width="0.140625" style="33" customWidth="1"/>
    <col min="9462" max="9706" width="12" style="33"/>
    <col min="9707" max="9707" width="58.140625" style="33" customWidth="1"/>
    <col min="9708" max="9708" width="5" style="33" customWidth="1"/>
    <col min="9709" max="9709" width="1" style="33" customWidth="1"/>
    <col min="9710" max="9710" width="16.42578125" style="33" customWidth="1"/>
    <col min="9711" max="9711" width="0.85546875" style="33" customWidth="1"/>
    <col min="9712" max="9712" width="16.42578125" style="33" customWidth="1"/>
    <col min="9713" max="9713" width="0.85546875" style="33" customWidth="1"/>
    <col min="9714" max="9714" width="16.42578125" style="33" customWidth="1"/>
    <col min="9715" max="9715" width="0.85546875" style="33" customWidth="1"/>
    <col min="9716" max="9716" width="16.42578125" style="33" customWidth="1"/>
    <col min="9717" max="9717" width="0.140625" style="33" customWidth="1"/>
    <col min="9718" max="9962" width="12" style="33"/>
    <col min="9963" max="9963" width="58.140625" style="33" customWidth="1"/>
    <col min="9964" max="9964" width="5" style="33" customWidth="1"/>
    <col min="9965" max="9965" width="1" style="33" customWidth="1"/>
    <col min="9966" max="9966" width="16.42578125" style="33" customWidth="1"/>
    <col min="9967" max="9967" width="0.85546875" style="33" customWidth="1"/>
    <col min="9968" max="9968" width="16.42578125" style="33" customWidth="1"/>
    <col min="9969" max="9969" width="0.85546875" style="33" customWidth="1"/>
    <col min="9970" max="9970" width="16.42578125" style="33" customWidth="1"/>
    <col min="9971" max="9971" width="0.85546875" style="33" customWidth="1"/>
    <col min="9972" max="9972" width="16.42578125" style="33" customWidth="1"/>
    <col min="9973" max="9973" width="0.140625" style="33" customWidth="1"/>
    <col min="9974" max="10218" width="12" style="33"/>
    <col min="10219" max="10219" width="58.140625" style="33" customWidth="1"/>
    <col min="10220" max="10220" width="5" style="33" customWidth="1"/>
    <col min="10221" max="10221" width="1" style="33" customWidth="1"/>
    <col min="10222" max="10222" width="16.42578125" style="33" customWidth="1"/>
    <col min="10223" max="10223" width="0.85546875" style="33" customWidth="1"/>
    <col min="10224" max="10224" width="16.42578125" style="33" customWidth="1"/>
    <col min="10225" max="10225" width="0.85546875" style="33" customWidth="1"/>
    <col min="10226" max="10226" width="16.42578125" style="33" customWidth="1"/>
    <col min="10227" max="10227" width="0.85546875" style="33" customWidth="1"/>
    <col min="10228" max="10228" width="16.42578125" style="33" customWidth="1"/>
    <col min="10229" max="10229" width="0.140625" style="33" customWidth="1"/>
    <col min="10230" max="10474" width="12" style="33"/>
    <col min="10475" max="10475" width="58.140625" style="33" customWidth="1"/>
    <col min="10476" max="10476" width="5" style="33" customWidth="1"/>
    <col min="10477" max="10477" width="1" style="33" customWidth="1"/>
    <col min="10478" max="10478" width="16.42578125" style="33" customWidth="1"/>
    <col min="10479" max="10479" width="0.85546875" style="33" customWidth="1"/>
    <col min="10480" max="10480" width="16.42578125" style="33" customWidth="1"/>
    <col min="10481" max="10481" width="0.85546875" style="33" customWidth="1"/>
    <col min="10482" max="10482" width="16.42578125" style="33" customWidth="1"/>
    <col min="10483" max="10483" width="0.85546875" style="33" customWidth="1"/>
    <col min="10484" max="10484" width="16.42578125" style="33" customWidth="1"/>
    <col min="10485" max="10485" width="0.140625" style="33" customWidth="1"/>
    <col min="10486" max="10730" width="12" style="33"/>
    <col min="10731" max="10731" width="58.140625" style="33" customWidth="1"/>
    <col min="10732" max="10732" width="5" style="33" customWidth="1"/>
    <col min="10733" max="10733" width="1" style="33" customWidth="1"/>
    <col min="10734" max="10734" width="16.42578125" style="33" customWidth="1"/>
    <col min="10735" max="10735" width="0.85546875" style="33" customWidth="1"/>
    <col min="10736" max="10736" width="16.42578125" style="33" customWidth="1"/>
    <col min="10737" max="10737" width="0.85546875" style="33" customWidth="1"/>
    <col min="10738" max="10738" width="16.42578125" style="33" customWidth="1"/>
    <col min="10739" max="10739" width="0.85546875" style="33" customWidth="1"/>
    <col min="10740" max="10740" width="16.42578125" style="33" customWidth="1"/>
    <col min="10741" max="10741" width="0.140625" style="33" customWidth="1"/>
    <col min="10742" max="10986" width="12" style="33"/>
    <col min="10987" max="10987" width="58.140625" style="33" customWidth="1"/>
    <col min="10988" max="10988" width="5" style="33" customWidth="1"/>
    <col min="10989" max="10989" width="1" style="33" customWidth="1"/>
    <col min="10990" max="10990" width="16.42578125" style="33" customWidth="1"/>
    <col min="10991" max="10991" width="0.85546875" style="33" customWidth="1"/>
    <col min="10992" max="10992" width="16.42578125" style="33" customWidth="1"/>
    <col min="10993" max="10993" width="0.85546875" style="33" customWidth="1"/>
    <col min="10994" max="10994" width="16.42578125" style="33" customWidth="1"/>
    <col min="10995" max="10995" width="0.85546875" style="33" customWidth="1"/>
    <col min="10996" max="10996" width="16.42578125" style="33" customWidth="1"/>
    <col min="10997" max="10997" width="0.140625" style="33" customWidth="1"/>
    <col min="10998" max="11242" width="12" style="33"/>
    <col min="11243" max="11243" width="58.140625" style="33" customWidth="1"/>
    <col min="11244" max="11244" width="5" style="33" customWidth="1"/>
    <col min="11245" max="11245" width="1" style="33" customWidth="1"/>
    <col min="11246" max="11246" width="16.42578125" style="33" customWidth="1"/>
    <col min="11247" max="11247" width="0.85546875" style="33" customWidth="1"/>
    <col min="11248" max="11248" width="16.42578125" style="33" customWidth="1"/>
    <col min="11249" max="11249" width="0.85546875" style="33" customWidth="1"/>
    <col min="11250" max="11250" width="16.42578125" style="33" customWidth="1"/>
    <col min="11251" max="11251" width="0.85546875" style="33" customWidth="1"/>
    <col min="11252" max="11252" width="16.42578125" style="33" customWidth="1"/>
    <col min="11253" max="11253" width="0.140625" style="33" customWidth="1"/>
    <col min="11254" max="11498" width="12" style="33"/>
    <col min="11499" max="11499" width="58.140625" style="33" customWidth="1"/>
    <col min="11500" max="11500" width="5" style="33" customWidth="1"/>
    <col min="11501" max="11501" width="1" style="33" customWidth="1"/>
    <col min="11502" max="11502" width="16.42578125" style="33" customWidth="1"/>
    <col min="11503" max="11503" width="0.85546875" style="33" customWidth="1"/>
    <col min="11504" max="11504" width="16.42578125" style="33" customWidth="1"/>
    <col min="11505" max="11505" width="0.85546875" style="33" customWidth="1"/>
    <col min="11506" max="11506" width="16.42578125" style="33" customWidth="1"/>
    <col min="11507" max="11507" width="0.85546875" style="33" customWidth="1"/>
    <col min="11508" max="11508" width="16.42578125" style="33" customWidth="1"/>
    <col min="11509" max="11509" width="0.140625" style="33" customWidth="1"/>
    <col min="11510" max="11754" width="12" style="33"/>
    <col min="11755" max="11755" width="58.140625" style="33" customWidth="1"/>
    <col min="11756" max="11756" width="5" style="33" customWidth="1"/>
    <col min="11757" max="11757" width="1" style="33" customWidth="1"/>
    <col min="11758" max="11758" width="16.42578125" style="33" customWidth="1"/>
    <col min="11759" max="11759" width="0.85546875" style="33" customWidth="1"/>
    <col min="11760" max="11760" width="16.42578125" style="33" customWidth="1"/>
    <col min="11761" max="11761" width="0.85546875" style="33" customWidth="1"/>
    <col min="11762" max="11762" width="16.42578125" style="33" customWidth="1"/>
    <col min="11763" max="11763" width="0.85546875" style="33" customWidth="1"/>
    <col min="11764" max="11764" width="16.42578125" style="33" customWidth="1"/>
    <col min="11765" max="11765" width="0.140625" style="33" customWidth="1"/>
    <col min="11766" max="12010" width="12" style="33"/>
    <col min="12011" max="12011" width="58.140625" style="33" customWidth="1"/>
    <col min="12012" max="12012" width="5" style="33" customWidth="1"/>
    <col min="12013" max="12013" width="1" style="33" customWidth="1"/>
    <col min="12014" max="12014" width="16.42578125" style="33" customWidth="1"/>
    <col min="12015" max="12015" width="0.85546875" style="33" customWidth="1"/>
    <col min="12016" max="12016" width="16.42578125" style="33" customWidth="1"/>
    <col min="12017" max="12017" width="0.85546875" style="33" customWidth="1"/>
    <col min="12018" max="12018" width="16.42578125" style="33" customWidth="1"/>
    <col min="12019" max="12019" width="0.85546875" style="33" customWidth="1"/>
    <col min="12020" max="12020" width="16.42578125" style="33" customWidth="1"/>
    <col min="12021" max="12021" width="0.140625" style="33" customWidth="1"/>
    <col min="12022" max="12266" width="12" style="33"/>
    <col min="12267" max="12267" width="58.140625" style="33" customWidth="1"/>
    <col min="12268" max="12268" width="5" style="33" customWidth="1"/>
    <col min="12269" max="12269" width="1" style="33" customWidth="1"/>
    <col min="12270" max="12270" width="16.42578125" style="33" customWidth="1"/>
    <col min="12271" max="12271" width="0.85546875" style="33" customWidth="1"/>
    <col min="12272" max="12272" width="16.42578125" style="33" customWidth="1"/>
    <col min="12273" max="12273" width="0.85546875" style="33" customWidth="1"/>
    <col min="12274" max="12274" width="16.42578125" style="33" customWidth="1"/>
    <col min="12275" max="12275" width="0.85546875" style="33" customWidth="1"/>
    <col min="12276" max="12276" width="16.42578125" style="33" customWidth="1"/>
    <col min="12277" max="12277" width="0.140625" style="33" customWidth="1"/>
    <col min="12278" max="12522" width="12" style="33"/>
    <col min="12523" max="12523" width="58.140625" style="33" customWidth="1"/>
    <col min="12524" max="12524" width="5" style="33" customWidth="1"/>
    <col min="12525" max="12525" width="1" style="33" customWidth="1"/>
    <col min="12526" max="12526" width="16.42578125" style="33" customWidth="1"/>
    <col min="12527" max="12527" width="0.85546875" style="33" customWidth="1"/>
    <col min="12528" max="12528" width="16.42578125" style="33" customWidth="1"/>
    <col min="12529" max="12529" width="0.85546875" style="33" customWidth="1"/>
    <col min="12530" max="12530" width="16.42578125" style="33" customWidth="1"/>
    <col min="12531" max="12531" width="0.85546875" style="33" customWidth="1"/>
    <col min="12532" max="12532" width="16.42578125" style="33" customWidth="1"/>
    <col min="12533" max="12533" width="0.140625" style="33" customWidth="1"/>
    <col min="12534" max="12778" width="12" style="33"/>
    <col min="12779" max="12779" width="58.140625" style="33" customWidth="1"/>
    <col min="12780" max="12780" width="5" style="33" customWidth="1"/>
    <col min="12781" max="12781" width="1" style="33" customWidth="1"/>
    <col min="12782" max="12782" width="16.42578125" style="33" customWidth="1"/>
    <col min="12783" max="12783" width="0.85546875" style="33" customWidth="1"/>
    <col min="12784" max="12784" width="16.42578125" style="33" customWidth="1"/>
    <col min="12785" max="12785" width="0.85546875" style="33" customWidth="1"/>
    <col min="12786" max="12786" width="16.42578125" style="33" customWidth="1"/>
    <col min="12787" max="12787" width="0.85546875" style="33" customWidth="1"/>
    <col min="12788" max="12788" width="16.42578125" style="33" customWidth="1"/>
    <col min="12789" max="12789" width="0.140625" style="33" customWidth="1"/>
    <col min="12790" max="13034" width="12" style="33"/>
    <col min="13035" max="13035" width="58.140625" style="33" customWidth="1"/>
    <col min="13036" max="13036" width="5" style="33" customWidth="1"/>
    <col min="13037" max="13037" width="1" style="33" customWidth="1"/>
    <col min="13038" max="13038" width="16.42578125" style="33" customWidth="1"/>
    <col min="13039" max="13039" width="0.85546875" style="33" customWidth="1"/>
    <col min="13040" max="13040" width="16.42578125" style="33" customWidth="1"/>
    <col min="13041" max="13041" width="0.85546875" style="33" customWidth="1"/>
    <col min="13042" max="13042" width="16.42578125" style="33" customWidth="1"/>
    <col min="13043" max="13043" width="0.85546875" style="33" customWidth="1"/>
    <col min="13044" max="13044" width="16.42578125" style="33" customWidth="1"/>
    <col min="13045" max="13045" width="0.140625" style="33" customWidth="1"/>
    <col min="13046" max="13290" width="12" style="33"/>
    <col min="13291" max="13291" width="58.140625" style="33" customWidth="1"/>
    <col min="13292" max="13292" width="5" style="33" customWidth="1"/>
    <col min="13293" max="13293" width="1" style="33" customWidth="1"/>
    <col min="13294" max="13294" width="16.42578125" style="33" customWidth="1"/>
    <col min="13295" max="13295" width="0.85546875" style="33" customWidth="1"/>
    <col min="13296" max="13296" width="16.42578125" style="33" customWidth="1"/>
    <col min="13297" max="13297" width="0.85546875" style="33" customWidth="1"/>
    <col min="13298" max="13298" width="16.42578125" style="33" customWidth="1"/>
    <col min="13299" max="13299" width="0.85546875" style="33" customWidth="1"/>
    <col min="13300" max="13300" width="16.42578125" style="33" customWidth="1"/>
    <col min="13301" max="13301" width="0.140625" style="33" customWidth="1"/>
    <col min="13302" max="13546" width="12" style="33"/>
    <col min="13547" max="13547" width="58.140625" style="33" customWidth="1"/>
    <col min="13548" max="13548" width="5" style="33" customWidth="1"/>
    <col min="13549" max="13549" width="1" style="33" customWidth="1"/>
    <col min="13550" max="13550" width="16.42578125" style="33" customWidth="1"/>
    <col min="13551" max="13551" width="0.85546875" style="33" customWidth="1"/>
    <col min="13552" max="13552" width="16.42578125" style="33" customWidth="1"/>
    <col min="13553" max="13553" width="0.85546875" style="33" customWidth="1"/>
    <col min="13554" max="13554" width="16.42578125" style="33" customWidth="1"/>
    <col min="13555" max="13555" width="0.85546875" style="33" customWidth="1"/>
    <col min="13556" max="13556" width="16.42578125" style="33" customWidth="1"/>
    <col min="13557" max="13557" width="0.140625" style="33" customWidth="1"/>
    <col min="13558" max="13802" width="12" style="33"/>
    <col min="13803" max="13803" width="58.140625" style="33" customWidth="1"/>
    <col min="13804" max="13804" width="5" style="33" customWidth="1"/>
    <col min="13805" max="13805" width="1" style="33" customWidth="1"/>
    <col min="13806" max="13806" width="16.42578125" style="33" customWidth="1"/>
    <col min="13807" max="13807" width="0.85546875" style="33" customWidth="1"/>
    <col min="13808" max="13808" width="16.42578125" style="33" customWidth="1"/>
    <col min="13809" max="13809" width="0.85546875" style="33" customWidth="1"/>
    <col min="13810" max="13810" width="16.42578125" style="33" customWidth="1"/>
    <col min="13811" max="13811" width="0.85546875" style="33" customWidth="1"/>
    <col min="13812" max="13812" width="16.42578125" style="33" customWidth="1"/>
    <col min="13813" max="13813" width="0.140625" style="33" customWidth="1"/>
    <col min="13814" max="14058" width="12" style="33"/>
    <col min="14059" max="14059" width="58.140625" style="33" customWidth="1"/>
    <col min="14060" max="14060" width="5" style="33" customWidth="1"/>
    <col min="14061" max="14061" width="1" style="33" customWidth="1"/>
    <col min="14062" max="14062" width="16.42578125" style="33" customWidth="1"/>
    <col min="14063" max="14063" width="0.85546875" style="33" customWidth="1"/>
    <col min="14064" max="14064" width="16.42578125" style="33" customWidth="1"/>
    <col min="14065" max="14065" width="0.85546875" style="33" customWidth="1"/>
    <col min="14066" max="14066" width="16.42578125" style="33" customWidth="1"/>
    <col min="14067" max="14067" width="0.85546875" style="33" customWidth="1"/>
    <col min="14068" max="14068" width="16.42578125" style="33" customWidth="1"/>
    <col min="14069" max="14069" width="0.140625" style="33" customWidth="1"/>
    <col min="14070" max="14314" width="12" style="33"/>
    <col min="14315" max="14315" width="58.140625" style="33" customWidth="1"/>
    <col min="14316" max="14316" width="5" style="33" customWidth="1"/>
    <col min="14317" max="14317" width="1" style="33" customWidth="1"/>
    <col min="14318" max="14318" width="16.42578125" style="33" customWidth="1"/>
    <col min="14319" max="14319" width="0.85546875" style="33" customWidth="1"/>
    <col min="14320" max="14320" width="16.42578125" style="33" customWidth="1"/>
    <col min="14321" max="14321" width="0.85546875" style="33" customWidth="1"/>
    <col min="14322" max="14322" width="16.42578125" style="33" customWidth="1"/>
    <col min="14323" max="14323" width="0.85546875" style="33" customWidth="1"/>
    <col min="14324" max="14324" width="16.42578125" style="33" customWidth="1"/>
    <col min="14325" max="14325" width="0.140625" style="33" customWidth="1"/>
    <col min="14326" max="14570" width="12" style="33"/>
    <col min="14571" max="14571" width="58.140625" style="33" customWidth="1"/>
    <col min="14572" max="14572" width="5" style="33" customWidth="1"/>
    <col min="14573" max="14573" width="1" style="33" customWidth="1"/>
    <col min="14574" max="14574" width="16.42578125" style="33" customWidth="1"/>
    <col min="14575" max="14575" width="0.85546875" style="33" customWidth="1"/>
    <col min="14576" max="14576" width="16.42578125" style="33" customWidth="1"/>
    <col min="14577" max="14577" width="0.85546875" style="33" customWidth="1"/>
    <col min="14578" max="14578" width="16.42578125" style="33" customWidth="1"/>
    <col min="14579" max="14579" width="0.85546875" style="33" customWidth="1"/>
    <col min="14580" max="14580" width="16.42578125" style="33" customWidth="1"/>
    <col min="14581" max="14581" width="0.140625" style="33" customWidth="1"/>
    <col min="14582" max="14826" width="12" style="33"/>
    <col min="14827" max="14827" width="58.140625" style="33" customWidth="1"/>
    <col min="14828" max="14828" width="5" style="33" customWidth="1"/>
    <col min="14829" max="14829" width="1" style="33" customWidth="1"/>
    <col min="14830" max="14830" width="16.42578125" style="33" customWidth="1"/>
    <col min="14831" max="14831" width="0.85546875" style="33" customWidth="1"/>
    <col min="14832" max="14832" width="16.42578125" style="33" customWidth="1"/>
    <col min="14833" max="14833" width="0.85546875" style="33" customWidth="1"/>
    <col min="14834" max="14834" width="16.42578125" style="33" customWidth="1"/>
    <col min="14835" max="14835" width="0.85546875" style="33" customWidth="1"/>
    <col min="14836" max="14836" width="16.42578125" style="33" customWidth="1"/>
    <col min="14837" max="14837" width="0.140625" style="33" customWidth="1"/>
    <col min="14838" max="15082" width="12" style="33"/>
    <col min="15083" max="15083" width="58.140625" style="33" customWidth="1"/>
    <col min="15084" max="15084" width="5" style="33" customWidth="1"/>
    <col min="15085" max="15085" width="1" style="33" customWidth="1"/>
    <col min="15086" max="15086" width="16.42578125" style="33" customWidth="1"/>
    <col min="15087" max="15087" width="0.85546875" style="33" customWidth="1"/>
    <col min="15088" max="15088" width="16.42578125" style="33" customWidth="1"/>
    <col min="15089" max="15089" width="0.85546875" style="33" customWidth="1"/>
    <col min="15090" max="15090" width="16.42578125" style="33" customWidth="1"/>
    <col min="15091" max="15091" width="0.85546875" style="33" customWidth="1"/>
    <col min="15092" max="15092" width="16.42578125" style="33" customWidth="1"/>
    <col min="15093" max="15093" width="0.140625" style="33" customWidth="1"/>
    <col min="15094" max="15338" width="12" style="33"/>
    <col min="15339" max="15339" width="58.140625" style="33" customWidth="1"/>
    <col min="15340" max="15340" width="5" style="33" customWidth="1"/>
    <col min="15341" max="15341" width="1" style="33" customWidth="1"/>
    <col min="15342" max="15342" width="16.42578125" style="33" customWidth="1"/>
    <col min="15343" max="15343" width="0.85546875" style="33" customWidth="1"/>
    <col min="15344" max="15344" width="16.42578125" style="33" customWidth="1"/>
    <col min="15345" max="15345" width="0.85546875" style="33" customWidth="1"/>
    <col min="15346" max="15346" width="16.42578125" style="33" customWidth="1"/>
    <col min="15347" max="15347" width="0.85546875" style="33" customWidth="1"/>
    <col min="15348" max="15348" width="16.42578125" style="33" customWidth="1"/>
    <col min="15349" max="15349" width="0.140625" style="33" customWidth="1"/>
    <col min="15350" max="15594" width="12" style="33"/>
    <col min="15595" max="15595" width="58.140625" style="33" customWidth="1"/>
    <col min="15596" max="15596" width="5" style="33" customWidth="1"/>
    <col min="15597" max="15597" width="1" style="33" customWidth="1"/>
    <col min="15598" max="15598" width="16.42578125" style="33" customWidth="1"/>
    <col min="15599" max="15599" width="0.85546875" style="33" customWidth="1"/>
    <col min="15600" max="15600" width="16.42578125" style="33" customWidth="1"/>
    <col min="15601" max="15601" width="0.85546875" style="33" customWidth="1"/>
    <col min="15602" max="15602" width="16.42578125" style="33" customWidth="1"/>
    <col min="15603" max="15603" width="0.85546875" style="33" customWidth="1"/>
    <col min="15604" max="15604" width="16.42578125" style="33" customWidth="1"/>
    <col min="15605" max="15605" width="0.140625" style="33" customWidth="1"/>
    <col min="15606" max="15850" width="12" style="33"/>
    <col min="15851" max="15851" width="58.140625" style="33" customWidth="1"/>
    <col min="15852" max="15852" width="5" style="33" customWidth="1"/>
    <col min="15853" max="15853" width="1" style="33" customWidth="1"/>
    <col min="15854" max="15854" width="16.42578125" style="33" customWidth="1"/>
    <col min="15855" max="15855" width="0.85546875" style="33" customWidth="1"/>
    <col min="15856" max="15856" width="16.42578125" style="33" customWidth="1"/>
    <col min="15857" max="15857" width="0.85546875" style="33" customWidth="1"/>
    <col min="15858" max="15858" width="16.42578125" style="33" customWidth="1"/>
    <col min="15859" max="15859" width="0.85546875" style="33" customWidth="1"/>
    <col min="15860" max="15860" width="16.42578125" style="33" customWidth="1"/>
    <col min="15861" max="15861" width="0.140625" style="33" customWidth="1"/>
    <col min="15862" max="16106" width="12" style="33"/>
    <col min="16107" max="16107" width="58.140625" style="33" customWidth="1"/>
    <col min="16108" max="16108" width="5" style="33" customWidth="1"/>
    <col min="16109" max="16109" width="1" style="33" customWidth="1"/>
    <col min="16110" max="16110" width="16.42578125" style="33" customWidth="1"/>
    <col min="16111" max="16111" width="0.85546875" style="33" customWidth="1"/>
    <col min="16112" max="16112" width="16.42578125" style="33" customWidth="1"/>
    <col min="16113" max="16113" width="0.85546875" style="33" customWidth="1"/>
    <col min="16114" max="16114" width="16.42578125" style="33" customWidth="1"/>
    <col min="16115" max="16115" width="0.85546875" style="33" customWidth="1"/>
    <col min="16116" max="16116" width="16.42578125" style="33" customWidth="1"/>
    <col min="16117" max="16117" width="0.140625" style="33" customWidth="1"/>
    <col min="16118" max="16384" width="12" style="33"/>
  </cols>
  <sheetData>
    <row r="1" spans="1:11" ht="24" customHeight="1">
      <c r="K1" s="46" t="s">
        <v>63</v>
      </c>
    </row>
    <row r="2" spans="1:11" ht="24" customHeight="1">
      <c r="A2" s="24" t="s">
        <v>0</v>
      </c>
    </row>
    <row r="3" spans="1:11" ht="24" customHeight="1">
      <c r="A3" s="24" t="s">
        <v>208</v>
      </c>
    </row>
    <row r="4" spans="1:11" ht="24" customHeight="1">
      <c r="A4" s="24" t="s">
        <v>180</v>
      </c>
    </row>
    <row r="5" spans="1:11" ht="24" customHeight="1">
      <c r="K5" s="47" t="s">
        <v>64</v>
      </c>
    </row>
    <row r="6" spans="1:11" ht="24" customHeight="1">
      <c r="C6" s="32"/>
      <c r="E6" s="28"/>
      <c r="F6" s="29" t="s">
        <v>2</v>
      </c>
      <c r="G6" s="28"/>
      <c r="H6" s="24"/>
      <c r="I6" s="28"/>
      <c r="J6" s="29" t="s">
        <v>3</v>
      </c>
      <c r="K6" s="28"/>
    </row>
    <row r="7" spans="1:11" ht="24" customHeight="1">
      <c r="C7" s="32" t="s">
        <v>4</v>
      </c>
      <c r="E7" s="48">
        <v>2026</v>
      </c>
      <c r="G7" s="48">
        <v>2025</v>
      </c>
      <c r="I7" s="48">
        <v>2026</v>
      </c>
      <c r="K7" s="48">
        <v>2025</v>
      </c>
    </row>
    <row r="8" spans="1:11" ht="24" customHeight="1">
      <c r="A8" s="24" t="s">
        <v>65</v>
      </c>
      <c r="C8" s="49"/>
      <c r="E8" s="50"/>
      <c r="F8" s="45"/>
      <c r="G8" s="50"/>
      <c r="H8" s="45"/>
      <c r="I8" s="50"/>
      <c r="J8" s="45"/>
      <c r="K8" s="50"/>
    </row>
    <row r="9" spans="1:11" ht="24" customHeight="1">
      <c r="A9" s="24" t="s">
        <v>66</v>
      </c>
      <c r="C9" s="49"/>
      <c r="E9" s="45"/>
      <c r="F9" s="45"/>
      <c r="G9" s="45"/>
      <c r="H9" s="45"/>
      <c r="I9" s="45"/>
      <c r="J9" s="45"/>
      <c r="K9" s="45"/>
    </row>
    <row r="10" spans="1:11" ht="24" customHeight="1">
      <c r="A10" s="33" t="s">
        <v>67</v>
      </c>
      <c r="C10" s="49"/>
      <c r="E10" s="45">
        <v>5108225</v>
      </c>
      <c r="F10" s="45"/>
      <c r="G10" s="45">
        <v>5384448</v>
      </c>
      <c r="H10" s="45"/>
      <c r="I10" s="45">
        <v>0</v>
      </c>
      <c r="J10" s="45"/>
      <c r="K10" s="45">
        <v>0</v>
      </c>
    </row>
    <row r="11" spans="1:11" ht="24" customHeight="1">
      <c r="A11" s="33" t="s">
        <v>68</v>
      </c>
      <c r="C11" s="49"/>
      <c r="E11" s="45">
        <v>67853</v>
      </c>
      <c r="F11" s="45"/>
      <c r="G11" s="45">
        <v>52394</v>
      </c>
      <c r="H11" s="45"/>
      <c r="I11" s="45">
        <v>43951</v>
      </c>
      <c r="J11" s="45"/>
      <c r="K11" s="45">
        <v>41772</v>
      </c>
    </row>
    <row r="12" spans="1:11" ht="24" customHeight="1">
      <c r="A12" s="33" t="s">
        <v>69</v>
      </c>
      <c r="C12" s="49">
        <v>2</v>
      </c>
      <c r="E12" s="45">
        <v>16950</v>
      </c>
      <c r="F12" s="45"/>
      <c r="G12" s="45">
        <v>25800</v>
      </c>
      <c r="H12" s="45"/>
      <c r="I12" s="45">
        <v>0</v>
      </c>
      <c r="J12" s="45"/>
      <c r="K12" s="45">
        <v>0</v>
      </c>
    </row>
    <row r="13" spans="1:11" ht="24" customHeight="1">
      <c r="A13" s="33" t="s">
        <v>70</v>
      </c>
      <c r="C13" s="49">
        <v>2</v>
      </c>
      <c r="E13" s="45">
        <v>122</v>
      </c>
      <c r="F13" s="45"/>
      <c r="G13" s="45">
        <v>289</v>
      </c>
      <c r="H13" s="45"/>
      <c r="I13" s="45">
        <v>4824</v>
      </c>
      <c r="J13" s="45"/>
      <c r="K13" s="45">
        <v>15684</v>
      </c>
    </row>
    <row r="14" spans="1:11" ht="24" customHeight="1">
      <c r="A14" s="33" t="s">
        <v>71</v>
      </c>
      <c r="C14" s="49"/>
      <c r="E14" s="45">
        <v>10015</v>
      </c>
      <c r="F14" s="45"/>
      <c r="G14" s="45">
        <v>5516</v>
      </c>
      <c r="H14" s="45"/>
      <c r="I14" s="45">
        <v>0</v>
      </c>
      <c r="J14" s="45"/>
      <c r="K14" s="45">
        <v>0</v>
      </c>
    </row>
    <row r="15" spans="1:11" ht="24" customHeight="1">
      <c r="A15" s="33" t="s">
        <v>72</v>
      </c>
      <c r="C15" s="49"/>
      <c r="E15" s="51">
        <v>3050</v>
      </c>
      <c r="F15" s="45"/>
      <c r="G15" s="51">
        <v>5243</v>
      </c>
      <c r="H15" s="45"/>
      <c r="I15" s="51">
        <v>348</v>
      </c>
      <c r="J15" s="45"/>
      <c r="K15" s="51">
        <v>114</v>
      </c>
    </row>
    <row r="16" spans="1:11" ht="24" customHeight="1">
      <c r="A16" s="24" t="s">
        <v>73</v>
      </c>
      <c r="C16" s="49"/>
      <c r="E16" s="52">
        <f>SUM(E10:E15)</f>
        <v>5206215</v>
      </c>
      <c r="F16" s="45"/>
      <c r="G16" s="52">
        <f>SUM(G10:G15)</f>
        <v>5473690</v>
      </c>
      <c r="H16" s="45"/>
      <c r="I16" s="52">
        <f>SUM(I10:I15)</f>
        <v>49123</v>
      </c>
      <c r="J16" s="45"/>
      <c r="K16" s="52">
        <f>SUM(K10:K15)</f>
        <v>57570</v>
      </c>
    </row>
    <row r="17" spans="1:11" ht="24" customHeight="1">
      <c r="A17" s="24" t="s">
        <v>74</v>
      </c>
      <c r="C17" s="49"/>
      <c r="E17" s="53"/>
      <c r="F17" s="45"/>
      <c r="G17" s="53"/>
      <c r="H17" s="45"/>
      <c r="I17" s="53"/>
      <c r="J17" s="45"/>
      <c r="K17" s="53"/>
    </row>
    <row r="18" spans="1:11" ht="24" customHeight="1">
      <c r="A18" s="33" t="s">
        <v>75</v>
      </c>
      <c r="C18" s="49"/>
      <c r="E18" s="45">
        <v>4900020</v>
      </c>
      <c r="F18" s="45"/>
      <c r="G18" s="45">
        <v>5277409</v>
      </c>
      <c r="H18" s="45"/>
      <c r="I18" s="45">
        <v>0</v>
      </c>
      <c r="J18" s="45"/>
      <c r="K18" s="45">
        <v>0</v>
      </c>
    </row>
    <row r="19" spans="1:11" ht="24" customHeight="1">
      <c r="A19" s="33" t="s">
        <v>76</v>
      </c>
      <c r="C19" s="49"/>
      <c r="E19" s="45">
        <v>52718</v>
      </c>
      <c r="F19" s="45"/>
      <c r="G19" s="45">
        <v>35663</v>
      </c>
      <c r="H19" s="45"/>
      <c r="I19" s="45">
        <v>37139</v>
      </c>
      <c r="J19" s="45"/>
      <c r="K19" s="45">
        <v>33601</v>
      </c>
    </row>
    <row r="20" spans="1:11" ht="24" customHeight="1">
      <c r="A20" s="33" t="s">
        <v>77</v>
      </c>
      <c r="C20" s="49"/>
      <c r="E20" s="45">
        <v>104550</v>
      </c>
      <c r="F20" s="45"/>
      <c r="G20" s="45">
        <v>92478</v>
      </c>
      <c r="H20" s="45"/>
      <c r="I20" s="45">
        <v>0</v>
      </c>
      <c r="J20" s="45"/>
      <c r="K20" s="45">
        <v>0</v>
      </c>
    </row>
    <row r="21" spans="1:11" ht="24" customHeight="1">
      <c r="A21" s="33" t="s">
        <v>78</v>
      </c>
      <c r="C21" s="49"/>
      <c r="E21" s="45">
        <v>42894</v>
      </c>
      <c r="F21" s="45"/>
      <c r="G21" s="45">
        <v>44579</v>
      </c>
      <c r="H21" s="45"/>
      <c r="I21" s="45">
        <v>2337</v>
      </c>
      <c r="J21" s="45"/>
      <c r="K21" s="45">
        <v>3931</v>
      </c>
    </row>
    <row r="22" spans="1:11" ht="24" customHeight="1">
      <c r="A22" s="33" t="s">
        <v>79</v>
      </c>
      <c r="C22" s="49"/>
      <c r="E22" s="45">
        <v>104811</v>
      </c>
      <c r="F22" s="45"/>
      <c r="G22" s="45">
        <v>4080</v>
      </c>
      <c r="H22" s="45"/>
      <c r="I22" s="45">
        <v>0</v>
      </c>
      <c r="J22" s="45"/>
      <c r="K22" s="45">
        <v>0</v>
      </c>
    </row>
    <row r="23" spans="1:11" ht="24" customHeight="1">
      <c r="A23" s="24" t="s">
        <v>80</v>
      </c>
      <c r="C23" s="49"/>
      <c r="E23" s="52">
        <f>SUM(E18:E22)</f>
        <v>5204993</v>
      </c>
      <c r="F23" s="45"/>
      <c r="G23" s="52">
        <f>SUM(G18:G22)</f>
        <v>5454209</v>
      </c>
      <c r="H23" s="45"/>
      <c r="I23" s="52">
        <f>SUM(I18:I22)</f>
        <v>39476</v>
      </c>
      <c r="J23" s="45"/>
      <c r="K23" s="52">
        <f>SUM(K18:K22)</f>
        <v>37532</v>
      </c>
    </row>
    <row r="24" spans="1:11" ht="24" customHeight="1">
      <c r="A24" s="24" t="s">
        <v>81</v>
      </c>
      <c r="C24" s="49"/>
      <c r="E24" s="45">
        <f>SUM(E16-E23)</f>
        <v>1222</v>
      </c>
      <c r="F24" s="45"/>
      <c r="G24" s="45">
        <f>SUM(G16-G23)</f>
        <v>19481</v>
      </c>
      <c r="H24" s="45"/>
      <c r="I24" s="45">
        <f>SUM(I16-I23)</f>
        <v>9647</v>
      </c>
      <c r="J24" s="45"/>
      <c r="K24" s="45">
        <f>SUM(K16-K23)</f>
        <v>20038</v>
      </c>
    </row>
    <row r="25" spans="1:11" ht="24" customHeight="1">
      <c r="A25" s="33" t="s">
        <v>193</v>
      </c>
      <c r="C25" s="49"/>
      <c r="E25" s="45">
        <v>-598</v>
      </c>
      <c r="F25" s="45"/>
      <c r="G25" s="45">
        <v>0</v>
      </c>
      <c r="H25" s="45"/>
      <c r="I25" s="45">
        <v>0</v>
      </c>
      <c r="J25" s="45"/>
      <c r="K25" s="45">
        <v>0</v>
      </c>
    </row>
    <row r="26" spans="1:11" ht="24" customHeight="1">
      <c r="A26" s="33" t="s">
        <v>82</v>
      </c>
      <c r="C26" s="49"/>
      <c r="E26" s="45">
        <v>-2131</v>
      </c>
      <c r="F26" s="45"/>
      <c r="G26" s="45">
        <v>-2111</v>
      </c>
      <c r="H26" s="45"/>
      <c r="I26" s="45">
        <v>-4389</v>
      </c>
      <c r="J26" s="45"/>
      <c r="K26" s="59">
        <v>-4490</v>
      </c>
    </row>
    <row r="27" spans="1:11" ht="24" customHeight="1">
      <c r="A27" s="24" t="s">
        <v>201</v>
      </c>
      <c r="C27" s="49"/>
      <c r="E27" s="53">
        <f>SUM(E24:E26)</f>
        <v>-1507</v>
      </c>
      <c r="F27" s="45"/>
      <c r="G27" s="53">
        <f>SUM(G24:G26)</f>
        <v>17370</v>
      </c>
      <c r="H27" s="45"/>
      <c r="I27" s="53">
        <f>SUM(I24:I26)</f>
        <v>5258</v>
      </c>
      <c r="J27" s="45"/>
      <c r="K27" s="53">
        <f>SUM(K24:K26)</f>
        <v>15548</v>
      </c>
    </row>
    <row r="28" spans="1:11" ht="24" customHeight="1">
      <c r="A28" s="33" t="s">
        <v>83</v>
      </c>
      <c r="C28" s="49"/>
      <c r="E28" s="45">
        <v>8220</v>
      </c>
      <c r="F28" s="45"/>
      <c r="G28" s="45">
        <v>10678</v>
      </c>
      <c r="H28" s="45"/>
      <c r="I28" s="45">
        <v>-998</v>
      </c>
      <c r="J28" s="45"/>
      <c r="K28" s="45">
        <v>-2998</v>
      </c>
    </row>
    <row r="29" spans="1:11" ht="24" customHeight="1">
      <c r="A29" s="24" t="s">
        <v>84</v>
      </c>
      <c r="C29" s="49"/>
      <c r="E29" s="52">
        <f>SUM(E27:E28)</f>
        <v>6713</v>
      </c>
      <c r="F29" s="45"/>
      <c r="G29" s="52">
        <f>SUM(G27:G28)</f>
        <v>28048</v>
      </c>
      <c r="H29" s="45"/>
      <c r="I29" s="52">
        <f>SUM(I27:I28)</f>
        <v>4260</v>
      </c>
      <c r="J29" s="45"/>
      <c r="K29" s="52">
        <f>SUM(K27:K28)</f>
        <v>12550</v>
      </c>
    </row>
    <row r="30" spans="1:11" ht="24" customHeight="1">
      <c r="A30" s="24"/>
      <c r="C30" s="49"/>
      <c r="E30" s="53"/>
      <c r="F30" s="45"/>
      <c r="G30" s="53"/>
      <c r="H30" s="45"/>
      <c r="I30" s="53"/>
      <c r="J30" s="45"/>
      <c r="K30" s="53"/>
    </row>
    <row r="31" spans="1:11" ht="24" hidden="1" customHeight="1">
      <c r="A31" s="24" t="s">
        <v>85</v>
      </c>
      <c r="C31" s="49"/>
      <c r="E31" s="45"/>
      <c r="F31" s="45"/>
      <c r="G31" s="45"/>
      <c r="H31" s="45"/>
      <c r="I31" s="45"/>
      <c r="J31" s="45"/>
      <c r="K31" s="45"/>
    </row>
    <row r="32" spans="1:11" ht="24" hidden="1" customHeight="1">
      <c r="A32" s="54" t="s">
        <v>86</v>
      </c>
      <c r="C32" s="49"/>
      <c r="E32" s="45"/>
      <c r="F32" s="45"/>
      <c r="G32" s="45"/>
      <c r="H32" s="45"/>
      <c r="I32" s="45"/>
      <c r="J32" s="45"/>
      <c r="K32" s="45"/>
    </row>
    <row r="33" spans="1:11" ht="24" hidden="1" customHeight="1">
      <c r="A33" s="54" t="s">
        <v>87</v>
      </c>
      <c r="C33" s="49"/>
      <c r="E33" s="45"/>
      <c r="F33" s="45"/>
      <c r="G33" s="45"/>
      <c r="H33" s="45"/>
      <c r="I33" s="45"/>
      <c r="J33" s="45"/>
      <c r="K33" s="45"/>
    </row>
    <row r="34" spans="1:11" ht="24" hidden="1" customHeight="1">
      <c r="A34" s="33" t="s">
        <v>88</v>
      </c>
      <c r="C34" s="49"/>
      <c r="E34" s="45"/>
      <c r="F34" s="45"/>
      <c r="G34" s="45"/>
      <c r="H34" s="45"/>
      <c r="I34" s="45"/>
      <c r="J34" s="45"/>
      <c r="K34" s="45"/>
    </row>
    <row r="35" spans="1:11" ht="24" hidden="1" customHeight="1">
      <c r="A35" s="33" t="s">
        <v>89</v>
      </c>
      <c r="C35" s="49"/>
      <c r="E35" s="45"/>
      <c r="F35" s="45"/>
      <c r="G35" s="45">
        <v>0</v>
      </c>
      <c r="H35" s="45"/>
      <c r="I35" s="45"/>
      <c r="J35" s="45"/>
      <c r="K35" s="45">
        <v>0</v>
      </c>
    </row>
    <row r="36" spans="1:11" ht="24" hidden="1" customHeight="1">
      <c r="A36" s="33" t="s">
        <v>90</v>
      </c>
      <c r="C36" s="49"/>
      <c r="E36" s="45"/>
      <c r="F36" s="45"/>
      <c r="G36" s="45"/>
      <c r="H36" s="45"/>
      <c r="I36" s="45"/>
      <c r="J36" s="45"/>
      <c r="K36" s="45"/>
    </row>
    <row r="37" spans="1:11" ht="24" hidden="1" customHeight="1">
      <c r="A37" s="33" t="s">
        <v>91</v>
      </c>
      <c r="C37" s="49"/>
      <c r="E37" s="45"/>
      <c r="F37" s="45"/>
      <c r="G37" s="45"/>
      <c r="H37" s="45"/>
      <c r="I37" s="45"/>
      <c r="J37" s="45"/>
      <c r="K37" s="45"/>
    </row>
    <row r="38" spans="1:11" ht="24" hidden="1" customHeight="1">
      <c r="A38" s="33" t="s">
        <v>92</v>
      </c>
      <c r="C38" s="49"/>
      <c r="E38" s="45"/>
      <c r="F38" s="45"/>
      <c r="G38" s="45">
        <v>0</v>
      </c>
      <c r="H38" s="45"/>
      <c r="I38" s="45"/>
      <c r="J38" s="45"/>
      <c r="K38" s="45">
        <v>0</v>
      </c>
    </row>
    <row r="39" spans="1:11" ht="24" customHeight="1">
      <c r="A39" s="24" t="s">
        <v>93</v>
      </c>
      <c r="C39" s="49"/>
      <c r="E39" s="51">
        <f>SUM(E35:E38)</f>
        <v>0</v>
      </c>
      <c r="F39" s="45"/>
      <c r="G39" s="51">
        <f>SUM(G35:G38)</f>
        <v>0</v>
      </c>
      <c r="H39" s="45"/>
      <c r="I39" s="51">
        <f>SUM(I35:I38)</f>
        <v>0</v>
      </c>
      <c r="J39" s="45"/>
      <c r="K39" s="51">
        <f>SUM(K35:K38)</f>
        <v>0</v>
      </c>
    </row>
    <row r="40" spans="1:11" ht="24" customHeight="1">
      <c r="A40" s="24"/>
      <c r="C40" s="49"/>
      <c r="E40" s="53"/>
      <c r="F40" s="45"/>
      <c r="G40" s="53"/>
      <c r="H40" s="45"/>
      <c r="I40" s="53"/>
      <c r="J40" s="45"/>
      <c r="K40" s="53"/>
    </row>
    <row r="41" spans="1:11" ht="24" customHeight="1" thickBot="1">
      <c r="A41" s="24" t="s">
        <v>94</v>
      </c>
      <c r="C41" s="49"/>
      <c r="E41" s="55">
        <f>SUM(E29,E39)</f>
        <v>6713</v>
      </c>
      <c r="F41" s="45"/>
      <c r="G41" s="55">
        <f>SUM(G29,G39)</f>
        <v>28048</v>
      </c>
      <c r="H41" s="45"/>
      <c r="I41" s="55">
        <f>SUM(I29,I39)</f>
        <v>4260</v>
      </c>
      <c r="J41" s="45"/>
      <c r="K41" s="55">
        <f>SUM(K29,K39)</f>
        <v>12550</v>
      </c>
    </row>
    <row r="42" spans="1:11" ht="24" customHeight="1" thickTop="1">
      <c r="A42" s="24"/>
      <c r="C42" s="54"/>
      <c r="E42" s="45"/>
      <c r="F42" s="45"/>
      <c r="G42" s="45"/>
      <c r="H42" s="45"/>
      <c r="I42" s="45"/>
      <c r="J42" s="45"/>
      <c r="K42" s="45"/>
    </row>
    <row r="43" spans="1:11" ht="24" customHeight="1">
      <c r="A43" s="33" t="s">
        <v>29</v>
      </c>
    </row>
    <row r="44" spans="1:11" ht="24" customHeight="1">
      <c r="K44" s="46" t="s">
        <v>63</v>
      </c>
    </row>
    <row r="45" spans="1:11" ht="24" customHeight="1">
      <c r="A45" s="24" t="s">
        <v>0</v>
      </c>
    </row>
    <row r="46" spans="1:11" ht="24" customHeight="1">
      <c r="A46" s="24" t="s">
        <v>209</v>
      </c>
    </row>
    <row r="47" spans="1:11" ht="24" customHeight="1">
      <c r="A47" s="24" t="s">
        <v>180</v>
      </c>
    </row>
    <row r="48" spans="1:11" ht="24" customHeight="1">
      <c r="K48" s="47" t="s">
        <v>64</v>
      </c>
    </row>
    <row r="49" spans="1:11" ht="24" customHeight="1">
      <c r="E49" s="28"/>
      <c r="F49" s="29" t="s">
        <v>2</v>
      </c>
      <c r="G49" s="28"/>
      <c r="H49" s="24"/>
      <c r="I49" s="28"/>
      <c r="J49" s="29" t="s">
        <v>3</v>
      </c>
      <c r="K49" s="28"/>
    </row>
    <row r="50" spans="1:11" ht="24" customHeight="1">
      <c r="C50" s="32"/>
      <c r="E50" s="48">
        <v>2026</v>
      </c>
      <c r="G50" s="48">
        <v>2025</v>
      </c>
      <c r="I50" s="48">
        <v>2026</v>
      </c>
      <c r="K50" s="48">
        <v>2025</v>
      </c>
    </row>
    <row r="51" spans="1:11" ht="24" customHeight="1">
      <c r="A51" s="24" t="s">
        <v>95</v>
      </c>
      <c r="C51" s="56"/>
      <c r="E51" s="45"/>
      <c r="F51" s="45"/>
      <c r="G51" s="45"/>
      <c r="H51" s="45"/>
      <c r="I51" s="45"/>
      <c r="J51" s="45"/>
      <c r="K51" s="45"/>
    </row>
    <row r="52" spans="1:11" ht="24" customHeight="1" thickBot="1">
      <c r="A52" s="33" t="s">
        <v>96</v>
      </c>
      <c r="C52" s="49"/>
      <c r="E52" s="45">
        <f>SUM(E54-E53)</f>
        <v>6713</v>
      </c>
      <c r="F52" s="45"/>
      <c r="G52" s="45">
        <f>SUM(G54-G53)</f>
        <v>27797</v>
      </c>
      <c r="H52" s="45"/>
      <c r="I52" s="55">
        <f>SUM(I29)</f>
        <v>4260</v>
      </c>
      <c r="J52" s="45"/>
      <c r="K52" s="55">
        <f>SUM(K29)</f>
        <v>12550</v>
      </c>
    </row>
    <row r="53" spans="1:11" ht="24" customHeight="1" thickTop="1">
      <c r="A53" s="33" t="s">
        <v>97</v>
      </c>
      <c r="C53" s="49"/>
      <c r="E53" s="45">
        <v>0</v>
      </c>
      <c r="F53" s="45"/>
      <c r="G53" s="45">
        <v>251</v>
      </c>
      <c r="H53" s="45"/>
      <c r="I53" s="45"/>
      <c r="J53" s="45"/>
      <c r="K53" s="45"/>
    </row>
    <row r="54" spans="1:11" ht="24" customHeight="1" thickBot="1">
      <c r="C54" s="56"/>
      <c r="E54" s="57">
        <f>SUM(E29)</f>
        <v>6713</v>
      </c>
      <c r="F54" s="45"/>
      <c r="G54" s="57">
        <f>SUM(G29)</f>
        <v>28048</v>
      </c>
      <c r="H54" s="45"/>
      <c r="I54" s="45"/>
      <c r="J54" s="45"/>
      <c r="K54" s="45"/>
    </row>
    <row r="55" spans="1:11" ht="24" customHeight="1" thickTop="1">
      <c r="A55" s="24" t="s">
        <v>98</v>
      </c>
      <c r="C55" s="56"/>
      <c r="E55" s="45"/>
      <c r="F55" s="45"/>
      <c r="G55" s="45"/>
      <c r="H55" s="45"/>
      <c r="I55" s="45"/>
      <c r="J55" s="45"/>
      <c r="K55" s="45"/>
    </row>
    <row r="56" spans="1:11" ht="24" customHeight="1" thickBot="1">
      <c r="A56" s="33" t="s">
        <v>96</v>
      </c>
      <c r="C56" s="56"/>
      <c r="E56" s="45">
        <f>SUM(E58-E57)</f>
        <v>6713</v>
      </c>
      <c r="F56" s="45"/>
      <c r="G56" s="45">
        <f>SUM(G58-G57)</f>
        <v>27797</v>
      </c>
      <c r="H56" s="45"/>
      <c r="I56" s="55">
        <f>SUM(I41)</f>
        <v>4260</v>
      </c>
      <c r="J56" s="45"/>
      <c r="K56" s="55">
        <f>SUM(K41)</f>
        <v>12550</v>
      </c>
    </row>
    <row r="57" spans="1:11" ht="24" customHeight="1" thickTop="1">
      <c r="A57" s="33" t="s">
        <v>97</v>
      </c>
      <c r="C57" s="56"/>
      <c r="E57" s="45">
        <v>0</v>
      </c>
      <c r="F57" s="45"/>
      <c r="G57" s="45">
        <v>251</v>
      </c>
      <c r="H57" s="45"/>
      <c r="I57" s="45"/>
      <c r="J57" s="45"/>
      <c r="K57" s="45"/>
    </row>
    <row r="58" spans="1:11" ht="24" customHeight="1" thickBot="1">
      <c r="C58" s="56"/>
      <c r="E58" s="57">
        <f>SUM(E41)</f>
        <v>6713</v>
      </c>
      <c r="F58" s="45"/>
      <c r="G58" s="57">
        <f>SUM(G41)</f>
        <v>28048</v>
      </c>
      <c r="H58" s="45"/>
      <c r="I58" s="45"/>
      <c r="J58" s="45"/>
      <c r="K58" s="45"/>
    </row>
    <row r="59" spans="1:11" ht="24" customHeight="1" thickTop="1">
      <c r="C59" s="56"/>
      <c r="E59" s="45"/>
      <c r="F59" s="45"/>
      <c r="G59" s="45"/>
      <c r="H59" s="45"/>
      <c r="I59" s="45"/>
      <c r="J59" s="45"/>
      <c r="K59" s="45"/>
    </row>
    <row r="60" spans="1:11" ht="24" customHeight="1">
      <c r="A60" s="24" t="s">
        <v>99</v>
      </c>
      <c r="C60" s="49"/>
      <c r="E60" s="45"/>
      <c r="F60" s="45"/>
      <c r="G60" s="45"/>
      <c r="H60" s="45"/>
      <c r="I60" s="45"/>
      <c r="J60" s="45"/>
      <c r="K60" s="45"/>
    </row>
    <row r="61" spans="1:11" ht="24" customHeight="1">
      <c r="A61" s="33" t="s">
        <v>100</v>
      </c>
      <c r="C61" s="49"/>
      <c r="E61" s="45"/>
      <c r="F61" s="45"/>
      <c r="G61" s="45"/>
      <c r="H61" s="45"/>
      <c r="I61" s="45"/>
      <c r="J61" s="45"/>
      <c r="K61" s="45"/>
    </row>
    <row r="62" spans="1:11" ht="24" customHeight="1" thickBot="1">
      <c r="A62" s="33" t="s">
        <v>101</v>
      </c>
      <c r="C62" s="56"/>
      <c r="E62" s="58">
        <f>E52/BS!F77</f>
        <v>2.4410909090909092E-3</v>
      </c>
      <c r="F62" s="45"/>
      <c r="G62" s="58">
        <f>G52/BS!H77</f>
        <v>1.0108000000000001E-2</v>
      </c>
      <c r="H62" s="45"/>
      <c r="I62" s="58">
        <f>I52/BS!J77</f>
        <v>1.549090909090909E-3</v>
      </c>
      <c r="J62" s="45"/>
      <c r="K62" s="58">
        <f>K52/BS!L77</f>
        <v>4.5636363636363635E-3</v>
      </c>
    </row>
    <row r="63" spans="1:11" ht="24" customHeight="1" thickTop="1"/>
    <row r="64" spans="1:11" ht="24" customHeight="1">
      <c r="A64" s="33" t="s">
        <v>29</v>
      </c>
    </row>
  </sheetData>
  <phoneticPr fontId="95" type="noConversion"/>
  <printOptions horizontalCentered="1"/>
  <pageMargins left="0.75" right="0.35" top="0.78740157480314998" bottom="0.31496062992126" header="0.31496062992126" footer="0.31496062992126"/>
  <pageSetup paperSize="9" scale="70" orientation="portrait" r:id="rId1"/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3"/>
  <sheetViews>
    <sheetView showGridLines="0" view="pageBreakPreview" zoomScaleNormal="87" zoomScaleSheetLayoutView="100" workbookViewId="0">
      <selection activeCell="S12" sqref="S12"/>
    </sheetView>
  </sheetViews>
  <sheetFormatPr defaultColWidth="9.140625" defaultRowHeight="24" customHeight="1"/>
  <cols>
    <col min="1" max="1" width="30" style="13" customWidth="1"/>
    <col min="2" max="2" width="1.85546875" style="13" customWidth="1"/>
    <col min="3" max="3" width="9.85546875" style="13" customWidth="1"/>
    <col min="4" max="4" width="4.5703125" style="13" customWidth="1"/>
    <col min="5" max="5" width="16.7109375" style="13" customWidth="1"/>
    <col min="6" max="6" width="1.42578125" style="13" customWidth="1"/>
    <col min="7" max="7" width="16.7109375" style="13" customWidth="1"/>
    <col min="8" max="8" width="1.42578125" style="13" customWidth="1"/>
    <col min="9" max="9" width="16.7109375" style="13" customWidth="1"/>
    <col min="10" max="10" width="1.42578125" style="13" customWidth="1"/>
    <col min="11" max="11" width="16.7109375" style="13" customWidth="1"/>
    <col min="12" max="12" width="1.42578125" style="13" customWidth="1"/>
    <col min="13" max="13" width="16.7109375" style="13" customWidth="1"/>
    <col min="14" max="14" width="1.42578125" style="13" customWidth="1"/>
    <col min="15" max="15" width="16.7109375" style="13" customWidth="1"/>
    <col min="16" max="16" width="1.42578125" style="13" customWidth="1"/>
    <col min="17" max="17" width="20.7109375" style="13" customWidth="1"/>
    <col min="18" max="18" width="1.42578125" style="13" customWidth="1"/>
    <col min="19" max="19" width="16.7109375" style="13" customWidth="1"/>
    <col min="20" max="20" width="1.42578125" style="13" customWidth="1"/>
    <col min="21" max="21" width="16.7109375" style="6" customWidth="1"/>
    <col min="22" max="22" width="1.42578125" style="13" customWidth="1"/>
    <col min="23" max="23" width="16.7109375" style="13" customWidth="1"/>
    <col min="24" max="24" width="1.85546875" style="13" customWidth="1"/>
    <col min="25" max="25" width="4.140625" style="13" customWidth="1"/>
    <col min="26" max="26" width="14" style="13" customWidth="1"/>
    <col min="27" max="16384" width="9.140625" style="13"/>
  </cols>
  <sheetData>
    <row r="1" spans="1:24" ht="24" customHeight="1">
      <c r="W1" s="1" t="s">
        <v>63</v>
      </c>
    </row>
    <row r="2" spans="1:24" ht="24" customHeight="1">
      <c r="A2" s="11" t="s">
        <v>0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V2" s="4"/>
      <c r="W2" s="4"/>
    </row>
    <row r="3" spans="1:24" ht="24" customHeight="1">
      <c r="A3" s="3" t="s">
        <v>210</v>
      </c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V3" s="4"/>
      <c r="W3" s="4"/>
    </row>
    <row r="4" spans="1:24" ht="24" customHeight="1">
      <c r="A4" s="5" t="s">
        <v>180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</row>
    <row r="5" spans="1:24" ht="24" customHeight="1">
      <c r="U5" s="13"/>
      <c r="W5" s="1" t="s">
        <v>1</v>
      </c>
      <c r="X5" s="1"/>
    </row>
    <row r="6" spans="1:24" ht="24" customHeight="1">
      <c r="E6" s="83" t="s">
        <v>102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4" ht="24" customHeight="1">
      <c r="E7" s="84" t="s">
        <v>59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6"/>
      <c r="V7" s="6"/>
      <c r="W7" s="6"/>
    </row>
    <row r="8" spans="1:24" ht="24" customHeight="1"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103</v>
      </c>
      <c r="R8" s="6"/>
      <c r="S8" s="6"/>
      <c r="T8" s="6"/>
      <c r="V8" s="6"/>
      <c r="W8" s="6"/>
    </row>
    <row r="9" spans="1:24" ht="24" customHeight="1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 t="s">
        <v>104</v>
      </c>
      <c r="R9" s="6"/>
      <c r="S9" s="6"/>
      <c r="T9" s="6"/>
      <c r="V9" s="6"/>
      <c r="W9" s="6"/>
    </row>
    <row r="10" spans="1:24" ht="24" customHeight="1">
      <c r="E10" s="6"/>
      <c r="F10" s="6"/>
      <c r="G10" s="6"/>
      <c r="H10" s="6"/>
      <c r="I10" s="6"/>
      <c r="J10" s="6"/>
      <c r="K10" s="6" t="s">
        <v>105</v>
      </c>
      <c r="L10" s="6"/>
      <c r="M10" s="82"/>
      <c r="N10" s="82"/>
      <c r="O10" s="82"/>
      <c r="P10" s="6"/>
      <c r="Q10" s="6" t="s">
        <v>106</v>
      </c>
      <c r="R10" s="6"/>
      <c r="S10" s="6"/>
      <c r="T10" s="6"/>
      <c r="V10" s="6"/>
      <c r="W10" s="6"/>
    </row>
    <row r="11" spans="1:24" ht="24" customHeight="1">
      <c r="E11" s="6"/>
      <c r="F11" s="6"/>
      <c r="G11" s="6"/>
      <c r="H11" s="6"/>
      <c r="I11" s="6" t="s">
        <v>107</v>
      </c>
      <c r="J11" s="6"/>
      <c r="K11" s="6" t="s">
        <v>108</v>
      </c>
      <c r="L11" s="6"/>
      <c r="M11" s="6"/>
      <c r="N11" s="6"/>
      <c r="O11" s="6"/>
      <c r="P11" s="6"/>
      <c r="Q11" s="7" t="s">
        <v>109</v>
      </c>
      <c r="R11" s="6"/>
      <c r="S11" s="6" t="s">
        <v>110</v>
      </c>
      <c r="T11" s="6"/>
      <c r="V11" s="6"/>
      <c r="W11" s="6"/>
    </row>
    <row r="12" spans="1:24" ht="24" customHeight="1">
      <c r="E12" s="2" t="s">
        <v>111</v>
      </c>
      <c r="F12" s="6"/>
      <c r="G12" s="2"/>
      <c r="H12" s="6"/>
      <c r="I12" s="2" t="s">
        <v>112</v>
      </c>
      <c r="J12" s="6"/>
      <c r="K12" s="2" t="s">
        <v>113</v>
      </c>
      <c r="L12" s="6"/>
      <c r="M12" s="81" t="s">
        <v>55</v>
      </c>
      <c r="N12" s="81"/>
      <c r="O12" s="81"/>
      <c r="P12" s="6"/>
      <c r="Q12" s="6" t="s">
        <v>114</v>
      </c>
      <c r="R12" s="6"/>
      <c r="S12" s="6" t="s">
        <v>115</v>
      </c>
      <c r="T12" s="6"/>
      <c r="V12" s="6"/>
      <c r="W12" s="6" t="s">
        <v>116</v>
      </c>
    </row>
    <row r="13" spans="1:24" s="6" customFormat="1" ht="24" customHeight="1">
      <c r="E13" s="2" t="s">
        <v>117</v>
      </c>
      <c r="G13" s="2" t="s">
        <v>118</v>
      </c>
      <c r="I13" s="2" t="s">
        <v>119</v>
      </c>
      <c r="K13" s="2" t="s">
        <v>120</v>
      </c>
      <c r="O13" s="6" t="s">
        <v>121</v>
      </c>
      <c r="Q13" s="6" t="s">
        <v>122</v>
      </c>
      <c r="S13" s="6" t="s">
        <v>123</v>
      </c>
      <c r="U13" s="6" t="s">
        <v>124</v>
      </c>
      <c r="W13" s="6" t="s">
        <v>125</v>
      </c>
    </row>
    <row r="14" spans="1:24" s="6" customFormat="1" ht="24" customHeight="1">
      <c r="C14" s="8"/>
      <c r="E14" s="10" t="s">
        <v>126</v>
      </c>
      <c r="G14" s="10" t="s">
        <v>127</v>
      </c>
      <c r="I14" s="10" t="s">
        <v>128</v>
      </c>
      <c r="K14" s="10" t="s">
        <v>194</v>
      </c>
      <c r="M14" s="7" t="s">
        <v>129</v>
      </c>
      <c r="O14" s="7" t="s">
        <v>130</v>
      </c>
      <c r="Q14" s="7" t="s">
        <v>131</v>
      </c>
      <c r="S14" s="7" t="s">
        <v>132</v>
      </c>
      <c r="U14" s="7" t="s">
        <v>133</v>
      </c>
      <c r="W14" s="7" t="s">
        <v>134</v>
      </c>
    </row>
    <row r="15" spans="1:24" ht="24" customHeight="1">
      <c r="A15" s="14" t="s">
        <v>135</v>
      </c>
      <c r="B15" s="14"/>
      <c r="C15" s="9"/>
      <c r="D15" s="14"/>
      <c r="E15" s="15">
        <v>2750000</v>
      </c>
      <c r="F15" s="15"/>
      <c r="G15" s="15">
        <v>928507</v>
      </c>
      <c r="H15" s="15"/>
      <c r="I15" s="15">
        <v>1656401</v>
      </c>
      <c r="J15" s="15"/>
      <c r="K15" s="15">
        <v>-33655</v>
      </c>
      <c r="L15" s="15"/>
      <c r="M15" s="15">
        <v>92000</v>
      </c>
      <c r="N15" s="15"/>
      <c r="O15" s="15">
        <v>-279771</v>
      </c>
      <c r="P15" s="15"/>
      <c r="Q15" s="15">
        <v>116963</v>
      </c>
      <c r="R15" s="15"/>
      <c r="S15" s="15">
        <f>SUM(E15:Q15)</f>
        <v>5230445</v>
      </c>
      <c r="T15" s="15"/>
      <c r="U15" s="15">
        <v>15999</v>
      </c>
      <c r="V15" s="15"/>
      <c r="W15" s="15">
        <f>SUM(S15:U15)</f>
        <v>5246444</v>
      </c>
    </row>
    <row r="16" spans="1:24" ht="24" customHeight="1">
      <c r="A16" s="13" t="s">
        <v>84</v>
      </c>
      <c r="B16" s="14"/>
      <c r="C16" s="9"/>
      <c r="D16" s="14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15">
        <f>PL!G52</f>
        <v>27797</v>
      </c>
      <c r="P16" s="15"/>
      <c r="Q16" s="15">
        <v>0</v>
      </c>
      <c r="R16" s="15"/>
      <c r="S16" s="15">
        <f t="shared" ref="S16" si="0">SUM(E16:Q16)</f>
        <v>27797</v>
      </c>
      <c r="T16" s="15"/>
      <c r="U16" s="15">
        <f>PL!G53</f>
        <v>251</v>
      </c>
      <c r="V16" s="15"/>
      <c r="W16" s="15">
        <f t="shared" ref="W16" si="1">SUM(S16:U16)</f>
        <v>28048</v>
      </c>
    </row>
    <row r="17" spans="1:23" ht="24" customHeight="1">
      <c r="A17" s="13" t="s">
        <v>94</v>
      </c>
      <c r="B17" s="14"/>
      <c r="C17" s="9"/>
      <c r="D17" s="14"/>
      <c r="E17" s="16">
        <f>SUM(E16:E16)</f>
        <v>0</v>
      </c>
      <c r="F17" s="15"/>
      <c r="G17" s="16">
        <f>SUM(G16:G16)</f>
        <v>0</v>
      </c>
      <c r="H17" s="15"/>
      <c r="I17" s="16">
        <f>SUM(I16:I16)</f>
        <v>0</v>
      </c>
      <c r="J17" s="15"/>
      <c r="K17" s="16">
        <f>SUM(K16:K16)</f>
        <v>0</v>
      </c>
      <c r="L17" s="15"/>
      <c r="M17" s="16">
        <f>SUM(M16:M16)</f>
        <v>0</v>
      </c>
      <c r="N17" s="15"/>
      <c r="O17" s="16">
        <f>SUM(O16:O16)</f>
        <v>27797</v>
      </c>
      <c r="P17" s="15"/>
      <c r="Q17" s="16">
        <f>SUM(Q16:Q16)</f>
        <v>0</v>
      </c>
      <c r="R17" s="15"/>
      <c r="S17" s="16">
        <f>SUM(S16:S16)</f>
        <v>27797</v>
      </c>
      <c r="T17" s="15"/>
      <c r="U17" s="16">
        <f>SUM(U16:U16)</f>
        <v>251</v>
      </c>
      <c r="V17" s="15"/>
      <c r="W17" s="16">
        <f>SUM(W16:W16)</f>
        <v>28048</v>
      </c>
    </row>
    <row r="18" spans="1:23" ht="24" customHeight="1" thickBot="1">
      <c r="A18" s="17" t="s">
        <v>136</v>
      </c>
      <c r="B18" s="14"/>
      <c r="C18" s="9"/>
      <c r="D18" s="14"/>
      <c r="E18" s="18">
        <f>SUM(E15,E17:E17)</f>
        <v>2750000</v>
      </c>
      <c r="F18" s="15"/>
      <c r="G18" s="18">
        <f>SUM(G15,G17:G17)</f>
        <v>928507</v>
      </c>
      <c r="H18" s="15"/>
      <c r="I18" s="18">
        <f>SUM(I15,I17:I17)</f>
        <v>1656401</v>
      </c>
      <c r="J18" s="15"/>
      <c r="K18" s="18">
        <f>SUM(K15,K17:K17)</f>
        <v>-33655</v>
      </c>
      <c r="L18" s="15"/>
      <c r="M18" s="18">
        <f>SUM(M15,M17:M17)</f>
        <v>92000</v>
      </c>
      <c r="N18" s="15"/>
      <c r="O18" s="18">
        <f>SUM(O15,O17:O17)</f>
        <v>-251974</v>
      </c>
      <c r="P18" s="15"/>
      <c r="Q18" s="18">
        <f>SUM(Q15,Q17:Q17)</f>
        <v>116963</v>
      </c>
      <c r="R18" s="15"/>
      <c r="S18" s="18">
        <f>SUM(S15,S17:S17)</f>
        <v>5258242</v>
      </c>
      <c r="T18" s="15"/>
      <c r="U18" s="18">
        <f>SUM(U15,U17:U17)</f>
        <v>16250</v>
      </c>
      <c r="V18" s="15"/>
      <c r="W18" s="18">
        <f>SUM(W15,W17:W17)</f>
        <v>5274492</v>
      </c>
    </row>
    <row r="19" spans="1:23" ht="24" customHeight="1" thickTop="1">
      <c r="A19" s="14"/>
      <c r="B19" s="14"/>
      <c r="C19" s="9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9"/>
      <c r="T19" s="15"/>
      <c r="U19" s="15"/>
      <c r="V19" s="15"/>
      <c r="W19" s="15"/>
    </row>
    <row r="20" spans="1:23" ht="24" customHeight="1">
      <c r="A20" s="14" t="s">
        <v>181</v>
      </c>
      <c r="B20" s="14"/>
      <c r="C20" s="9"/>
      <c r="D20" s="14"/>
      <c r="E20" s="15">
        <v>2750000</v>
      </c>
      <c r="F20" s="15"/>
      <c r="G20" s="15">
        <v>928507</v>
      </c>
      <c r="H20" s="15"/>
      <c r="I20" s="15">
        <v>1656401</v>
      </c>
      <c r="J20" s="15"/>
      <c r="K20" s="15">
        <v>-45711</v>
      </c>
      <c r="L20" s="15"/>
      <c r="M20" s="15">
        <v>106000</v>
      </c>
      <c r="N20" s="15"/>
      <c r="O20" s="15">
        <v>-404075</v>
      </c>
      <c r="P20" s="15"/>
      <c r="Q20" s="15">
        <v>96931</v>
      </c>
      <c r="R20" s="15"/>
      <c r="S20" s="15">
        <f t="shared" ref="S20:S23" si="2">SUM(E20:Q20)</f>
        <v>5088053</v>
      </c>
      <c r="T20" s="15"/>
      <c r="U20" s="15">
        <v>0</v>
      </c>
      <c r="V20" s="15"/>
      <c r="W20" s="15">
        <f t="shared" ref="W20:W23" si="3">SUM(S20:U20)</f>
        <v>5088053</v>
      </c>
    </row>
    <row r="21" spans="1:23" ht="24" customHeight="1">
      <c r="A21" s="13" t="s">
        <v>84</v>
      </c>
      <c r="B21" s="14"/>
      <c r="C21" s="9"/>
      <c r="D21" s="14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f>PL!E52</f>
        <v>6713</v>
      </c>
      <c r="P21" s="15"/>
      <c r="Q21" s="15">
        <v>0</v>
      </c>
      <c r="R21" s="15"/>
      <c r="S21" s="15">
        <f t="shared" si="2"/>
        <v>6713</v>
      </c>
      <c r="T21" s="15"/>
      <c r="U21" s="15">
        <f>PL!E53</f>
        <v>0</v>
      </c>
      <c r="V21" s="15"/>
      <c r="W21" s="15">
        <f t="shared" si="3"/>
        <v>6713</v>
      </c>
    </row>
    <row r="22" spans="1:23" ht="24" customHeight="1">
      <c r="A22" s="13" t="s">
        <v>94</v>
      </c>
      <c r="B22" s="14"/>
      <c r="C22" s="9"/>
      <c r="D22" s="14"/>
      <c r="E22" s="16">
        <f>SUM(E21:E21)</f>
        <v>0</v>
      </c>
      <c r="F22" s="15"/>
      <c r="G22" s="16">
        <f>SUM(G21:G21)</f>
        <v>0</v>
      </c>
      <c r="H22" s="15"/>
      <c r="I22" s="16">
        <f>SUM(I21:I21)</f>
        <v>0</v>
      </c>
      <c r="J22" s="15"/>
      <c r="K22" s="16">
        <f>SUM(K21:K21)</f>
        <v>0</v>
      </c>
      <c r="L22" s="15"/>
      <c r="M22" s="16">
        <f>SUM(M21:M21)</f>
        <v>0</v>
      </c>
      <c r="N22" s="15"/>
      <c r="O22" s="16">
        <f>SUM(O21:O21)</f>
        <v>6713</v>
      </c>
      <c r="P22" s="15"/>
      <c r="Q22" s="16">
        <f>SUM(Q21:Q21)</f>
        <v>0</v>
      </c>
      <c r="R22" s="15"/>
      <c r="S22" s="16">
        <f t="shared" si="2"/>
        <v>6713</v>
      </c>
      <c r="T22" s="15"/>
      <c r="U22" s="16">
        <f>SUM(U21:U21)</f>
        <v>0</v>
      </c>
      <c r="V22" s="15"/>
      <c r="W22" s="16">
        <f t="shared" si="3"/>
        <v>6713</v>
      </c>
    </row>
    <row r="23" spans="1:23" ht="24" customHeight="1" thickBot="1">
      <c r="A23" s="17" t="s">
        <v>182</v>
      </c>
      <c r="B23" s="14"/>
      <c r="C23" s="9"/>
      <c r="D23" s="14"/>
      <c r="E23" s="18">
        <f>SUM(E20,E22:E22)</f>
        <v>2750000</v>
      </c>
      <c r="F23" s="15"/>
      <c r="G23" s="18">
        <f>SUM(G20,G22:G22)</f>
        <v>928507</v>
      </c>
      <c r="H23" s="15"/>
      <c r="I23" s="18">
        <f>SUM(I20,I22:I22)</f>
        <v>1656401</v>
      </c>
      <c r="J23" s="15"/>
      <c r="K23" s="18">
        <f>SUM(K20,K22:K22)</f>
        <v>-45711</v>
      </c>
      <c r="L23" s="15"/>
      <c r="M23" s="18">
        <f>SUM(M20,M22:M22)</f>
        <v>106000</v>
      </c>
      <c r="N23" s="15"/>
      <c r="O23" s="18">
        <f>SUM(O20,O22:O22)</f>
        <v>-397362</v>
      </c>
      <c r="P23" s="15"/>
      <c r="Q23" s="18">
        <f>SUM(Q20,Q22:Q22)</f>
        <v>96931</v>
      </c>
      <c r="R23" s="15"/>
      <c r="S23" s="18">
        <f t="shared" si="2"/>
        <v>5094766</v>
      </c>
      <c r="T23" s="15"/>
      <c r="U23" s="18">
        <f>SUM(U20,U22:U22)</f>
        <v>0</v>
      </c>
      <c r="V23" s="15"/>
      <c r="W23" s="18">
        <f t="shared" si="3"/>
        <v>5094766</v>
      </c>
    </row>
    <row r="24" spans="1:23" ht="24" customHeight="1" thickTop="1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9"/>
      <c r="T24" s="15"/>
      <c r="U24" s="15"/>
      <c r="V24" s="15"/>
      <c r="W24" s="15">
        <f>SUM(BS!F88-W23)</f>
        <v>0</v>
      </c>
    </row>
    <row r="25" spans="1:23" ht="24" customHeight="1">
      <c r="A25" s="12" t="s">
        <v>29</v>
      </c>
      <c r="U25" s="13"/>
    </row>
    <row r="28" spans="1:23" ht="24" customHeight="1">
      <c r="G28" s="13">
        <v>95</v>
      </c>
    </row>
    <row r="50" spans="7:7" ht="24" customHeight="1">
      <c r="G50" s="13">
        <v>-27267</v>
      </c>
    </row>
    <row r="52" spans="7:7" ht="24" customHeight="1">
      <c r="G52" s="13">
        <v>-44496</v>
      </c>
    </row>
    <row r="62" spans="7:7" ht="24" customHeight="1">
      <c r="G62" s="13">
        <v>-1891</v>
      </c>
    </row>
    <row r="63" spans="7:7" ht="24" customHeight="1">
      <c r="G63" s="13">
        <v>-1730</v>
      </c>
    </row>
  </sheetData>
  <mergeCells count="4">
    <mergeCell ref="M12:O12"/>
    <mergeCell ref="M10:O10"/>
    <mergeCell ref="E6:W6"/>
    <mergeCell ref="E7:S7"/>
  </mergeCells>
  <printOptions horizontalCentered="1"/>
  <pageMargins left="0.39370078740157499" right="0.39370078740157499" top="0.9" bottom="0.31496062992126" header="0.31496062992126" footer="0.31496062992126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1AB2-00F1-4249-84DD-919D70CB84A7}">
  <dimension ref="A1:O63"/>
  <sheetViews>
    <sheetView showGridLines="0" view="pageBreakPreview" zoomScaleNormal="80" zoomScaleSheetLayoutView="100" workbookViewId="0">
      <selection activeCell="J8" sqref="J8"/>
    </sheetView>
  </sheetViews>
  <sheetFormatPr defaultColWidth="9.140625" defaultRowHeight="24" customHeight="1"/>
  <cols>
    <col min="1" max="1" width="47.85546875" style="13" customWidth="1"/>
    <col min="2" max="3" width="1.85546875" style="13" customWidth="1"/>
    <col min="4" max="4" width="18.7109375" style="13" customWidth="1"/>
    <col min="5" max="5" width="1.85546875" style="13" customWidth="1"/>
    <col min="6" max="6" width="18.7109375" style="13" customWidth="1"/>
    <col min="7" max="7" width="1.85546875" style="13" customWidth="1"/>
    <col min="8" max="8" width="18.7109375" style="13" customWidth="1"/>
    <col min="9" max="9" width="1.85546875" style="13" customWidth="1"/>
    <col min="10" max="10" width="18.7109375" style="13" customWidth="1"/>
    <col min="11" max="11" width="1.85546875" style="13" customWidth="1"/>
    <col min="12" max="12" width="18.7109375" style="13" customWidth="1"/>
    <col min="13" max="13" width="1.85546875" style="13" customWidth="1"/>
    <col min="14" max="14" width="18.7109375" style="13" customWidth="1"/>
    <col min="15" max="15" width="1.85546875" style="13" customWidth="1"/>
    <col min="16" max="16" width="7.5703125" style="13" customWidth="1"/>
    <col min="17" max="17" width="17.140625" style="13" customWidth="1"/>
    <col min="18" max="16384" width="9.140625" style="13"/>
  </cols>
  <sheetData>
    <row r="1" spans="1:15" ht="24" customHeight="1">
      <c r="N1" s="1" t="s">
        <v>63</v>
      </c>
    </row>
    <row r="2" spans="1:15" ht="24" customHeight="1">
      <c r="A2" s="11" t="s">
        <v>0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24" customHeight="1">
      <c r="A3" s="3" t="s">
        <v>211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4" customHeight="1">
      <c r="A4" s="5" t="s">
        <v>180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24" customHeight="1">
      <c r="N5" s="1" t="s">
        <v>1</v>
      </c>
      <c r="O5" s="1"/>
    </row>
    <row r="6" spans="1:15" ht="24" customHeight="1">
      <c r="D6" s="83" t="s">
        <v>3</v>
      </c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5" ht="24" customHeight="1">
      <c r="D7" s="6"/>
      <c r="E7" s="6"/>
      <c r="F7" s="6"/>
      <c r="G7" s="6"/>
      <c r="H7" s="6"/>
      <c r="I7" s="6"/>
      <c r="J7" s="6"/>
      <c r="K7" s="6"/>
      <c r="L7" s="6" t="s">
        <v>103</v>
      </c>
      <c r="M7" s="6"/>
      <c r="N7" s="6"/>
    </row>
    <row r="8" spans="1:15" ht="24" customHeight="1">
      <c r="D8" s="6"/>
      <c r="E8" s="6"/>
      <c r="F8" s="6"/>
      <c r="G8" s="6"/>
      <c r="H8" s="6"/>
      <c r="I8" s="6"/>
      <c r="J8" s="6"/>
      <c r="K8" s="6"/>
      <c r="L8" s="7" t="s">
        <v>104</v>
      </c>
      <c r="M8" s="6"/>
      <c r="N8" s="6"/>
    </row>
    <row r="9" spans="1:15" ht="24" customHeight="1">
      <c r="D9" s="6"/>
      <c r="E9" s="6"/>
      <c r="F9" s="6"/>
      <c r="G9" s="6"/>
      <c r="H9" s="82"/>
      <c r="I9" s="82"/>
      <c r="J9" s="82"/>
      <c r="K9" s="6"/>
      <c r="L9" s="6" t="s">
        <v>106</v>
      </c>
      <c r="M9" s="6"/>
      <c r="N9" s="6"/>
    </row>
    <row r="10" spans="1:15" ht="24" customHeight="1">
      <c r="D10" s="6"/>
      <c r="E10" s="6"/>
      <c r="F10" s="6"/>
      <c r="G10" s="6"/>
      <c r="H10" s="6"/>
      <c r="I10" s="6"/>
      <c r="J10" s="6"/>
      <c r="K10" s="6"/>
      <c r="L10" s="7" t="s">
        <v>109</v>
      </c>
      <c r="M10" s="6"/>
      <c r="N10" s="6"/>
    </row>
    <row r="11" spans="1:15" ht="24" customHeight="1">
      <c r="D11" s="2" t="s">
        <v>111</v>
      </c>
      <c r="E11" s="6"/>
      <c r="F11" s="2"/>
      <c r="G11" s="6"/>
      <c r="K11" s="6"/>
      <c r="L11" s="6" t="s">
        <v>114</v>
      </c>
      <c r="M11" s="6"/>
      <c r="N11" s="6" t="s">
        <v>116</v>
      </c>
    </row>
    <row r="12" spans="1:15" s="6" customFormat="1" ht="24" customHeight="1">
      <c r="D12" s="2" t="s">
        <v>117</v>
      </c>
      <c r="F12" s="2" t="s">
        <v>118</v>
      </c>
      <c r="H12" s="81" t="s">
        <v>55</v>
      </c>
      <c r="I12" s="81"/>
      <c r="J12" s="81"/>
      <c r="L12" s="6" t="s">
        <v>122</v>
      </c>
      <c r="N12" s="6" t="s">
        <v>125</v>
      </c>
    </row>
    <row r="13" spans="1:15" s="6" customFormat="1" ht="24" customHeight="1">
      <c r="D13" s="10" t="s">
        <v>126</v>
      </c>
      <c r="F13" s="10" t="s">
        <v>127</v>
      </c>
      <c r="H13" s="7" t="s">
        <v>129</v>
      </c>
      <c r="J13" s="7" t="s">
        <v>121</v>
      </c>
      <c r="L13" s="7" t="s">
        <v>131</v>
      </c>
      <c r="N13" s="7" t="s">
        <v>134</v>
      </c>
    </row>
    <row r="14" spans="1:15" ht="24" customHeight="1">
      <c r="A14" s="14" t="s">
        <v>135</v>
      </c>
      <c r="B14" s="14"/>
      <c r="C14" s="14"/>
      <c r="D14" s="15">
        <v>2750000</v>
      </c>
      <c r="E14" s="15"/>
      <c r="F14" s="15">
        <v>928507</v>
      </c>
      <c r="G14" s="15"/>
      <c r="H14" s="15">
        <v>92000</v>
      </c>
      <c r="I14" s="15"/>
      <c r="J14" s="15">
        <v>429566</v>
      </c>
      <c r="K14" s="15"/>
      <c r="L14" s="15">
        <v>65143</v>
      </c>
      <c r="M14" s="15"/>
      <c r="N14" s="15">
        <f>SUM(D14:L14)</f>
        <v>4265216</v>
      </c>
    </row>
    <row r="15" spans="1:15" ht="24" customHeight="1">
      <c r="A15" s="13" t="s">
        <v>84</v>
      </c>
      <c r="B15" s="14"/>
      <c r="C15" s="14"/>
      <c r="D15" s="15">
        <v>0</v>
      </c>
      <c r="E15" s="15"/>
      <c r="F15" s="15">
        <v>0</v>
      </c>
      <c r="G15" s="15"/>
      <c r="H15" s="15">
        <v>0</v>
      </c>
      <c r="I15" s="15"/>
      <c r="J15" s="15">
        <f>PL!K52</f>
        <v>12550</v>
      </c>
      <c r="K15" s="15"/>
      <c r="L15" s="15">
        <v>0</v>
      </c>
      <c r="M15" s="15"/>
      <c r="N15" s="15">
        <f t="shared" ref="N15" si="0">SUM(D15:L15)</f>
        <v>12550</v>
      </c>
    </row>
    <row r="16" spans="1:15" ht="24" customHeight="1">
      <c r="A16" s="13" t="s">
        <v>94</v>
      </c>
      <c r="B16" s="14"/>
      <c r="C16" s="14"/>
      <c r="D16" s="16">
        <f>SUM(D15:D15)</f>
        <v>0</v>
      </c>
      <c r="E16" s="15"/>
      <c r="F16" s="16">
        <f>SUM(F15:F15)</f>
        <v>0</v>
      </c>
      <c r="G16" s="15"/>
      <c r="H16" s="16">
        <f>SUM(H15:H15)</f>
        <v>0</v>
      </c>
      <c r="I16" s="15"/>
      <c r="J16" s="16">
        <f>SUM(J15:J15)</f>
        <v>12550</v>
      </c>
      <c r="K16" s="15"/>
      <c r="L16" s="16">
        <f>SUM(L15:L15)</f>
        <v>0</v>
      </c>
      <c r="M16" s="15"/>
      <c r="N16" s="16">
        <f>SUM(N15:N15)</f>
        <v>12550</v>
      </c>
    </row>
    <row r="17" spans="1:14" ht="24" customHeight="1" thickBot="1">
      <c r="A17" s="17" t="s">
        <v>136</v>
      </c>
      <c r="B17" s="14"/>
      <c r="C17" s="14"/>
      <c r="D17" s="18">
        <f>SUM(D14,D16:D16)</f>
        <v>2750000</v>
      </c>
      <c r="E17" s="15"/>
      <c r="F17" s="18">
        <f>SUM(F14,F16:F16)</f>
        <v>928507</v>
      </c>
      <c r="G17" s="15"/>
      <c r="H17" s="18">
        <f>SUM(H14,H16:H16)</f>
        <v>92000</v>
      </c>
      <c r="I17" s="15"/>
      <c r="J17" s="18">
        <f>SUM(J14,J16:J16)</f>
        <v>442116</v>
      </c>
      <c r="K17" s="15"/>
      <c r="L17" s="18">
        <f>SUM(L14,L16:L16)</f>
        <v>65143</v>
      </c>
      <c r="M17" s="15"/>
      <c r="N17" s="18">
        <f>SUM(N14,N16:N16)</f>
        <v>4277766</v>
      </c>
    </row>
    <row r="18" spans="1:14" ht="24" customHeight="1" thickTop="1">
      <c r="A18" s="14"/>
      <c r="B18" s="14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4" customHeight="1">
      <c r="A19" s="14" t="s">
        <v>181</v>
      </c>
      <c r="B19" s="14"/>
      <c r="C19" s="14"/>
      <c r="D19" s="15">
        <v>2750000</v>
      </c>
      <c r="E19" s="15"/>
      <c r="F19" s="15">
        <v>928507</v>
      </c>
      <c r="G19" s="15"/>
      <c r="H19" s="15">
        <v>106000</v>
      </c>
      <c r="I19" s="15"/>
      <c r="J19" s="15">
        <v>243203</v>
      </c>
      <c r="K19" s="15"/>
      <c r="L19" s="15">
        <v>47757</v>
      </c>
      <c r="M19" s="15"/>
      <c r="N19" s="15">
        <f t="shared" ref="N19:N22" si="1">SUM(D19:L19)</f>
        <v>4075467</v>
      </c>
    </row>
    <row r="20" spans="1:14" ht="24" customHeight="1">
      <c r="A20" s="13" t="s">
        <v>84</v>
      </c>
      <c r="B20" s="14"/>
      <c r="C20" s="14"/>
      <c r="D20" s="15">
        <v>0</v>
      </c>
      <c r="E20" s="15"/>
      <c r="F20" s="15">
        <v>0</v>
      </c>
      <c r="G20" s="15"/>
      <c r="H20" s="15">
        <v>0</v>
      </c>
      <c r="I20" s="15"/>
      <c r="J20" s="15">
        <f>PL!I52</f>
        <v>4260</v>
      </c>
      <c r="K20" s="15"/>
      <c r="L20" s="15">
        <v>0</v>
      </c>
      <c r="M20" s="15"/>
      <c r="N20" s="15">
        <f t="shared" si="1"/>
        <v>4260</v>
      </c>
    </row>
    <row r="21" spans="1:14" ht="24" customHeight="1">
      <c r="A21" s="13" t="s">
        <v>94</v>
      </c>
      <c r="B21" s="14"/>
      <c r="C21" s="14"/>
      <c r="D21" s="16">
        <f>SUM(D20:D20)</f>
        <v>0</v>
      </c>
      <c r="E21" s="15"/>
      <c r="F21" s="16">
        <f>SUM(F20:F20)</f>
        <v>0</v>
      </c>
      <c r="G21" s="15"/>
      <c r="H21" s="16">
        <f>SUM(H20:H20)</f>
        <v>0</v>
      </c>
      <c r="I21" s="15"/>
      <c r="J21" s="16">
        <f>SUM(J20:J20)</f>
        <v>4260</v>
      </c>
      <c r="K21" s="15"/>
      <c r="L21" s="16">
        <f>SUM(L20:L20)</f>
        <v>0</v>
      </c>
      <c r="M21" s="15"/>
      <c r="N21" s="16">
        <f t="shared" si="1"/>
        <v>4260</v>
      </c>
    </row>
    <row r="22" spans="1:14" ht="24" customHeight="1" thickBot="1">
      <c r="A22" s="17" t="s">
        <v>182</v>
      </c>
      <c r="B22" s="14"/>
      <c r="C22" s="14"/>
      <c r="D22" s="18">
        <f>SUM(D19,D21:D21)</f>
        <v>2750000</v>
      </c>
      <c r="E22" s="15"/>
      <c r="F22" s="18">
        <f>SUM(F19,F21:F21)</f>
        <v>928507</v>
      </c>
      <c r="G22" s="15"/>
      <c r="H22" s="18">
        <f>SUM(H19,H21:H21)</f>
        <v>106000</v>
      </c>
      <c r="I22" s="15"/>
      <c r="J22" s="18">
        <f>SUM(J19,J21:J21)</f>
        <v>247463</v>
      </c>
      <c r="K22" s="15"/>
      <c r="L22" s="18">
        <f>SUM(L19,L21:L21)</f>
        <v>47757</v>
      </c>
      <c r="M22" s="15"/>
      <c r="N22" s="18">
        <f t="shared" si="1"/>
        <v>4079727</v>
      </c>
    </row>
    <row r="23" spans="1:14" ht="24" customHeight="1" thickTop="1">
      <c r="A23" s="14"/>
      <c r="B23" s="14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>
        <f>SUM(BS!J88-N22)</f>
        <v>0</v>
      </c>
    </row>
    <row r="24" spans="1:14" ht="24" customHeight="1">
      <c r="A24" s="12" t="s">
        <v>29</v>
      </c>
    </row>
    <row r="28" spans="1:14" ht="24" customHeight="1">
      <c r="G28" s="13">
        <v>95</v>
      </c>
    </row>
    <row r="50" spans="7:7" ht="24" customHeight="1">
      <c r="G50" s="13">
        <v>-27267</v>
      </c>
    </row>
    <row r="52" spans="7:7" ht="24" customHeight="1">
      <c r="G52" s="13">
        <v>-44496</v>
      </c>
    </row>
    <row r="62" spans="7:7" ht="24" customHeight="1">
      <c r="G62" s="13">
        <v>-1891</v>
      </c>
    </row>
    <row r="63" spans="7:7" ht="24" customHeight="1">
      <c r="G63" s="13">
        <v>-1730</v>
      </c>
    </row>
  </sheetData>
  <mergeCells count="3">
    <mergeCell ref="D6:N6"/>
    <mergeCell ref="H9:J9"/>
    <mergeCell ref="H12:J12"/>
  </mergeCells>
  <printOptions horizontalCentered="1"/>
  <pageMargins left="0.39370078740157499" right="0.39370078740157499" top="0.9" bottom="0.31496062992126" header="0.31496062992126" footer="0.31496062992126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showGridLines="0" view="pageBreakPreview" topLeftCell="A65" zoomScaleNormal="80" zoomScaleSheetLayoutView="100" workbookViewId="0">
      <selection activeCell="C64" sqref="C64"/>
    </sheetView>
  </sheetViews>
  <sheetFormatPr defaultColWidth="0.85546875" defaultRowHeight="24" customHeight="1"/>
  <cols>
    <col min="1" max="1" width="50" style="20" customWidth="1"/>
    <col min="2" max="2" width="2.140625" style="20" customWidth="1"/>
    <col min="3" max="3" width="10" style="20" customWidth="1"/>
    <col min="4" max="4" width="1.85546875" style="20" customWidth="1"/>
    <col min="5" max="5" width="15.7109375" style="21" customWidth="1"/>
    <col min="6" max="6" width="1.85546875" style="21" customWidth="1"/>
    <col min="7" max="7" width="15.7109375" style="21" customWidth="1"/>
    <col min="8" max="8" width="1.85546875" style="21" customWidth="1"/>
    <col min="9" max="9" width="15.7109375" style="21" customWidth="1"/>
    <col min="10" max="10" width="1.85546875" style="21" customWidth="1"/>
    <col min="11" max="11" width="15.7109375" style="21" customWidth="1"/>
    <col min="12" max="12" width="1.85546875" style="23" customWidth="1"/>
    <col min="13" max="254" width="12" style="23" customWidth="1"/>
    <col min="255" max="255" width="20.85546875" style="23" customWidth="1"/>
    <col min="256" max="256" width="35.42578125" style="23" customWidth="1"/>
    <col min="257" max="257" width="0.85546875" style="23"/>
    <col min="258" max="258" width="56.42578125" style="23" customWidth="1"/>
    <col min="259" max="259" width="5.85546875" style="23" customWidth="1"/>
    <col min="260" max="260" width="0.42578125" style="23" customWidth="1"/>
    <col min="261" max="261" width="17.140625" style="23" customWidth="1"/>
    <col min="262" max="262" width="0.85546875" style="23" customWidth="1"/>
    <col min="263" max="263" width="17.140625" style="23" customWidth="1"/>
    <col min="264" max="264" width="0.85546875" style="23" customWidth="1"/>
    <col min="265" max="265" width="17.140625" style="23" customWidth="1"/>
    <col min="266" max="266" width="0.85546875" style="23" customWidth="1"/>
    <col min="267" max="267" width="17.140625" style="23" customWidth="1"/>
    <col min="268" max="510" width="12" style="23" customWidth="1"/>
    <col min="511" max="511" width="20.85546875" style="23" customWidth="1"/>
    <col min="512" max="512" width="35.42578125" style="23" customWidth="1"/>
    <col min="513" max="513" width="0.85546875" style="23"/>
    <col min="514" max="514" width="56.42578125" style="23" customWidth="1"/>
    <col min="515" max="515" width="5.85546875" style="23" customWidth="1"/>
    <col min="516" max="516" width="0.42578125" style="23" customWidth="1"/>
    <col min="517" max="517" width="17.140625" style="23" customWidth="1"/>
    <col min="518" max="518" width="0.85546875" style="23" customWidth="1"/>
    <col min="519" max="519" width="17.140625" style="23" customWidth="1"/>
    <col min="520" max="520" width="0.85546875" style="23" customWidth="1"/>
    <col min="521" max="521" width="17.140625" style="23" customWidth="1"/>
    <col min="522" max="522" width="0.85546875" style="23" customWidth="1"/>
    <col min="523" max="523" width="17.140625" style="23" customWidth="1"/>
    <col min="524" max="766" width="12" style="23" customWidth="1"/>
    <col min="767" max="767" width="20.85546875" style="23" customWidth="1"/>
    <col min="768" max="768" width="35.42578125" style="23" customWidth="1"/>
    <col min="769" max="769" width="0.85546875" style="23"/>
    <col min="770" max="770" width="56.42578125" style="23" customWidth="1"/>
    <col min="771" max="771" width="5.85546875" style="23" customWidth="1"/>
    <col min="772" max="772" width="0.42578125" style="23" customWidth="1"/>
    <col min="773" max="773" width="17.140625" style="23" customWidth="1"/>
    <col min="774" max="774" width="0.85546875" style="23" customWidth="1"/>
    <col min="775" max="775" width="17.140625" style="23" customWidth="1"/>
    <col min="776" max="776" width="0.85546875" style="23" customWidth="1"/>
    <col min="777" max="777" width="17.140625" style="23" customWidth="1"/>
    <col min="778" max="778" width="0.85546875" style="23" customWidth="1"/>
    <col min="779" max="779" width="17.140625" style="23" customWidth="1"/>
    <col min="780" max="1022" width="12" style="23" customWidth="1"/>
    <col min="1023" max="1023" width="20.85546875" style="23" customWidth="1"/>
    <col min="1024" max="1024" width="35.42578125" style="23" customWidth="1"/>
    <col min="1025" max="1025" width="0.85546875" style="23"/>
    <col min="1026" max="1026" width="56.42578125" style="23" customWidth="1"/>
    <col min="1027" max="1027" width="5.85546875" style="23" customWidth="1"/>
    <col min="1028" max="1028" width="0.42578125" style="23" customWidth="1"/>
    <col min="1029" max="1029" width="17.140625" style="23" customWidth="1"/>
    <col min="1030" max="1030" width="0.85546875" style="23" customWidth="1"/>
    <col min="1031" max="1031" width="17.140625" style="23" customWidth="1"/>
    <col min="1032" max="1032" width="0.85546875" style="23" customWidth="1"/>
    <col min="1033" max="1033" width="17.140625" style="23" customWidth="1"/>
    <col min="1034" max="1034" width="0.85546875" style="23" customWidth="1"/>
    <col min="1035" max="1035" width="17.140625" style="23" customWidth="1"/>
    <col min="1036" max="1278" width="12" style="23" customWidth="1"/>
    <col min="1279" max="1279" width="20.85546875" style="23" customWidth="1"/>
    <col min="1280" max="1280" width="35.42578125" style="23" customWidth="1"/>
    <col min="1281" max="1281" width="0.85546875" style="23"/>
    <col min="1282" max="1282" width="56.42578125" style="23" customWidth="1"/>
    <col min="1283" max="1283" width="5.85546875" style="23" customWidth="1"/>
    <col min="1284" max="1284" width="0.42578125" style="23" customWidth="1"/>
    <col min="1285" max="1285" width="17.140625" style="23" customWidth="1"/>
    <col min="1286" max="1286" width="0.85546875" style="23" customWidth="1"/>
    <col min="1287" max="1287" width="17.140625" style="23" customWidth="1"/>
    <col min="1288" max="1288" width="0.85546875" style="23" customWidth="1"/>
    <col min="1289" max="1289" width="17.140625" style="23" customWidth="1"/>
    <col min="1290" max="1290" width="0.85546875" style="23" customWidth="1"/>
    <col min="1291" max="1291" width="17.140625" style="23" customWidth="1"/>
    <col min="1292" max="1534" width="12" style="23" customWidth="1"/>
    <col min="1535" max="1535" width="20.85546875" style="23" customWidth="1"/>
    <col min="1536" max="1536" width="35.42578125" style="23" customWidth="1"/>
    <col min="1537" max="1537" width="0.85546875" style="23"/>
    <col min="1538" max="1538" width="56.42578125" style="23" customWidth="1"/>
    <col min="1539" max="1539" width="5.85546875" style="23" customWidth="1"/>
    <col min="1540" max="1540" width="0.42578125" style="23" customWidth="1"/>
    <col min="1541" max="1541" width="17.140625" style="23" customWidth="1"/>
    <col min="1542" max="1542" width="0.85546875" style="23" customWidth="1"/>
    <col min="1543" max="1543" width="17.140625" style="23" customWidth="1"/>
    <col min="1544" max="1544" width="0.85546875" style="23" customWidth="1"/>
    <col min="1545" max="1545" width="17.140625" style="23" customWidth="1"/>
    <col min="1546" max="1546" width="0.85546875" style="23" customWidth="1"/>
    <col min="1547" max="1547" width="17.140625" style="23" customWidth="1"/>
    <col min="1548" max="1790" width="12" style="23" customWidth="1"/>
    <col min="1791" max="1791" width="20.85546875" style="23" customWidth="1"/>
    <col min="1792" max="1792" width="35.42578125" style="23" customWidth="1"/>
    <col min="1793" max="1793" width="0.85546875" style="23"/>
    <col min="1794" max="1794" width="56.42578125" style="23" customWidth="1"/>
    <col min="1795" max="1795" width="5.85546875" style="23" customWidth="1"/>
    <col min="1796" max="1796" width="0.42578125" style="23" customWidth="1"/>
    <col min="1797" max="1797" width="17.140625" style="23" customWidth="1"/>
    <col min="1798" max="1798" width="0.85546875" style="23" customWidth="1"/>
    <col min="1799" max="1799" width="17.140625" style="23" customWidth="1"/>
    <col min="1800" max="1800" width="0.85546875" style="23" customWidth="1"/>
    <col min="1801" max="1801" width="17.140625" style="23" customWidth="1"/>
    <col min="1802" max="1802" width="0.85546875" style="23" customWidth="1"/>
    <col min="1803" max="1803" width="17.140625" style="23" customWidth="1"/>
    <col min="1804" max="2046" width="12" style="23" customWidth="1"/>
    <col min="2047" max="2047" width="20.85546875" style="23" customWidth="1"/>
    <col min="2048" max="2048" width="35.42578125" style="23" customWidth="1"/>
    <col min="2049" max="2049" width="0.85546875" style="23"/>
    <col min="2050" max="2050" width="56.42578125" style="23" customWidth="1"/>
    <col min="2051" max="2051" width="5.85546875" style="23" customWidth="1"/>
    <col min="2052" max="2052" width="0.42578125" style="23" customWidth="1"/>
    <col min="2053" max="2053" width="17.140625" style="23" customWidth="1"/>
    <col min="2054" max="2054" width="0.85546875" style="23" customWidth="1"/>
    <col min="2055" max="2055" width="17.140625" style="23" customWidth="1"/>
    <col min="2056" max="2056" width="0.85546875" style="23" customWidth="1"/>
    <col min="2057" max="2057" width="17.140625" style="23" customWidth="1"/>
    <col min="2058" max="2058" width="0.85546875" style="23" customWidth="1"/>
    <col min="2059" max="2059" width="17.140625" style="23" customWidth="1"/>
    <col min="2060" max="2302" width="12" style="23" customWidth="1"/>
    <col min="2303" max="2303" width="20.85546875" style="23" customWidth="1"/>
    <col min="2304" max="2304" width="35.42578125" style="23" customWidth="1"/>
    <col min="2305" max="2305" width="0.85546875" style="23"/>
    <col min="2306" max="2306" width="56.42578125" style="23" customWidth="1"/>
    <col min="2307" max="2307" width="5.85546875" style="23" customWidth="1"/>
    <col min="2308" max="2308" width="0.42578125" style="23" customWidth="1"/>
    <col min="2309" max="2309" width="17.140625" style="23" customWidth="1"/>
    <col min="2310" max="2310" width="0.85546875" style="23" customWidth="1"/>
    <col min="2311" max="2311" width="17.140625" style="23" customWidth="1"/>
    <col min="2312" max="2312" width="0.85546875" style="23" customWidth="1"/>
    <col min="2313" max="2313" width="17.140625" style="23" customWidth="1"/>
    <col min="2314" max="2314" width="0.85546875" style="23" customWidth="1"/>
    <col min="2315" max="2315" width="17.140625" style="23" customWidth="1"/>
    <col min="2316" max="2558" width="12" style="23" customWidth="1"/>
    <col min="2559" max="2559" width="20.85546875" style="23" customWidth="1"/>
    <col min="2560" max="2560" width="35.42578125" style="23" customWidth="1"/>
    <col min="2561" max="2561" width="0.85546875" style="23"/>
    <col min="2562" max="2562" width="56.42578125" style="23" customWidth="1"/>
    <col min="2563" max="2563" width="5.85546875" style="23" customWidth="1"/>
    <col min="2564" max="2564" width="0.42578125" style="23" customWidth="1"/>
    <col min="2565" max="2565" width="17.140625" style="23" customWidth="1"/>
    <col min="2566" max="2566" width="0.85546875" style="23" customWidth="1"/>
    <col min="2567" max="2567" width="17.140625" style="23" customWidth="1"/>
    <col min="2568" max="2568" width="0.85546875" style="23" customWidth="1"/>
    <col min="2569" max="2569" width="17.140625" style="23" customWidth="1"/>
    <col min="2570" max="2570" width="0.85546875" style="23" customWidth="1"/>
    <col min="2571" max="2571" width="17.140625" style="23" customWidth="1"/>
    <col min="2572" max="2814" width="12" style="23" customWidth="1"/>
    <col min="2815" max="2815" width="20.85546875" style="23" customWidth="1"/>
    <col min="2816" max="2816" width="35.42578125" style="23" customWidth="1"/>
    <col min="2817" max="2817" width="0.85546875" style="23"/>
    <col min="2818" max="2818" width="56.42578125" style="23" customWidth="1"/>
    <col min="2819" max="2819" width="5.85546875" style="23" customWidth="1"/>
    <col min="2820" max="2820" width="0.42578125" style="23" customWidth="1"/>
    <col min="2821" max="2821" width="17.140625" style="23" customWidth="1"/>
    <col min="2822" max="2822" width="0.85546875" style="23" customWidth="1"/>
    <col min="2823" max="2823" width="17.140625" style="23" customWidth="1"/>
    <col min="2824" max="2824" width="0.85546875" style="23" customWidth="1"/>
    <col min="2825" max="2825" width="17.140625" style="23" customWidth="1"/>
    <col min="2826" max="2826" width="0.85546875" style="23" customWidth="1"/>
    <col min="2827" max="2827" width="17.140625" style="23" customWidth="1"/>
    <col min="2828" max="3070" width="12" style="23" customWidth="1"/>
    <col min="3071" max="3071" width="20.85546875" style="23" customWidth="1"/>
    <col min="3072" max="3072" width="35.42578125" style="23" customWidth="1"/>
    <col min="3073" max="3073" width="0.85546875" style="23"/>
    <col min="3074" max="3074" width="56.42578125" style="23" customWidth="1"/>
    <col min="3075" max="3075" width="5.85546875" style="23" customWidth="1"/>
    <col min="3076" max="3076" width="0.42578125" style="23" customWidth="1"/>
    <col min="3077" max="3077" width="17.140625" style="23" customWidth="1"/>
    <col min="3078" max="3078" width="0.85546875" style="23" customWidth="1"/>
    <col min="3079" max="3079" width="17.140625" style="23" customWidth="1"/>
    <col min="3080" max="3080" width="0.85546875" style="23" customWidth="1"/>
    <col min="3081" max="3081" width="17.140625" style="23" customWidth="1"/>
    <col min="3082" max="3082" width="0.85546875" style="23" customWidth="1"/>
    <col min="3083" max="3083" width="17.140625" style="23" customWidth="1"/>
    <col min="3084" max="3326" width="12" style="23" customWidth="1"/>
    <col min="3327" max="3327" width="20.85546875" style="23" customWidth="1"/>
    <col min="3328" max="3328" width="35.42578125" style="23" customWidth="1"/>
    <col min="3329" max="3329" width="0.85546875" style="23"/>
    <col min="3330" max="3330" width="56.42578125" style="23" customWidth="1"/>
    <col min="3331" max="3331" width="5.85546875" style="23" customWidth="1"/>
    <col min="3332" max="3332" width="0.42578125" style="23" customWidth="1"/>
    <col min="3333" max="3333" width="17.140625" style="23" customWidth="1"/>
    <col min="3334" max="3334" width="0.85546875" style="23" customWidth="1"/>
    <col min="3335" max="3335" width="17.140625" style="23" customWidth="1"/>
    <col min="3336" max="3336" width="0.85546875" style="23" customWidth="1"/>
    <col min="3337" max="3337" width="17.140625" style="23" customWidth="1"/>
    <col min="3338" max="3338" width="0.85546875" style="23" customWidth="1"/>
    <col min="3339" max="3339" width="17.140625" style="23" customWidth="1"/>
    <col min="3340" max="3582" width="12" style="23" customWidth="1"/>
    <col min="3583" max="3583" width="20.85546875" style="23" customWidth="1"/>
    <col min="3584" max="3584" width="35.42578125" style="23" customWidth="1"/>
    <col min="3585" max="3585" width="0.85546875" style="23"/>
    <col min="3586" max="3586" width="56.42578125" style="23" customWidth="1"/>
    <col min="3587" max="3587" width="5.85546875" style="23" customWidth="1"/>
    <col min="3588" max="3588" width="0.42578125" style="23" customWidth="1"/>
    <col min="3589" max="3589" width="17.140625" style="23" customWidth="1"/>
    <col min="3590" max="3590" width="0.85546875" style="23" customWidth="1"/>
    <col min="3591" max="3591" width="17.140625" style="23" customWidth="1"/>
    <col min="3592" max="3592" width="0.85546875" style="23" customWidth="1"/>
    <col min="3593" max="3593" width="17.140625" style="23" customWidth="1"/>
    <col min="3594" max="3594" width="0.85546875" style="23" customWidth="1"/>
    <col min="3595" max="3595" width="17.140625" style="23" customWidth="1"/>
    <col min="3596" max="3838" width="12" style="23" customWidth="1"/>
    <col min="3839" max="3839" width="20.85546875" style="23" customWidth="1"/>
    <col min="3840" max="3840" width="35.42578125" style="23" customWidth="1"/>
    <col min="3841" max="3841" width="0.85546875" style="23"/>
    <col min="3842" max="3842" width="56.42578125" style="23" customWidth="1"/>
    <col min="3843" max="3843" width="5.85546875" style="23" customWidth="1"/>
    <col min="3844" max="3844" width="0.42578125" style="23" customWidth="1"/>
    <col min="3845" max="3845" width="17.140625" style="23" customWidth="1"/>
    <col min="3846" max="3846" width="0.85546875" style="23" customWidth="1"/>
    <col min="3847" max="3847" width="17.140625" style="23" customWidth="1"/>
    <col min="3848" max="3848" width="0.85546875" style="23" customWidth="1"/>
    <col min="3849" max="3849" width="17.140625" style="23" customWidth="1"/>
    <col min="3850" max="3850" width="0.85546875" style="23" customWidth="1"/>
    <col min="3851" max="3851" width="17.140625" style="23" customWidth="1"/>
    <col min="3852" max="4094" width="12" style="23" customWidth="1"/>
    <col min="4095" max="4095" width="20.85546875" style="23" customWidth="1"/>
    <col min="4096" max="4096" width="35.42578125" style="23" customWidth="1"/>
    <col min="4097" max="4097" width="0.85546875" style="23"/>
    <col min="4098" max="4098" width="56.42578125" style="23" customWidth="1"/>
    <col min="4099" max="4099" width="5.85546875" style="23" customWidth="1"/>
    <col min="4100" max="4100" width="0.42578125" style="23" customWidth="1"/>
    <col min="4101" max="4101" width="17.140625" style="23" customWidth="1"/>
    <col min="4102" max="4102" width="0.85546875" style="23" customWidth="1"/>
    <col min="4103" max="4103" width="17.140625" style="23" customWidth="1"/>
    <col min="4104" max="4104" width="0.85546875" style="23" customWidth="1"/>
    <col min="4105" max="4105" width="17.140625" style="23" customWidth="1"/>
    <col min="4106" max="4106" width="0.85546875" style="23" customWidth="1"/>
    <col min="4107" max="4107" width="17.140625" style="23" customWidth="1"/>
    <col min="4108" max="4350" width="12" style="23" customWidth="1"/>
    <col min="4351" max="4351" width="20.85546875" style="23" customWidth="1"/>
    <col min="4352" max="4352" width="35.42578125" style="23" customWidth="1"/>
    <col min="4353" max="4353" width="0.85546875" style="23"/>
    <col min="4354" max="4354" width="56.42578125" style="23" customWidth="1"/>
    <col min="4355" max="4355" width="5.85546875" style="23" customWidth="1"/>
    <col min="4356" max="4356" width="0.42578125" style="23" customWidth="1"/>
    <col min="4357" max="4357" width="17.140625" style="23" customWidth="1"/>
    <col min="4358" max="4358" width="0.85546875" style="23" customWidth="1"/>
    <col min="4359" max="4359" width="17.140625" style="23" customWidth="1"/>
    <col min="4360" max="4360" width="0.85546875" style="23" customWidth="1"/>
    <col min="4361" max="4361" width="17.140625" style="23" customWidth="1"/>
    <col min="4362" max="4362" width="0.85546875" style="23" customWidth="1"/>
    <col min="4363" max="4363" width="17.140625" style="23" customWidth="1"/>
    <col min="4364" max="4606" width="12" style="23" customWidth="1"/>
    <col min="4607" max="4607" width="20.85546875" style="23" customWidth="1"/>
    <col min="4608" max="4608" width="35.42578125" style="23" customWidth="1"/>
    <col min="4609" max="4609" width="0.85546875" style="23"/>
    <col min="4610" max="4610" width="56.42578125" style="23" customWidth="1"/>
    <col min="4611" max="4611" width="5.85546875" style="23" customWidth="1"/>
    <col min="4612" max="4612" width="0.42578125" style="23" customWidth="1"/>
    <col min="4613" max="4613" width="17.140625" style="23" customWidth="1"/>
    <col min="4614" max="4614" width="0.85546875" style="23" customWidth="1"/>
    <col min="4615" max="4615" width="17.140625" style="23" customWidth="1"/>
    <col min="4616" max="4616" width="0.85546875" style="23" customWidth="1"/>
    <col min="4617" max="4617" width="17.140625" style="23" customWidth="1"/>
    <col min="4618" max="4618" width="0.85546875" style="23" customWidth="1"/>
    <col min="4619" max="4619" width="17.140625" style="23" customWidth="1"/>
    <col min="4620" max="4862" width="12" style="23" customWidth="1"/>
    <col min="4863" max="4863" width="20.85546875" style="23" customWidth="1"/>
    <col min="4864" max="4864" width="35.42578125" style="23" customWidth="1"/>
    <col min="4865" max="4865" width="0.85546875" style="23"/>
    <col min="4866" max="4866" width="56.42578125" style="23" customWidth="1"/>
    <col min="4867" max="4867" width="5.85546875" style="23" customWidth="1"/>
    <col min="4868" max="4868" width="0.42578125" style="23" customWidth="1"/>
    <col min="4869" max="4869" width="17.140625" style="23" customWidth="1"/>
    <col min="4870" max="4870" width="0.85546875" style="23" customWidth="1"/>
    <col min="4871" max="4871" width="17.140625" style="23" customWidth="1"/>
    <col min="4872" max="4872" width="0.85546875" style="23" customWidth="1"/>
    <col min="4873" max="4873" width="17.140625" style="23" customWidth="1"/>
    <col min="4874" max="4874" width="0.85546875" style="23" customWidth="1"/>
    <col min="4875" max="4875" width="17.140625" style="23" customWidth="1"/>
    <col min="4876" max="5118" width="12" style="23" customWidth="1"/>
    <col min="5119" max="5119" width="20.85546875" style="23" customWidth="1"/>
    <col min="5120" max="5120" width="35.42578125" style="23" customWidth="1"/>
    <col min="5121" max="5121" width="0.85546875" style="23"/>
    <col min="5122" max="5122" width="56.42578125" style="23" customWidth="1"/>
    <col min="5123" max="5123" width="5.85546875" style="23" customWidth="1"/>
    <col min="5124" max="5124" width="0.42578125" style="23" customWidth="1"/>
    <col min="5125" max="5125" width="17.140625" style="23" customWidth="1"/>
    <col min="5126" max="5126" width="0.85546875" style="23" customWidth="1"/>
    <col min="5127" max="5127" width="17.140625" style="23" customWidth="1"/>
    <col min="5128" max="5128" width="0.85546875" style="23" customWidth="1"/>
    <col min="5129" max="5129" width="17.140625" style="23" customWidth="1"/>
    <col min="5130" max="5130" width="0.85546875" style="23" customWidth="1"/>
    <col min="5131" max="5131" width="17.140625" style="23" customWidth="1"/>
    <col min="5132" max="5374" width="12" style="23" customWidth="1"/>
    <col min="5375" max="5375" width="20.85546875" style="23" customWidth="1"/>
    <col min="5376" max="5376" width="35.42578125" style="23" customWidth="1"/>
    <col min="5377" max="5377" width="0.85546875" style="23"/>
    <col min="5378" max="5378" width="56.42578125" style="23" customWidth="1"/>
    <col min="5379" max="5379" width="5.85546875" style="23" customWidth="1"/>
    <col min="5380" max="5380" width="0.42578125" style="23" customWidth="1"/>
    <col min="5381" max="5381" width="17.140625" style="23" customWidth="1"/>
    <col min="5382" max="5382" width="0.85546875" style="23" customWidth="1"/>
    <col min="5383" max="5383" width="17.140625" style="23" customWidth="1"/>
    <col min="5384" max="5384" width="0.85546875" style="23" customWidth="1"/>
    <col min="5385" max="5385" width="17.140625" style="23" customWidth="1"/>
    <col min="5386" max="5386" width="0.85546875" style="23" customWidth="1"/>
    <col min="5387" max="5387" width="17.140625" style="23" customWidth="1"/>
    <col min="5388" max="5630" width="12" style="23" customWidth="1"/>
    <col min="5631" max="5631" width="20.85546875" style="23" customWidth="1"/>
    <col min="5632" max="5632" width="35.42578125" style="23" customWidth="1"/>
    <col min="5633" max="5633" width="0.85546875" style="23"/>
    <col min="5634" max="5634" width="56.42578125" style="23" customWidth="1"/>
    <col min="5635" max="5635" width="5.85546875" style="23" customWidth="1"/>
    <col min="5636" max="5636" width="0.42578125" style="23" customWidth="1"/>
    <col min="5637" max="5637" width="17.140625" style="23" customWidth="1"/>
    <col min="5638" max="5638" width="0.85546875" style="23" customWidth="1"/>
    <col min="5639" max="5639" width="17.140625" style="23" customWidth="1"/>
    <col min="5640" max="5640" width="0.85546875" style="23" customWidth="1"/>
    <col min="5641" max="5641" width="17.140625" style="23" customWidth="1"/>
    <col min="5642" max="5642" width="0.85546875" style="23" customWidth="1"/>
    <col min="5643" max="5643" width="17.140625" style="23" customWidth="1"/>
    <col min="5644" max="5886" width="12" style="23" customWidth="1"/>
    <col min="5887" max="5887" width="20.85546875" style="23" customWidth="1"/>
    <col min="5888" max="5888" width="35.42578125" style="23" customWidth="1"/>
    <col min="5889" max="5889" width="0.85546875" style="23"/>
    <col min="5890" max="5890" width="56.42578125" style="23" customWidth="1"/>
    <col min="5891" max="5891" width="5.85546875" style="23" customWidth="1"/>
    <col min="5892" max="5892" width="0.42578125" style="23" customWidth="1"/>
    <col min="5893" max="5893" width="17.140625" style="23" customWidth="1"/>
    <col min="5894" max="5894" width="0.85546875" style="23" customWidth="1"/>
    <col min="5895" max="5895" width="17.140625" style="23" customWidth="1"/>
    <col min="5896" max="5896" width="0.85546875" style="23" customWidth="1"/>
    <col min="5897" max="5897" width="17.140625" style="23" customWidth="1"/>
    <col min="5898" max="5898" width="0.85546875" style="23" customWidth="1"/>
    <col min="5899" max="5899" width="17.140625" style="23" customWidth="1"/>
    <col min="5900" max="6142" width="12" style="23" customWidth="1"/>
    <col min="6143" max="6143" width="20.85546875" style="23" customWidth="1"/>
    <col min="6144" max="6144" width="35.42578125" style="23" customWidth="1"/>
    <col min="6145" max="6145" width="0.85546875" style="23"/>
    <col min="6146" max="6146" width="56.42578125" style="23" customWidth="1"/>
    <col min="6147" max="6147" width="5.85546875" style="23" customWidth="1"/>
    <col min="6148" max="6148" width="0.42578125" style="23" customWidth="1"/>
    <col min="6149" max="6149" width="17.140625" style="23" customWidth="1"/>
    <col min="6150" max="6150" width="0.85546875" style="23" customWidth="1"/>
    <col min="6151" max="6151" width="17.140625" style="23" customWidth="1"/>
    <col min="6152" max="6152" width="0.85546875" style="23" customWidth="1"/>
    <col min="6153" max="6153" width="17.140625" style="23" customWidth="1"/>
    <col min="6154" max="6154" width="0.85546875" style="23" customWidth="1"/>
    <col min="6155" max="6155" width="17.140625" style="23" customWidth="1"/>
    <col min="6156" max="6398" width="12" style="23" customWidth="1"/>
    <col min="6399" max="6399" width="20.85546875" style="23" customWidth="1"/>
    <col min="6400" max="6400" width="35.42578125" style="23" customWidth="1"/>
    <col min="6401" max="6401" width="0.85546875" style="23"/>
    <col min="6402" max="6402" width="56.42578125" style="23" customWidth="1"/>
    <col min="6403" max="6403" width="5.85546875" style="23" customWidth="1"/>
    <col min="6404" max="6404" width="0.42578125" style="23" customWidth="1"/>
    <col min="6405" max="6405" width="17.140625" style="23" customWidth="1"/>
    <col min="6406" max="6406" width="0.85546875" style="23" customWidth="1"/>
    <col min="6407" max="6407" width="17.140625" style="23" customWidth="1"/>
    <col min="6408" max="6408" width="0.85546875" style="23" customWidth="1"/>
    <col min="6409" max="6409" width="17.140625" style="23" customWidth="1"/>
    <col min="6410" max="6410" width="0.85546875" style="23" customWidth="1"/>
    <col min="6411" max="6411" width="17.140625" style="23" customWidth="1"/>
    <col min="6412" max="6654" width="12" style="23" customWidth="1"/>
    <col min="6655" max="6655" width="20.85546875" style="23" customWidth="1"/>
    <col min="6656" max="6656" width="35.42578125" style="23" customWidth="1"/>
    <col min="6657" max="6657" width="0.85546875" style="23"/>
    <col min="6658" max="6658" width="56.42578125" style="23" customWidth="1"/>
    <col min="6659" max="6659" width="5.85546875" style="23" customWidth="1"/>
    <col min="6660" max="6660" width="0.42578125" style="23" customWidth="1"/>
    <col min="6661" max="6661" width="17.140625" style="23" customWidth="1"/>
    <col min="6662" max="6662" width="0.85546875" style="23" customWidth="1"/>
    <col min="6663" max="6663" width="17.140625" style="23" customWidth="1"/>
    <col min="6664" max="6664" width="0.85546875" style="23" customWidth="1"/>
    <col min="6665" max="6665" width="17.140625" style="23" customWidth="1"/>
    <col min="6666" max="6666" width="0.85546875" style="23" customWidth="1"/>
    <col min="6667" max="6667" width="17.140625" style="23" customWidth="1"/>
    <col min="6668" max="6910" width="12" style="23" customWidth="1"/>
    <col min="6911" max="6911" width="20.85546875" style="23" customWidth="1"/>
    <col min="6912" max="6912" width="35.42578125" style="23" customWidth="1"/>
    <col min="6913" max="6913" width="0.85546875" style="23"/>
    <col min="6914" max="6914" width="56.42578125" style="23" customWidth="1"/>
    <col min="6915" max="6915" width="5.85546875" style="23" customWidth="1"/>
    <col min="6916" max="6916" width="0.42578125" style="23" customWidth="1"/>
    <col min="6917" max="6917" width="17.140625" style="23" customWidth="1"/>
    <col min="6918" max="6918" width="0.85546875" style="23" customWidth="1"/>
    <col min="6919" max="6919" width="17.140625" style="23" customWidth="1"/>
    <col min="6920" max="6920" width="0.85546875" style="23" customWidth="1"/>
    <col min="6921" max="6921" width="17.140625" style="23" customWidth="1"/>
    <col min="6922" max="6922" width="0.85546875" style="23" customWidth="1"/>
    <col min="6923" max="6923" width="17.140625" style="23" customWidth="1"/>
    <col min="6924" max="7166" width="12" style="23" customWidth="1"/>
    <col min="7167" max="7167" width="20.85546875" style="23" customWidth="1"/>
    <col min="7168" max="7168" width="35.42578125" style="23" customWidth="1"/>
    <col min="7169" max="7169" width="0.85546875" style="23"/>
    <col min="7170" max="7170" width="56.42578125" style="23" customWidth="1"/>
    <col min="7171" max="7171" width="5.85546875" style="23" customWidth="1"/>
    <col min="7172" max="7172" width="0.42578125" style="23" customWidth="1"/>
    <col min="7173" max="7173" width="17.140625" style="23" customWidth="1"/>
    <col min="7174" max="7174" width="0.85546875" style="23" customWidth="1"/>
    <col min="7175" max="7175" width="17.140625" style="23" customWidth="1"/>
    <col min="7176" max="7176" width="0.85546875" style="23" customWidth="1"/>
    <col min="7177" max="7177" width="17.140625" style="23" customWidth="1"/>
    <col min="7178" max="7178" width="0.85546875" style="23" customWidth="1"/>
    <col min="7179" max="7179" width="17.140625" style="23" customWidth="1"/>
    <col min="7180" max="7422" width="12" style="23" customWidth="1"/>
    <col min="7423" max="7423" width="20.85546875" style="23" customWidth="1"/>
    <col min="7424" max="7424" width="35.42578125" style="23" customWidth="1"/>
    <col min="7425" max="7425" width="0.85546875" style="23"/>
    <col min="7426" max="7426" width="56.42578125" style="23" customWidth="1"/>
    <col min="7427" max="7427" width="5.85546875" style="23" customWidth="1"/>
    <col min="7428" max="7428" width="0.42578125" style="23" customWidth="1"/>
    <col min="7429" max="7429" width="17.140625" style="23" customWidth="1"/>
    <col min="7430" max="7430" width="0.85546875" style="23" customWidth="1"/>
    <col min="7431" max="7431" width="17.140625" style="23" customWidth="1"/>
    <col min="7432" max="7432" width="0.85546875" style="23" customWidth="1"/>
    <col min="7433" max="7433" width="17.140625" style="23" customWidth="1"/>
    <col min="7434" max="7434" width="0.85546875" style="23" customWidth="1"/>
    <col min="7435" max="7435" width="17.140625" style="23" customWidth="1"/>
    <col min="7436" max="7678" width="12" style="23" customWidth="1"/>
    <col min="7679" max="7679" width="20.85546875" style="23" customWidth="1"/>
    <col min="7680" max="7680" width="35.42578125" style="23" customWidth="1"/>
    <col min="7681" max="7681" width="0.85546875" style="23"/>
    <col min="7682" max="7682" width="56.42578125" style="23" customWidth="1"/>
    <col min="7683" max="7683" width="5.85546875" style="23" customWidth="1"/>
    <col min="7684" max="7684" width="0.42578125" style="23" customWidth="1"/>
    <col min="7685" max="7685" width="17.140625" style="23" customWidth="1"/>
    <col min="7686" max="7686" width="0.85546875" style="23" customWidth="1"/>
    <col min="7687" max="7687" width="17.140625" style="23" customWidth="1"/>
    <col min="7688" max="7688" width="0.85546875" style="23" customWidth="1"/>
    <col min="7689" max="7689" width="17.140625" style="23" customWidth="1"/>
    <col min="7690" max="7690" width="0.85546875" style="23" customWidth="1"/>
    <col min="7691" max="7691" width="17.140625" style="23" customWidth="1"/>
    <col min="7692" max="7934" width="12" style="23" customWidth="1"/>
    <col min="7935" max="7935" width="20.85546875" style="23" customWidth="1"/>
    <col min="7936" max="7936" width="35.42578125" style="23" customWidth="1"/>
    <col min="7937" max="7937" width="0.85546875" style="23"/>
    <col min="7938" max="7938" width="56.42578125" style="23" customWidth="1"/>
    <col min="7939" max="7939" width="5.85546875" style="23" customWidth="1"/>
    <col min="7940" max="7940" width="0.42578125" style="23" customWidth="1"/>
    <col min="7941" max="7941" width="17.140625" style="23" customWidth="1"/>
    <col min="7942" max="7942" width="0.85546875" style="23" customWidth="1"/>
    <col min="7943" max="7943" width="17.140625" style="23" customWidth="1"/>
    <col min="7944" max="7944" width="0.85546875" style="23" customWidth="1"/>
    <col min="7945" max="7945" width="17.140625" style="23" customWidth="1"/>
    <col min="7946" max="7946" width="0.85546875" style="23" customWidth="1"/>
    <col min="7947" max="7947" width="17.140625" style="23" customWidth="1"/>
    <col min="7948" max="8190" width="12" style="23" customWidth="1"/>
    <col min="8191" max="8191" width="20.85546875" style="23" customWidth="1"/>
    <col min="8192" max="8192" width="35.42578125" style="23" customWidth="1"/>
    <col min="8193" max="8193" width="0.85546875" style="23"/>
    <col min="8194" max="8194" width="56.42578125" style="23" customWidth="1"/>
    <col min="8195" max="8195" width="5.85546875" style="23" customWidth="1"/>
    <col min="8196" max="8196" width="0.42578125" style="23" customWidth="1"/>
    <col min="8197" max="8197" width="17.140625" style="23" customWidth="1"/>
    <col min="8198" max="8198" width="0.85546875" style="23" customWidth="1"/>
    <col min="8199" max="8199" width="17.140625" style="23" customWidth="1"/>
    <col min="8200" max="8200" width="0.85546875" style="23" customWidth="1"/>
    <col min="8201" max="8201" width="17.140625" style="23" customWidth="1"/>
    <col min="8202" max="8202" width="0.85546875" style="23" customWidth="1"/>
    <col min="8203" max="8203" width="17.140625" style="23" customWidth="1"/>
    <col min="8204" max="8446" width="12" style="23" customWidth="1"/>
    <col min="8447" max="8447" width="20.85546875" style="23" customWidth="1"/>
    <col min="8448" max="8448" width="35.42578125" style="23" customWidth="1"/>
    <col min="8449" max="8449" width="0.85546875" style="23"/>
    <col min="8450" max="8450" width="56.42578125" style="23" customWidth="1"/>
    <col min="8451" max="8451" width="5.85546875" style="23" customWidth="1"/>
    <col min="8452" max="8452" width="0.42578125" style="23" customWidth="1"/>
    <col min="8453" max="8453" width="17.140625" style="23" customWidth="1"/>
    <col min="8454" max="8454" width="0.85546875" style="23" customWidth="1"/>
    <col min="8455" max="8455" width="17.140625" style="23" customWidth="1"/>
    <col min="8456" max="8456" width="0.85546875" style="23" customWidth="1"/>
    <col min="8457" max="8457" width="17.140625" style="23" customWidth="1"/>
    <col min="8458" max="8458" width="0.85546875" style="23" customWidth="1"/>
    <col min="8459" max="8459" width="17.140625" style="23" customWidth="1"/>
    <col min="8460" max="8702" width="12" style="23" customWidth="1"/>
    <col min="8703" max="8703" width="20.85546875" style="23" customWidth="1"/>
    <col min="8704" max="8704" width="35.42578125" style="23" customWidth="1"/>
    <col min="8705" max="8705" width="0.85546875" style="23"/>
    <col min="8706" max="8706" width="56.42578125" style="23" customWidth="1"/>
    <col min="8707" max="8707" width="5.85546875" style="23" customWidth="1"/>
    <col min="8708" max="8708" width="0.42578125" style="23" customWidth="1"/>
    <col min="8709" max="8709" width="17.140625" style="23" customWidth="1"/>
    <col min="8710" max="8710" width="0.85546875" style="23" customWidth="1"/>
    <col min="8711" max="8711" width="17.140625" style="23" customWidth="1"/>
    <col min="8712" max="8712" width="0.85546875" style="23" customWidth="1"/>
    <col min="8713" max="8713" width="17.140625" style="23" customWidth="1"/>
    <col min="8714" max="8714" width="0.85546875" style="23" customWidth="1"/>
    <col min="8715" max="8715" width="17.140625" style="23" customWidth="1"/>
    <col min="8716" max="8958" width="12" style="23" customWidth="1"/>
    <col min="8959" max="8959" width="20.85546875" style="23" customWidth="1"/>
    <col min="8960" max="8960" width="35.42578125" style="23" customWidth="1"/>
    <col min="8961" max="8961" width="0.85546875" style="23"/>
    <col min="8962" max="8962" width="56.42578125" style="23" customWidth="1"/>
    <col min="8963" max="8963" width="5.85546875" style="23" customWidth="1"/>
    <col min="8964" max="8964" width="0.42578125" style="23" customWidth="1"/>
    <col min="8965" max="8965" width="17.140625" style="23" customWidth="1"/>
    <col min="8966" max="8966" width="0.85546875" style="23" customWidth="1"/>
    <col min="8967" max="8967" width="17.140625" style="23" customWidth="1"/>
    <col min="8968" max="8968" width="0.85546875" style="23" customWidth="1"/>
    <col min="8969" max="8969" width="17.140625" style="23" customWidth="1"/>
    <col min="8970" max="8970" width="0.85546875" style="23" customWidth="1"/>
    <col min="8971" max="8971" width="17.140625" style="23" customWidth="1"/>
    <col min="8972" max="9214" width="12" style="23" customWidth="1"/>
    <col min="9215" max="9215" width="20.85546875" style="23" customWidth="1"/>
    <col min="9216" max="9216" width="35.42578125" style="23" customWidth="1"/>
    <col min="9217" max="9217" width="0.85546875" style="23"/>
    <col min="9218" max="9218" width="56.42578125" style="23" customWidth="1"/>
    <col min="9219" max="9219" width="5.85546875" style="23" customWidth="1"/>
    <col min="9220" max="9220" width="0.42578125" style="23" customWidth="1"/>
    <col min="9221" max="9221" width="17.140625" style="23" customWidth="1"/>
    <col min="9222" max="9222" width="0.85546875" style="23" customWidth="1"/>
    <col min="9223" max="9223" width="17.140625" style="23" customWidth="1"/>
    <col min="9224" max="9224" width="0.85546875" style="23" customWidth="1"/>
    <col min="9225" max="9225" width="17.140625" style="23" customWidth="1"/>
    <col min="9226" max="9226" width="0.85546875" style="23" customWidth="1"/>
    <col min="9227" max="9227" width="17.140625" style="23" customWidth="1"/>
    <col min="9228" max="9470" width="12" style="23" customWidth="1"/>
    <col min="9471" max="9471" width="20.85546875" style="23" customWidth="1"/>
    <col min="9472" max="9472" width="35.42578125" style="23" customWidth="1"/>
    <col min="9473" max="9473" width="0.85546875" style="23"/>
    <col min="9474" max="9474" width="56.42578125" style="23" customWidth="1"/>
    <col min="9475" max="9475" width="5.85546875" style="23" customWidth="1"/>
    <col min="9476" max="9476" width="0.42578125" style="23" customWidth="1"/>
    <col min="9477" max="9477" width="17.140625" style="23" customWidth="1"/>
    <col min="9478" max="9478" width="0.85546875" style="23" customWidth="1"/>
    <col min="9479" max="9479" width="17.140625" style="23" customWidth="1"/>
    <col min="9480" max="9480" width="0.85546875" style="23" customWidth="1"/>
    <col min="9481" max="9481" width="17.140625" style="23" customWidth="1"/>
    <col min="9482" max="9482" width="0.85546875" style="23" customWidth="1"/>
    <col min="9483" max="9483" width="17.140625" style="23" customWidth="1"/>
    <col min="9484" max="9726" width="12" style="23" customWidth="1"/>
    <col min="9727" max="9727" width="20.85546875" style="23" customWidth="1"/>
    <col min="9728" max="9728" width="35.42578125" style="23" customWidth="1"/>
    <col min="9729" max="9729" width="0.85546875" style="23"/>
    <col min="9730" max="9730" width="56.42578125" style="23" customWidth="1"/>
    <col min="9731" max="9731" width="5.85546875" style="23" customWidth="1"/>
    <col min="9732" max="9732" width="0.42578125" style="23" customWidth="1"/>
    <col min="9733" max="9733" width="17.140625" style="23" customWidth="1"/>
    <col min="9734" max="9734" width="0.85546875" style="23" customWidth="1"/>
    <col min="9735" max="9735" width="17.140625" style="23" customWidth="1"/>
    <col min="9736" max="9736" width="0.85546875" style="23" customWidth="1"/>
    <col min="9737" max="9737" width="17.140625" style="23" customWidth="1"/>
    <col min="9738" max="9738" width="0.85546875" style="23" customWidth="1"/>
    <col min="9739" max="9739" width="17.140625" style="23" customWidth="1"/>
    <col min="9740" max="9982" width="12" style="23" customWidth="1"/>
    <col min="9983" max="9983" width="20.85546875" style="23" customWidth="1"/>
    <col min="9984" max="9984" width="35.42578125" style="23" customWidth="1"/>
    <col min="9985" max="9985" width="0.85546875" style="23"/>
    <col min="9986" max="9986" width="56.42578125" style="23" customWidth="1"/>
    <col min="9987" max="9987" width="5.85546875" style="23" customWidth="1"/>
    <col min="9988" max="9988" width="0.42578125" style="23" customWidth="1"/>
    <col min="9989" max="9989" width="17.140625" style="23" customWidth="1"/>
    <col min="9990" max="9990" width="0.85546875" style="23" customWidth="1"/>
    <col min="9991" max="9991" width="17.140625" style="23" customWidth="1"/>
    <col min="9992" max="9992" width="0.85546875" style="23" customWidth="1"/>
    <col min="9993" max="9993" width="17.140625" style="23" customWidth="1"/>
    <col min="9994" max="9994" width="0.85546875" style="23" customWidth="1"/>
    <col min="9995" max="9995" width="17.140625" style="23" customWidth="1"/>
    <col min="9996" max="10238" width="12" style="23" customWidth="1"/>
    <col min="10239" max="10239" width="20.85546875" style="23" customWidth="1"/>
    <col min="10240" max="10240" width="35.42578125" style="23" customWidth="1"/>
    <col min="10241" max="10241" width="0.85546875" style="23"/>
    <col min="10242" max="10242" width="56.42578125" style="23" customWidth="1"/>
    <col min="10243" max="10243" width="5.85546875" style="23" customWidth="1"/>
    <col min="10244" max="10244" width="0.42578125" style="23" customWidth="1"/>
    <col min="10245" max="10245" width="17.140625" style="23" customWidth="1"/>
    <col min="10246" max="10246" width="0.85546875" style="23" customWidth="1"/>
    <col min="10247" max="10247" width="17.140625" style="23" customWidth="1"/>
    <col min="10248" max="10248" width="0.85546875" style="23" customWidth="1"/>
    <col min="10249" max="10249" width="17.140625" style="23" customWidth="1"/>
    <col min="10250" max="10250" width="0.85546875" style="23" customWidth="1"/>
    <col min="10251" max="10251" width="17.140625" style="23" customWidth="1"/>
    <col min="10252" max="10494" width="12" style="23" customWidth="1"/>
    <col min="10495" max="10495" width="20.85546875" style="23" customWidth="1"/>
    <col min="10496" max="10496" width="35.42578125" style="23" customWidth="1"/>
    <col min="10497" max="10497" width="0.85546875" style="23"/>
    <col min="10498" max="10498" width="56.42578125" style="23" customWidth="1"/>
    <col min="10499" max="10499" width="5.85546875" style="23" customWidth="1"/>
    <col min="10500" max="10500" width="0.42578125" style="23" customWidth="1"/>
    <col min="10501" max="10501" width="17.140625" style="23" customWidth="1"/>
    <col min="10502" max="10502" width="0.85546875" style="23" customWidth="1"/>
    <col min="10503" max="10503" width="17.140625" style="23" customWidth="1"/>
    <col min="10504" max="10504" width="0.85546875" style="23" customWidth="1"/>
    <col min="10505" max="10505" width="17.140625" style="23" customWidth="1"/>
    <col min="10506" max="10506" width="0.85546875" style="23" customWidth="1"/>
    <col min="10507" max="10507" width="17.140625" style="23" customWidth="1"/>
    <col min="10508" max="10750" width="12" style="23" customWidth="1"/>
    <col min="10751" max="10751" width="20.85546875" style="23" customWidth="1"/>
    <col min="10752" max="10752" width="35.42578125" style="23" customWidth="1"/>
    <col min="10753" max="10753" width="0.85546875" style="23"/>
    <col min="10754" max="10754" width="56.42578125" style="23" customWidth="1"/>
    <col min="10755" max="10755" width="5.85546875" style="23" customWidth="1"/>
    <col min="10756" max="10756" width="0.42578125" style="23" customWidth="1"/>
    <col min="10757" max="10757" width="17.140625" style="23" customWidth="1"/>
    <col min="10758" max="10758" width="0.85546875" style="23" customWidth="1"/>
    <col min="10759" max="10759" width="17.140625" style="23" customWidth="1"/>
    <col min="10760" max="10760" width="0.85546875" style="23" customWidth="1"/>
    <col min="10761" max="10761" width="17.140625" style="23" customWidth="1"/>
    <col min="10762" max="10762" width="0.85546875" style="23" customWidth="1"/>
    <col min="10763" max="10763" width="17.140625" style="23" customWidth="1"/>
    <col min="10764" max="11006" width="12" style="23" customWidth="1"/>
    <col min="11007" max="11007" width="20.85546875" style="23" customWidth="1"/>
    <col min="11008" max="11008" width="35.42578125" style="23" customWidth="1"/>
    <col min="11009" max="11009" width="0.85546875" style="23"/>
    <col min="11010" max="11010" width="56.42578125" style="23" customWidth="1"/>
    <col min="11011" max="11011" width="5.85546875" style="23" customWidth="1"/>
    <col min="11012" max="11012" width="0.42578125" style="23" customWidth="1"/>
    <col min="11013" max="11013" width="17.140625" style="23" customWidth="1"/>
    <col min="11014" max="11014" width="0.85546875" style="23" customWidth="1"/>
    <col min="11015" max="11015" width="17.140625" style="23" customWidth="1"/>
    <col min="11016" max="11016" width="0.85546875" style="23" customWidth="1"/>
    <col min="11017" max="11017" width="17.140625" style="23" customWidth="1"/>
    <col min="11018" max="11018" width="0.85546875" style="23" customWidth="1"/>
    <col min="11019" max="11019" width="17.140625" style="23" customWidth="1"/>
    <col min="11020" max="11262" width="12" style="23" customWidth="1"/>
    <col min="11263" max="11263" width="20.85546875" style="23" customWidth="1"/>
    <col min="11264" max="11264" width="35.42578125" style="23" customWidth="1"/>
    <col min="11265" max="11265" width="0.85546875" style="23"/>
    <col min="11266" max="11266" width="56.42578125" style="23" customWidth="1"/>
    <col min="11267" max="11267" width="5.85546875" style="23" customWidth="1"/>
    <col min="11268" max="11268" width="0.42578125" style="23" customWidth="1"/>
    <col min="11269" max="11269" width="17.140625" style="23" customWidth="1"/>
    <col min="11270" max="11270" width="0.85546875" style="23" customWidth="1"/>
    <col min="11271" max="11271" width="17.140625" style="23" customWidth="1"/>
    <col min="11272" max="11272" width="0.85546875" style="23" customWidth="1"/>
    <col min="11273" max="11273" width="17.140625" style="23" customWidth="1"/>
    <col min="11274" max="11274" width="0.85546875" style="23" customWidth="1"/>
    <col min="11275" max="11275" width="17.140625" style="23" customWidth="1"/>
    <col min="11276" max="11518" width="12" style="23" customWidth="1"/>
    <col min="11519" max="11519" width="20.85546875" style="23" customWidth="1"/>
    <col min="11520" max="11520" width="35.42578125" style="23" customWidth="1"/>
    <col min="11521" max="11521" width="0.85546875" style="23"/>
    <col min="11522" max="11522" width="56.42578125" style="23" customWidth="1"/>
    <col min="11523" max="11523" width="5.85546875" style="23" customWidth="1"/>
    <col min="11524" max="11524" width="0.42578125" style="23" customWidth="1"/>
    <col min="11525" max="11525" width="17.140625" style="23" customWidth="1"/>
    <col min="11526" max="11526" width="0.85546875" style="23" customWidth="1"/>
    <col min="11527" max="11527" width="17.140625" style="23" customWidth="1"/>
    <col min="11528" max="11528" width="0.85546875" style="23" customWidth="1"/>
    <col min="11529" max="11529" width="17.140625" style="23" customWidth="1"/>
    <col min="11530" max="11530" width="0.85546875" style="23" customWidth="1"/>
    <col min="11531" max="11531" width="17.140625" style="23" customWidth="1"/>
    <col min="11532" max="11774" width="12" style="23" customWidth="1"/>
    <col min="11775" max="11775" width="20.85546875" style="23" customWidth="1"/>
    <col min="11776" max="11776" width="35.42578125" style="23" customWidth="1"/>
    <col min="11777" max="11777" width="0.85546875" style="23"/>
    <col min="11778" max="11778" width="56.42578125" style="23" customWidth="1"/>
    <col min="11779" max="11779" width="5.85546875" style="23" customWidth="1"/>
    <col min="11780" max="11780" width="0.42578125" style="23" customWidth="1"/>
    <col min="11781" max="11781" width="17.140625" style="23" customWidth="1"/>
    <col min="11782" max="11782" width="0.85546875" style="23" customWidth="1"/>
    <col min="11783" max="11783" width="17.140625" style="23" customWidth="1"/>
    <col min="11784" max="11784" width="0.85546875" style="23" customWidth="1"/>
    <col min="11785" max="11785" width="17.140625" style="23" customWidth="1"/>
    <col min="11786" max="11786" width="0.85546875" style="23" customWidth="1"/>
    <col min="11787" max="11787" width="17.140625" style="23" customWidth="1"/>
    <col min="11788" max="12030" width="12" style="23" customWidth="1"/>
    <col min="12031" max="12031" width="20.85546875" style="23" customWidth="1"/>
    <col min="12032" max="12032" width="35.42578125" style="23" customWidth="1"/>
    <col min="12033" max="12033" width="0.85546875" style="23"/>
    <col min="12034" max="12034" width="56.42578125" style="23" customWidth="1"/>
    <col min="12035" max="12035" width="5.85546875" style="23" customWidth="1"/>
    <col min="12036" max="12036" width="0.42578125" style="23" customWidth="1"/>
    <col min="12037" max="12037" width="17.140625" style="23" customWidth="1"/>
    <col min="12038" max="12038" width="0.85546875" style="23" customWidth="1"/>
    <col min="12039" max="12039" width="17.140625" style="23" customWidth="1"/>
    <col min="12040" max="12040" width="0.85546875" style="23" customWidth="1"/>
    <col min="12041" max="12041" width="17.140625" style="23" customWidth="1"/>
    <col min="12042" max="12042" width="0.85546875" style="23" customWidth="1"/>
    <col min="12043" max="12043" width="17.140625" style="23" customWidth="1"/>
    <col min="12044" max="12286" width="12" style="23" customWidth="1"/>
    <col min="12287" max="12287" width="20.85546875" style="23" customWidth="1"/>
    <col min="12288" max="12288" width="35.42578125" style="23" customWidth="1"/>
    <col min="12289" max="12289" width="0.85546875" style="23"/>
    <col min="12290" max="12290" width="56.42578125" style="23" customWidth="1"/>
    <col min="12291" max="12291" width="5.85546875" style="23" customWidth="1"/>
    <col min="12292" max="12292" width="0.42578125" style="23" customWidth="1"/>
    <col min="12293" max="12293" width="17.140625" style="23" customWidth="1"/>
    <col min="12294" max="12294" width="0.85546875" style="23" customWidth="1"/>
    <col min="12295" max="12295" width="17.140625" style="23" customWidth="1"/>
    <col min="12296" max="12296" width="0.85546875" style="23" customWidth="1"/>
    <col min="12297" max="12297" width="17.140625" style="23" customWidth="1"/>
    <col min="12298" max="12298" width="0.85546875" style="23" customWidth="1"/>
    <col min="12299" max="12299" width="17.140625" style="23" customWidth="1"/>
    <col min="12300" max="12542" width="12" style="23" customWidth="1"/>
    <col min="12543" max="12543" width="20.85546875" style="23" customWidth="1"/>
    <col min="12544" max="12544" width="35.42578125" style="23" customWidth="1"/>
    <col min="12545" max="12545" width="0.85546875" style="23"/>
    <col min="12546" max="12546" width="56.42578125" style="23" customWidth="1"/>
    <col min="12547" max="12547" width="5.85546875" style="23" customWidth="1"/>
    <col min="12548" max="12548" width="0.42578125" style="23" customWidth="1"/>
    <col min="12549" max="12549" width="17.140625" style="23" customWidth="1"/>
    <col min="12550" max="12550" width="0.85546875" style="23" customWidth="1"/>
    <col min="12551" max="12551" width="17.140625" style="23" customWidth="1"/>
    <col min="12552" max="12552" width="0.85546875" style="23" customWidth="1"/>
    <col min="12553" max="12553" width="17.140625" style="23" customWidth="1"/>
    <col min="12554" max="12554" width="0.85546875" style="23" customWidth="1"/>
    <col min="12555" max="12555" width="17.140625" style="23" customWidth="1"/>
    <col min="12556" max="12798" width="12" style="23" customWidth="1"/>
    <col min="12799" max="12799" width="20.85546875" style="23" customWidth="1"/>
    <col min="12800" max="12800" width="35.42578125" style="23" customWidth="1"/>
    <col min="12801" max="12801" width="0.85546875" style="23"/>
    <col min="12802" max="12802" width="56.42578125" style="23" customWidth="1"/>
    <col min="12803" max="12803" width="5.85546875" style="23" customWidth="1"/>
    <col min="12804" max="12804" width="0.42578125" style="23" customWidth="1"/>
    <col min="12805" max="12805" width="17.140625" style="23" customWidth="1"/>
    <col min="12806" max="12806" width="0.85546875" style="23" customWidth="1"/>
    <col min="12807" max="12807" width="17.140625" style="23" customWidth="1"/>
    <col min="12808" max="12808" width="0.85546875" style="23" customWidth="1"/>
    <col min="12809" max="12809" width="17.140625" style="23" customWidth="1"/>
    <col min="12810" max="12810" width="0.85546875" style="23" customWidth="1"/>
    <col min="12811" max="12811" width="17.140625" style="23" customWidth="1"/>
    <col min="12812" max="13054" width="12" style="23" customWidth="1"/>
    <col min="13055" max="13055" width="20.85546875" style="23" customWidth="1"/>
    <col min="13056" max="13056" width="35.42578125" style="23" customWidth="1"/>
    <col min="13057" max="13057" width="0.85546875" style="23"/>
    <col min="13058" max="13058" width="56.42578125" style="23" customWidth="1"/>
    <col min="13059" max="13059" width="5.85546875" style="23" customWidth="1"/>
    <col min="13060" max="13060" width="0.42578125" style="23" customWidth="1"/>
    <col min="13061" max="13061" width="17.140625" style="23" customWidth="1"/>
    <col min="13062" max="13062" width="0.85546875" style="23" customWidth="1"/>
    <col min="13063" max="13063" width="17.140625" style="23" customWidth="1"/>
    <col min="13064" max="13064" width="0.85546875" style="23" customWidth="1"/>
    <col min="13065" max="13065" width="17.140625" style="23" customWidth="1"/>
    <col min="13066" max="13066" width="0.85546875" style="23" customWidth="1"/>
    <col min="13067" max="13067" width="17.140625" style="23" customWidth="1"/>
    <col min="13068" max="13310" width="12" style="23" customWidth="1"/>
    <col min="13311" max="13311" width="20.85546875" style="23" customWidth="1"/>
    <col min="13312" max="13312" width="35.42578125" style="23" customWidth="1"/>
    <col min="13313" max="13313" width="0.85546875" style="23"/>
    <col min="13314" max="13314" width="56.42578125" style="23" customWidth="1"/>
    <col min="13315" max="13315" width="5.85546875" style="23" customWidth="1"/>
    <col min="13316" max="13316" width="0.42578125" style="23" customWidth="1"/>
    <col min="13317" max="13317" width="17.140625" style="23" customWidth="1"/>
    <col min="13318" max="13318" width="0.85546875" style="23" customWidth="1"/>
    <col min="13319" max="13319" width="17.140625" style="23" customWidth="1"/>
    <col min="13320" max="13320" width="0.85546875" style="23" customWidth="1"/>
    <col min="13321" max="13321" width="17.140625" style="23" customWidth="1"/>
    <col min="13322" max="13322" width="0.85546875" style="23" customWidth="1"/>
    <col min="13323" max="13323" width="17.140625" style="23" customWidth="1"/>
    <col min="13324" max="13566" width="12" style="23" customWidth="1"/>
    <col min="13567" max="13567" width="20.85546875" style="23" customWidth="1"/>
    <col min="13568" max="13568" width="35.42578125" style="23" customWidth="1"/>
    <col min="13569" max="13569" width="0.85546875" style="23"/>
    <col min="13570" max="13570" width="56.42578125" style="23" customWidth="1"/>
    <col min="13571" max="13571" width="5.85546875" style="23" customWidth="1"/>
    <col min="13572" max="13572" width="0.42578125" style="23" customWidth="1"/>
    <col min="13573" max="13573" width="17.140625" style="23" customWidth="1"/>
    <col min="13574" max="13574" width="0.85546875" style="23" customWidth="1"/>
    <col min="13575" max="13575" width="17.140625" style="23" customWidth="1"/>
    <col min="13576" max="13576" width="0.85546875" style="23" customWidth="1"/>
    <col min="13577" max="13577" width="17.140625" style="23" customWidth="1"/>
    <col min="13578" max="13578" width="0.85546875" style="23" customWidth="1"/>
    <col min="13579" max="13579" width="17.140625" style="23" customWidth="1"/>
    <col min="13580" max="13822" width="12" style="23" customWidth="1"/>
    <col min="13823" max="13823" width="20.85546875" style="23" customWidth="1"/>
    <col min="13824" max="13824" width="35.42578125" style="23" customWidth="1"/>
    <col min="13825" max="13825" width="0.85546875" style="23"/>
    <col min="13826" max="13826" width="56.42578125" style="23" customWidth="1"/>
    <col min="13827" max="13827" width="5.85546875" style="23" customWidth="1"/>
    <col min="13828" max="13828" width="0.42578125" style="23" customWidth="1"/>
    <col min="13829" max="13829" width="17.140625" style="23" customWidth="1"/>
    <col min="13830" max="13830" width="0.85546875" style="23" customWidth="1"/>
    <col min="13831" max="13831" width="17.140625" style="23" customWidth="1"/>
    <col min="13832" max="13832" width="0.85546875" style="23" customWidth="1"/>
    <col min="13833" max="13833" width="17.140625" style="23" customWidth="1"/>
    <col min="13834" max="13834" width="0.85546875" style="23" customWidth="1"/>
    <col min="13835" max="13835" width="17.140625" style="23" customWidth="1"/>
    <col min="13836" max="14078" width="12" style="23" customWidth="1"/>
    <col min="14079" max="14079" width="20.85546875" style="23" customWidth="1"/>
    <col min="14080" max="14080" width="35.42578125" style="23" customWidth="1"/>
    <col min="14081" max="14081" width="0.85546875" style="23"/>
    <col min="14082" max="14082" width="56.42578125" style="23" customWidth="1"/>
    <col min="14083" max="14083" width="5.85546875" style="23" customWidth="1"/>
    <col min="14084" max="14084" width="0.42578125" style="23" customWidth="1"/>
    <col min="14085" max="14085" width="17.140625" style="23" customWidth="1"/>
    <col min="14086" max="14086" width="0.85546875" style="23" customWidth="1"/>
    <col min="14087" max="14087" width="17.140625" style="23" customWidth="1"/>
    <col min="14088" max="14088" width="0.85546875" style="23" customWidth="1"/>
    <col min="14089" max="14089" width="17.140625" style="23" customWidth="1"/>
    <col min="14090" max="14090" width="0.85546875" style="23" customWidth="1"/>
    <col min="14091" max="14091" width="17.140625" style="23" customWidth="1"/>
    <col min="14092" max="14334" width="12" style="23" customWidth="1"/>
    <col min="14335" max="14335" width="20.85546875" style="23" customWidth="1"/>
    <col min="14336" max="14336" width="35.42578125" style="23" customWidth="1"/>
    <col min="14337" max="14337" width="0.85546875" style="23"/>
    <col min="14338" max="14338" width="56.42578125" style="23" customWidth="1"/>
    <col min="14339" max="14339" width="5.85546875" style="23" customWidth="1"/>
    <col min="14340" max="14340" width="0.42578125" style="23" customWidth="1"/>
    <col min="14341" max="14341" width="17.140625" style="23" customWidth="1"/>
    <col min="14342" max="14342" width="0.85546875" style="23" customWidth="1"/>
    <col min="14343" max="14343" width="17.140625" style="23" customWidth="1"/>
    <col min="14344" max="14344" width="0.85546875" style="23" customWidth="1"/>
    <col min="14345" max="14345" width="17.140625" style="23" customWidth="1"/>
    <col min="14346" max="14346" width="0.85546875" style="23" customWidth="1"/>
    <col min="14347" max="14347" width="17.140625" style="23" customWidth="1"/>
    <col min="14348" max="14590" width="12" style="23" customWidth="1"/>
    <col min="14591" max="14591" width="20.85546875" style="23" customWidth="1"/>
    <col min="14592" max="14592" width="35.42578125" style="23" customWidth="1"/>
    <col min="14593" max="14593" width="0.85546875" style="23"/>
    <col min="14594" max="14594" width="56.42578125" style="23" customWidth="1"/>
    <col min="14595" max="14595" width="5.85546875" style="23" customWidth="1"/>
    <col min="14596" max="14596" width="0.42578125" style="23" customWidth="1"/>
    <col min="14597" max="14597" width="17.140625" style="23" customWidth="1"/>
    <col min="14598" max="14598" width="0.85546875" style="23" customWidth="1"/>
    <col min="14599" max="14599" width="17.140625" style="23" customWidth="1"/>
    <col min="14600" max="14600" width="0.85546875" style="23" customWidth="1"/>
    <col min="14601" max="14601" width="17.140625" style="23" customWidth="1"/>
    <col min="14602" max="14602" width="0.85546875" style="23" customWidth="1"/>
    <col min="14603" max="14603" width="17.140625" style="23" customWidth="1"/>
    <col min="14604" max="14846" width="12" style="23" customWidth="1"/>
    <col min="14847" max="14847" width="20.85546875" style="23" customWidth="1"/>
    <col min="14848" max="14848" width="35.42578125" style="23" customWidth="1"/>
    <col min="14849" max="14849" width="0.85546875" style="23"/>
    <col min="14850" max="14850" width="56.42578125" style="23" customWidth="1"/>
    <col min="14851" max="14851" width="5.85546875" style="23" customWidth="1"/>
    <col min="14852" max="14852" width="0.42578125" style="23" customWidth="1"/>
    <col min="14853" max="14853" width="17.140625" style="23" customWidth="1"/>
    <col min="14854" max="14854" width="0.85546875" style="23" customWidth="1"/>
    <col min="14855" max="14855" width="17.140625" style="23" customWidth="1"/>
    <col min="14856" max="14856" width="0.85546875" style="23" customWidth="1"/>
    <col min="14857" max="14857" width="17.140625" style="23" customWidth="1"/>
    <col min="14858" max="14858" width="0.85546875" style="23" customWidth="1"/>
    <col min="14859" max="14859" width="17.140625" style="23" customWidth="1"/>
    <col min="14860" max="15102" width="12" style="23" customWidth="1"/>
    <col min="15103" max="15103" width="20.85546875" style="23" customWidth="1"/>
    <col min="15104" max="15104" width="35.42578125" style="23" customWidth="1"/>
    <col min="15105" max="15105" width="0.85546875" style="23"/>
    <col min="15106" max="15106" width="56.42578125" style="23" customWidth="1"/>
    <col min="15107" max="15107" width="5.85546875" style="23" customWidth="1"/>
    <col min="15108" max="15108" width="0.42578125" style="23" customWidth="1"/>
    <col min="15109" max="15109" width="17.140625" style="23" customWidth="1"/>
    <col min="15110" max="15110" width="0.85546875" style="23" customWidth="1"/>
    <col min="15111" max="15111" width="17.140625" style="23" customWidth="1"/>
    <col min="15112" max="15112" width="0.85546875" style="23" customWidth="1"/>
    <col min="15113" max="15113" width="17.140625" style="23" customWidth="1"/>
    <col min="15114" max="15114" width="0.85546875" style="23" customWidth="1"/>
    <col min="15115" max="15115" width="17.140625" style="23" customWidth="1"/>
    <col min="15116" max="15358" width="12" style="23" customWidth="1"/>
    <col min="15359" max="15359" width="20.85546875" style="23" customWidth="1"/>
    <col min="15360" max="15360" width="35.42578125" style="23" customWidth="1"/>
    <col min="15361" max="15361" width="0.85546875" style="23"/>
    <col min="15362" max="15362" width="56.42578125" style="23" customWidth="1"/>
    <col min="15363" max="15363" width="5.85546875" style="23" customWidth="1"/>
    <col min="15364" max="15364" width="0.42578125" style="23" customWidth="1"/>
    <col min="15365" max="15365" width="17.140625" style="23" customWidth="1"/>
    <col min="15366" max="15366" width="0.85546875" style="23" customWidth="1"/>
    <col min="15367" max="15367" width="17.140625" style="23" customWidth="1"/>
    <col min="15368" max="15368" width="0.85546875" style="23" customWidth="1"/>
    <col min="15369" max="15369" width="17.140625" style="23" customWidth="1"/>
    <col min="15370" max="15370" width="0.85546875" style="23" customWidth="1"/>
    <col min="15371" max="15371" width="17.140625" style="23" customWidth="1"/>
    <col min="15372" max="15614" width="12" style="23" customWidth="1"/>
    <col min="15615" max="15615" width="20.85546875" style="23" customWidth="1"/>
    <col min="15616" max="15616" width="35.42578125" style="23" customWidth="1"/>
    <col min="15617" max="15617" width="0.85546875" style="23"/>
    <col min="15618" max="15618" width="56.42578125" style="23" customWidth="1"/>
    <col min="15619" max="15619" width="5.85546875" style="23" customWidth="1"/>
    <col min="15620" max="15620" width="0.42578125" style="23" customWidth="1"/>
    <col min="15621" max="15621" width="17.140625" style="23" customWidth="1"/>
    <col min="15622" max="15622" width="0.85546875" style="23" customWidth="1"/>
    <col min="15623" max="15623" width="17.140625" style="23" customWidth="1"/>
    <col min="15624" max="15624" width="0.85546875" style="23" customWidth="1"/>
    <col min="15625" max="15625" width="17.140625" style="23" customWidth="1"/>
    <col min="15626" max="15626" width="0.85546875" style="23" customWidth="1"/>
    <col min="15627" max="15627" width="17.140625" style="23" customWidth="1"/>
    <col min="15628" max="15870" width="12" style="23" customWidth="1"/>
    <col min="15871" max="15871" width="20.85546875" style="23" customWidth="1"/>
    <col min="15872" max="15872" width="35.42578125" style="23" customWidth="1"/>
    <col min="15873" max="15873" width="0.85546875" style="23"/>
    <col min="15874" max="15874" width="56.42578125" style="23" customWidth="1"/>
    <col min="15875" max="15875" width="5.85546875" style="23" customWidth="1"/>
    <col min="15876" max="15876" width="0.42578125" style="23" customWidth="1"/>
    <col min="15877" max="15877" width="17.140625" style="23" customWidth="1"/>
    <col min="15878" max="15878" width="0.85546875" style="23" customWidth="1"/>
    <col min="15879" max="15879" width="17.140625" style="23" customWidth="1"/>
    <col min="15880" max="15880" width="0.85546875" style="23" customWidth="1"/>
    <col min="15881" max="15881" width="17.140625" style="23" customWidth="1"/>
    <col min="15882" max="15882" width="0.85546875" style="23" customWidth="1"/>
    <col min="15883" max="15883" width="17.140625" style="23" customWidth="1"/>
    <col min="15884" max="16126" width="12" style="23" customWidth="1"/>
    <col min="16127" max="16127" width="20.85546875" style="23" customWidth="1"/>
    <col min="16128" max="16128" width="35.42578125" style="23" customWidth="1"/>
    <col min="16129" max="16129" width="0.85546875" style="23"/>
    <col min="16130" max="16130" width="56.42578125" style="23" customWidth="1"/>
    <col min="16131" max="16131" width="5.85546875" style="23" customWidth="1"/>
    <col min="16132" max="16132" width="0.42578125" style="23" customWidth="1"/>
    <col min="16133" max="16133" width="17.140625" style="23" customWidth="1"/>
    <col min="16134" max="16134" width="0.85546875" style="23" customWidth="1"/>
    <col min="16135" max="16135" width="17.140625" style="23" customWidth="1"/>
    <col min="16136" max="16136" width="0.85546875" style="23" customWidth="1"/>
    <col min="16137" max="16137" width="17.140625" style="23" customWidth="1"/>
    <col min="16138" max="16138" width="0.85546875" style="23" customWidth="1"/>
    <col min="16139" max="16139" width="17.140625" style="23" customWidth="1"/>
    <col min="16140" max="16382" width="12" style="23" customWidth="1"/>
    <col min="16383" max="16383" width="20.85546875" style="23" customWidth="1"/>
    <col min="16384" max="16384" width="35.42578125" style="23" customWidth="1"/>
  </cols>
  <sheetData>
    <row r="1" spans="1:11" ht="24" customHeight="1">
      <c r="K1" s="22" t="s">
        <v>63</v>
      </c>
    </row>
    <row r="2" spans="1:11" s="20" customFormat="1" ht="24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s="20" customFormat="1" ht="24" customHeight="1">
      <c r="A3" s="26" t="s">
        <v>212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0" customFormat="1" ht="24" customHeight="1">
      <c r="A4" s="24" t="s">
        <v>180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20" customFormat="1" ht="24" customHeight="1">
      <c r="K5" s="27" t="s">
        <v>1</v>
      </c>
    </row>
    <row r="6" spans="1:11" s="20" customFormat="1" ht="24" customHeight="1">
      <c r="E6" s="28"/>
      <c r="F6" s="29" t="s">
        <v>2</v>
      </c>
      <c r="G6" s="30"/>
      <c r="H6" s="31"/>
      <c r="I6" s="30"/>
      <c r="J6" s="29" t="s">
        <v>3</v>
      </c>
      <c r="K6" s="30"/>
    </row>
    <row r="7" spans="1:11" s="20" customFormat="1" ht="24" customHeight="1">
      <c r="B7" s="32"/>
      <c r="D7" s="32"/>
      <c r="E7" s="32">
        <v>2026</v>
      </c>
      <c r="F7" s="33"/>
      <c r="G7" s="32">
        <v>2025</v>
      </c>
      <c r="H7" s="33"/>
      <c r="I7" s="32">
        <v>2026</v>
      </c>
      <c r="J7" s="33"/>
      <c r="K7" s="32">
        <v>2025</v>
      </c>
    </row>
    <row r="8" spans="1:11" ht="24" customHeight="1">
      <c r="A8" s="26" t="s">
        <v>137</v>
      </c>
      <c r="E8" s="34"/>
      <c r="F8" s="34"/>
      <c r="G8" s="34"/>
      <c r="H8" s="34"/>
      <c r="I8" s="34"/>
      <c r="J8" s="34"/>
      <c r="K8" s="34"/>
    </row>
    <row r="9" spans="1:11" ht="24" customHeight="1">
      <c r="A9" s="35" t="s">
        <v>202</v>
      </c>
      <c r="E9" s="36">
        <f>SUM(PL!E27)</f>
        <v>-1507</v>
      </c>
      <c r="F9" s="36"/>
      <c r="G9" s="36">
        <f>SUM(PL!G27)</f>
        <v>17370</v>
      </c>
      <c r="H9" s="36"/>
      <c r="I9" s="36">
        <f>SUM(PL!I27)</f>
        <v>5258</v>
      </c>
      <c r="J9" s="36"/>
      <c r="K9" s="36">
        <f>SUM(PL!K27)</f>
        <v>15548</v>
      </c>
    </row>
    <row r="10" spans="1:11" ht="24" customHeight="1">
      <c r="A10" s="35" t="s">
        <v>213</v>
      </c>
      <c r="E10" s="36"/>
      <c r="F10" s="36"/>
      <c r="G10" s="36"/>
      <c r="H10" s="36"/>
      <c r="I10" s="36"/>
      <c r="J10" s="36"/>
      <c r="K10" s="36"/>
    </row>
    <row r="11" spans="1:11" ht="24" customHeight="1">
      <c r="A11" s="35" t="s">
        <v>138</v>
      </c>
      <c r="E11" s="36"/>
      <c r="F11" s="36"/>
      <c r="G11" s="36"/>
      <c r="H11" s="36"/>
      <c r="I11" s="36"/>
      <c r="J11" s="36"/>
      <c r="K11" s="36"/>
    </row>
    <row r="12" spans="1:11" ht="24" customHeight="1">
      <c r="A12" s="35" t="s">
        <v>139</v>
      </c>
      <c r="E12" s="36">
        <v>62373</v>
      </c>
      <c r="F12" s="36"/>
      <c r="G12" s="36">
        <v>55750</v>
      </c>
      <c r="H12" s="36"/>
      <c r="I12" s="36">
        <v>7659</v>
      </c>
      <c r="J12" s="36"/>
      <c r="K12" s="36">
        <v>7167</v>
      </c>
    </row>
    <row r="13" spans="1:11" ht="24" customHeight="1">
      <c r="A13" s="33" t="s">
        <v>195</v>
      </c>
      <c r="B13" s="37"/>
      <c r="D13" s="37"/>
      <c r="E13" s="36">
        <v>598</v>
      </c>
      <c r="F13" s="36"/>
      <c r="G13" s="36">
        <v>0</v>
      </c>
      <c r="H13" s="36"/>
      <c r="I13" s="36">
        <v>0</v>
      </c>
      <c r="J13" s="36"/>
      <c r="K13" s="36">
        <v>0</v>
      </c>
    </row>
    <row r="14" spans="1:11" ht="24" customHeight="1">
      <c r="A14" s="33" t="s">
        <v>140</v>
      </c>
      <c r="B14" s="37"/>
      <c r="D14" s="37"/>
      <c r="E14" s="36">
        <v>-16950</v>
      </c>
      <c r="F14" s="36"/>
      <c r="G14" s="36">
        <v>-25800</v>
      </c>
      <c r="H14" s="36"/>
      <c r="I14" s="36">
        <v>0</v>
      </c>
      <c r="J14" s="36"/>
      <c r="K14" s="36">
        <v>0</v>
      </c>
    </row>
    <row r="15" spans="1:11" ht="24" customHeight="1">
      <c r="A15" s="33" t="s">
        <v>196</v>
      </c>
      <c r="B15" s="37"/>
      <c r="D15" s="37"/>
      <c r="E15" s="36">
        <v>1186</v>
      </c>
      <c r="F15" s="36"/>
      <c r="G15" s="36">
        <v>809</v>
      </c>
      <c r="H15" s="36"/>
      <c r="I15" s="36">
        <v>411</v>
      </c>
      <c r="J15" s="36"/>
      <c r="K15" s="36">
        <v>184</v>
      </c>
    </row>
    <row r="16" spans="1:11" ht="24" customHeight="1">
      <c r="A16" s="33" t="s">
        <v>203</v>
      </c>
      <c r="B16" s="37"/>
      <c r="D16" s="37"/>
      <c r="E16" s="36">
        <v>18</v>
      </c>
      <c r="F16" s="36"/>
      <c r="G16" s="36">
        <v>94304</v>
      </c>
      <c r="H16" s="36"/>
      <c r="I16" s="36">
        <v>0</v>
      </c>
      <c r="J16" s="36"/>
      <c r="K16" s="36">
        <v>0</v>
      </c>
    </row>
    <row r="17" spans="1:11" ht="24" customHeight="1">
      <c r="A17" s="35" t="s">
        <v>204</v>
      </c>
      <c r="E17" s="36">
        <v>3377</v>
      </c>
      <c r="F17" s="36"/>
      <c r="G17" s="36">
        <v>-1025</v>
      </c>
      <c r="H17" s="36"/>
      <c r="I17" s="36">
        <v>0</v>
      </c>
      <c r="J17" s="36"/>
      <c r="K17" s="36">
        <v>0</v>
      </c>
    </row>
    <row r="18" spans="1:11" ht="24" customHeight="1">
      <c r="A18" s="35" t="s">
        <v>141</v>
      </c>
      <c r="E18" s="36">
        <v>104811</v>
      </c>
      <c r="F18" s="36"/>
      <c r="G18" s="36">
        <v>4080</v>
      </c>
      <c r="H18" s="36"/>
      <c r="I18" s="36">
        <v>0</v>
      </c>
      <c r="J18" s="36"/>
      <c r="K18" s="36">
        <v>0</v>
      </c>
    </row>
    <row r="19" spans="1:11" ht="24" customHeight="1">
      <c r="A19" s="35" t="s">
        <v>214</v>
      </c>
      <c r="E19" s="36">
        <v>-542</v>
      </c>
      <c r="F19" s="36"/>
      <c r="G19" s="36">
        <v>142</v>
      </c>
      <c r="H19" s="36"/>
      <c r="I19" s="36">
        <v>82</v>
      </c>
      <c r="J19" s="36"/>
      <c r="K19" s="36">
        <v>0</v>
      </c>
    </row>
    <row r="20" spans="1:11" ht="24" customHeight="1">
      <c r="A20" s="35" t="s">
        <v>142</v>
      </c>
      <c r="E20" s="36">
        <v>-122</v>
      </c>
      <c r="F20" s="36"/>
      <c r="G20" s="36">
        <v>-289</v>
      </c>
      <c r="H20" s="36"/>
      <c r="I20" s="36">
        <v>-4824</v>
      </c>
      <c r="J20" s="36"/>
      <c r="K20" s="36">
        <v>-15684</v>
      </c>
    </row>
    <row r="21" spans="1:11" ht="24" customHeight="1">
      <c r="A21" s="35" t="s">
        <v>143</v>
      </c>
      <c r="E21" s="38">
        <v>2131</v>
      </c>
      <c r="F21" s="36"/>
      <c r="G21" s="38">
        <v>2111</v>
      </c>
      <c r="H21" s="36"/>
      <c r="I21" s="38">
        <v>4389</v>
      </c>
      <c r="J21" s="36"/>
      <c r="K21" s="38">
        <v>4490</v>
      </c>
    </row>
    <row r="22" spans="1:11" ht="24" customHeight="1">
      <c r="A22" s="35" t="s">
        <v>144</v>
      </c>
      <c r="E22" s="39"/>
      <c r="F22" s="36"/>
      <c r="G22" s="39"/>
      <c r="H22" s="36"/>
      <c r="I22" s="39"/>
      <c r="J22" s="36"/>
      <c r="K22" s="39"/>
    </row>
    <row r="23" spans="1:11" ht="24" customHeight="1">
      <c r="A23" s="35" t="s">
        <v>145</v>
      </c>
      <c r="E23" s="36">
        <f>SUM(E9:E21)</f>
        <v>155373</v>
      </c>
      <c r="F23" s="36"/>
      <c r="G23" s="36">
        <f>SUM(G9:G21)</f>
        <v>147452</v>
      </c>
      <c r="H23" s="36"/>
      <c r="I23" s="36">
        <f>SUM(I9:I21)</f>
        <v>12975</v>
      </c>
      <c r="J23" s="36"/>
      <c r="K23" s="36">
        <f>SUM(K9:K21)</f>
        <v>11705</v>
      </c>
    </row>
    <row r="24" spans="1:11" ht="24" customHeight="1">
      <c r="A24" s="35" t="s">
        <v>146</v>
      </c>
      <c r="E24" s="34"/>
      <c r="F24" s="34"/>
      <c r="G24" s="34"/>
      <c r="H24" s="34"/>
      <c r="I24" s="34"/>
      <c r="J24" s="34"/>
      <c r="K24" s="34"/>
    </row>
    <row r="25" spans="1:11" ht="24" customHeight="1">
      <c r="A25" s="35" t="s">
        <v>147</v>
      </c>
      <c r="E25" s="36">
        <v>-35120</v>
      </c>
      <c r="F25" s="36"/>
      <c r="G25" s="36">
        <v>126551</v>
      </c>
      <c r="H25" s="36"/>
      <c r="I25" s="36">
        <v>9978</v>
      </c>
      <c r="J25" s="36"/>
      <c r="K25" s="36">
        <v>-3032</v>
      </c>
    </row>
    <row r="26" spans="1:11" ht="24" customHeight="1">
      <c r="A26" s="35" t="s">
        <v>148</v>
      </c>
      <c r="E26" s="36">
        <v>-1160296</v>
      </c>
      <c r="F26" s="36"/>
      <c r="G26" s="36">
        <v>-883827</v>
      </c>
      <c r="H26" s="36"/>
      <c r="I26" s="36">
        <v>0</v>
      </c>
      <c r="J26" s="36"/>
      <c r="K26" s="36">
        <v>0</v>
      </c>
    </row>
    <row r="27" spans="1:11" ht="24" customHeight="1">
      <c r="A27" s="35" t="s">
        <v>149</v>
      </c>
      <c r="E27" s="36">
        <v>-820</v>
      </c>
      <c r="F27" s="36"/>
      <c r="G27" s="36">
        <v>-202</v>
      </c>
      <c r="H27" s="36"/>
      <c r="I27" s="36">
        <v>-224</v>
      </c>
      <c r="J27" s="36"/>
      <c r="K27" s="36">
        <v>974</v>
      </c>
    </row>
    <row r="28" spans="1:11" s="64" customFormat="1" ht="24" customHeight="1">
      <c r="A28" s="60" t="s">
        <v>150</v>
      </c>
      <c r="B28" s="61"/>
      <c r="C28" s="61"/>
      <c r="D28" s="61"/>
      <c r="E28" s="62">
        <v>1489</v>
      </c>
      <c r="F28" s="62"/>
      <c r="G28" s="62">
        <v>95</v>
      </c>
      <c r="H28" s="62"/>
      <c r="I28" s="62">
        <v>0</v>
      </c>
      <c r="J28" s="62"/>
      <c r="K28" s="62">
        <v>-538</v>
      </c>
    </row>
    <row r="29" spans="1:11" ht="24" customHeight="1">
      <c r="A29" s="35" t="s">
        <v>151</v>
      </c>
      <c r="E29" s="36"/>
      <c r="F29" s="36"/>
      <c r="G29" s="36"/>
      <c r="H29" s="36"/>
      <c r="I29" s="36"/>
      <c r="J29" s="36"/>
      <c r="K29" s="36"/>
    </row>
    <row r="30" spans="1:11" ht="24" customHeight="1">
      <c r="A30" s="35" t="s">
        <v>152</v>
      </c>
      <c r="E30" s="36">
        <v>357373</v>
      </c>
      <c r="F30" s="36"/>
      <c r="G30" s="36">
        <v>215947</v>
      </c>
      <c r="H30" s="36"/>
      <c r="I30" s="36">
        <v>-5062</v>
      </c>
      <c r="J30" s="36"/>
      <c r="K30" s="36">
        <v>2058</v>
      </c>
    </row>
    <row r="31" spans="1:11" ht="24" customHeight="1">
      <c r="A31" s="35" t="s">
        <v>153</v>
      </c>
      <c r="E31" s="36">
        <v>2584</v>
      </c>
      <c r="F31" s="36"/>
      <c r="G31" s="36">
        <v>711</v>
      </c>
      <c r="H31" s="36"/>
      <c r="I31" s="36">
        <v>-603</v>
      </c>
      <c r="J31" s="36"/>
      <c r="K31" s="36">
        <v>60</v>
      </c>
    </row>
    <row r="32" spans="1:11" ht="24" customHeight="1">
      <c r="A32" s="35" t="s">
        <v>200</v>
      </c>
      <c r="E32" s="38">
        <v>-14</v>
      </c>
      <c r="F32" s="36"/>
      <c r="G32" s="38">
        <v>-14</v>
      </c>
      <c r="H32" s="36"/>
      <c r="I32" s="38">
        <v>0</v>
      </c>
      <c r="J32" s="36"/>
      <c r="K32" s="38">
        <v>0</v>
      </c>
    </row>
    <row r="33" spans="1:11" ht="24" customHeight="1">
      <c r="A33" s="35" t="s">
        <v>154</v>
      </c>
      <c r="E33" s="36">
        <f>SUM(E23:E32)</f>
        <v>-679431</v>
      </c>
      <c r="F33" s="36"/>
      <c r="G33" s="36">
        <f>SUM(G23:G32)</f>
        <v>-393287</v>
      </c>
      <c r="H33" s="36"/>
      <c r="I33" s="36">
        <f>SUM(I23:I32)</f>
        <v>17064</v>
      </c>
      <c r="J33" s="36"/>
      <c r="K33" s="36">
        <f>SUM(K23:K32)</f>
        <v>11227</v>
      </c>
    </row>
    <row r="34" spans="1:11" ht="24" customHeight="1">
      <c r="A34" s="35" t="s">
        <v>155</v>
      </c>
      <c r="E34" s="36">
        <v>0</v>
      </c>
      <c r="F34" s="36"/>
      <c r="G34" s="36">
        <v>0</v>
      </c>
      <c r="H34" s="36"/>
      <c r="I34" s="36">
        <v>200142</v>
      </c>
      <c r="J34" s="36"/>
      <c r="K34" s="36">
        <v>415464</v>
      </c>
    </row>
    <row r="35" spans="1:11" ht="24" customHeight="1">
      <c r="A35" s="35" t="s">
        <v>156</v>
      </c>
      <c r="E35" s="36">
        <v>-6764</v>
      </c>
      <c r="F35" s="36"/>
      <c r="G35" s="36">
        <v>-7003</v>
      </c>
      <c r="H35" s="36"/>
      <c r="I35" s="36">
        <v>-1667</v>
      </c>
      <c r="J35" s="36"/>
      <c r="K35" s="36">
        <v>-1378</v>
      </c>
    </row>
    <row r="36" spans="1:11" ht="24" customHeight="1">
      <c r="A36" s="26" t="s">
        <v>157</v>
      </c>
      <c r="E36" s="40">
        <f>SUM(E33:E35)</f>
        <v>-686195</v>
      </c>
      <c r="F36" s="36"/>
      <c r="G36" s="40">
        <f>SUM(G33:G35)</f>
        <v>-400290</v>
      </c>
      <c r="H36" s="36"/>
      <c r="I36" s="40">
        <f>SUM(I33:I35)</f>
        <v>215539</v>
      </c>
      <c r="J36" s="36"/>
      <c r="K36" s="40">
        <f>SUM(K33:K35)</f>
        <v>425313</v>
      </c>
    </row>
    <row r="37" spans="1:11" s="20" customFormat="1" ht="24" customHeight="1">
      <c r="F37" s="41"/>
      <c r="H37" s="41"/>
      <c r="J37" s="41"/>
    </row>
    <row r="38" spans="1:11" s="20" customFormat="1" ht="24" customHeight="1">
      <c r="A38" s="33" t="s">
        <v>29</v>
      </c>
    </row>
    <row r="39" spans="1:11" ht="24" customHeight="1">
      <c r="K39" s="22" t="s">
        <v>63</v>
      </c>
    </row>
    <row r="40" spans="1:11" s="20" customFormat="1" ht="24" customHeight="1">
      <c r="A40" s="24" t="s">
        <v>0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1" s="20" customFormat="1" ht="24" customHeight="1">
      <c r="A41" s="26" t="s">
        <v>215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s="20" customFormat="1" ht="24" customHeight="1">
      <c r="A42" s="24" t="s">
        <v>180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spans="1:11" s="20" customFormat="1" ht="24" customHeight="1">
      <c r="K43" s="27" t="s">
        <v>1</v>
      </c>
    </row>
    <row r="44" spans="1:11" s="20" customFormat="1" ht="24" customHeight="1">
      <c r="E44" s="28"/>
      <c r="F44" s="29" t="s">
        <v>2</v>
      </c>
      <c r="G44" s="30"/>
      <c r="H44" s="31"/>
      <c r="I44" s="30"/>
      <c r="J44" s="29" t="s">
        <v>3</v>
      </c>
      <c r="K44" s="30"/>
    </row>
    <row r="45" spans="1:11" s="20" customFormat="1" ht="24" customHeight="1">
      <c r="A45" s="35"/>
      <c r="B45" s="32"/>
      <c r="D45" s="32"/>
      <c r="E45" s="32">
        <v>2026</v>
      </c>
      <c r="F45" s="33"/>
      <c r="G45" s="32">
        <v>2025</v>
      </c>
      <c r="H45" s="33"/>
      <c r="I45" s="32">
        <v>2026</v>
      </c>
      <c r="J45" s="33"/>
      <c r="K45" s="32">
        <v>2025</v>
      </c>
    </row>
    <row r="46" spans="1:11" ht="24" customHeight="1">
      <c r="A46" s="26" t="s">
        <v>158</v>
      </c>
      <c r="E46" s="34"/>
      <c r="F46" s="34"/>
      <c r="G46" s="34"/>
      <c r="H46" s="34"/>
      <c r="I46" s="34"/>
      <c r="J46" s="34"/>
      <c r="K46" s="34"/>
    </row>
    <row r="47" spans="1:11" s="64" customFormat="1" ht="24" customHeight="1">
      <c r="A47" s="60" t="s">
        <v>197</v>
      </c>
      <c r="B47" s="61"/>
      <c r="C47" s="61"/>
      <c r="D47" s="61"/>
      <c r="E47" s="62">
        <v>0</v>
      </c>
      <c r="F47" s="63"/>
      <c r="G47" s="62">
        <v>-67</v>
      </c>
      <c r="H47" s="63"/>
      <c r="I47" s="63">
        <v>0</v>
      </c>
      <c r="J47" s="63"/>
      <c r="K47" s="63">
        <v>0</v>
      </c>
    </row>
    <row r="48" spans="1:11" s="64" customFormat="1" ht="24" customHeight="1">
      <c r="A48" s="60" t="s">
        <v>159</v>
      </c>
      <c r="B48" s="61"/>
      <c r="C48" s="61"/>
      <c r="D48" s="61"/>
      <c r="E48" s="62">
        <v>0</v>
      </c>
      <c r="F48" s="62"/>
      <c r="G48" s="62">
        <v>0</v>
      </c>
      <c r="H48" s="62"/>
      <c r="I48" s="62">
        <v>1177500</v>
      </c>
      <c r="J48" s="62"/>
      <c r="K48" s="62">
        <v>895500</v>
      </c>
    </row>
    <row r="49" spans="1:11" s="64" customFormat="1" ht="24" customHeight="1">
      <c r="A49" s="60" t="s">
        <v>160</v>
      </c>
      <c r="B49" s="61"/>
      <c r="C49" s="61"/>
      <c r="D49" s="61"/>
      <c r="E49" s="62">
        <v>0</v>
      </c>
      <c r="F49" s="62"/>
      <c r="G49" s="62">
        <v>0</v>
      </c>
      <c r="H49" s="62"/>
      <c r="I49" s="62">
        <v>-1385000</v>
      </c>
      <c r="J49" s="62"/>
      <c r="K49" s="62">
        <v>-1380000</v>
      </c>
    </row>
    <row r="50" spans="1:11" s="64" customFormat="1" ht="24" customHeight="1">
      <c r="A50" s="60" t="s">
        <v>198</v>
      </c>
      <c r="B50" s="61"/>
      <c r="C50" s="61"/>
      <c r="D50" s="61"/>
      <c r="E50" s="62">
        <v>-3276</v>
      </c>
      <c r="F50" s="62"/>
      <c r="G50" s="62">
        <v>-27267</v>
      </c>
      <c r="H50" s="62"/>
      <c r="I50" s="62">
        <v>0</v>
      </c>
      <c r="J50" s="62"/>
      <c r="K50" s="62">
        <v>0</v>
      </c>
    </row>
    <row r="51" spans="1:11" ht="24" customHeight="1">
      <c r="A51" s="35" t="s">
        <v>177</v>
      </c>
      <c r="E51" s="36"/>
      <c r="F51" s="36"/>
      <c r="G51" s="36"/>
      <c r="H51" s="36"/>
      <c r="I51" s="36"/>
      <c r="J51" s="36"/>
      <c r="K51" s="36"/>
    </row>
    <row r="52" spans="1:11" ht="24" customHeight="1">
      <c r="A52" s="35" t="s">
        <v>179</v>
      </c>
      <c r="E52" s="36">
        <v>-93877</v>
      </c>
      <c r="F52" s="36"/>
      <c r="G52" s="36">
        <v>-44496</v>
      </c>
      <c r="H52" s="36"/>
      <c r="I52" s="36">
        <v>-4566</v>
      </c>
      <c r="J52" s="36"/>
      <c r="K52" s="36">
        <v>-6975</v>
      </c>
    </row>
    <row r="53" spans="1:11" ht="24" customHeight="1">
      <c r="A53" s="35" t="s">
        <v>161</v>
      </c>
      <c r="E53" s="36">
        <v>-1187</v>
      </c>
      <c r="F53" s="36"/>
      <c r="G53" s="36">
        <v>-579</v>
      </c>
      <c r="H53" s="36"/>
      <c r="I53" s="36">
        <v>-786</v>
      </c>
      <c r="J53" s="36"/>
      <c r="K53" s="36">
        <v>-98</v>
      </c>
    </row>
    <row r="54" spans="1:11" ht="24" customHeight="1">
      <c r="A54" s="35" t="s">
        <v>162</v>
      </c>
      <c r="E54" s="36">
        <v>2290</v>
      </c>
      <c r="F54" s="36"/>
      <c r="G54" s="36">
        <v>0</v>
      </c>
      <c r="H54" s="36"/>
      <c r="I54" s="36">
        <v>1589</v>
      </c>
      <c r="J54" s="36"/>
      <c r="K54" s="36">
        <v>0</v>
      </c>
    </row>
    <row r="55" spans="1:11" ht="24" customHeight="1">
      <c r="A55" s="35" t="s">
        <v>163</v>
      </c>
      <c r="E55" s="36">
        <v>635</v>
      </c>
      <c r="F55" s="36"/>
      <c r="G55" s="36">
        <v>745</v>
      </c>
      <c r="H55" s="36"/>
      <c r="I55" s="36">
        <v>4556</v>
      </c>
      <c r="J55" s="36"/>
      <c r="K55" s="36">
        <v>14987</v>
      </c>
    </row>
    <row r="56" spans="1:11" ht="24" customHeight="1">
      <c r="A56" s="35" t="s">
        <v>164</v>
      </c>
      <c r="B56" s="37"/>
      <c r="D56" s="37"/>
      <c r="E56" s="36">
        <v>16950</v>
      </c>
      <c r="F56" s="36"/>
      <c r="G56" s="36">
        <v>25800</v>
      </c>
      <c r="H56" s="36"/>
      <c r="I56" s="36">
        <v>0</v>
      </c>
      <c r="J56" s="36"/>
      <c r="K56" s="36">
        <v>0</v>
      </c>
    </row>
    <row r="57" spans="1:11" ht="24" customHeight="1">
      <c r="A57" s="26" t="s">
        <v>205</v>
      </c>
      <c r="B57" s="37"/>
      <c r="D57" s="37"/>
      <c r="E57" s="40">
        <f>SUM(E47:E56)</f>
        <v>-78465</v>
      </c>
      <c r="F57" s="36"/>
      <c r="G57" s="40">
        <f>SUM(G47:G56)</f>
        <v>-45864</v>
      </c>
      <c r="H57" s="36"/>
      <c r="I57" s="40">
        <f>SUM(I47:I56)</f>
        <v>-206707</v>
      </c>
      <c r="J57" s="36"/>
      <c r="K57" s="40">
        <f>SUM(K47:K56)</f>
        <v>-476586</v>
      </c>
    </row>
    <row r="58" spans="1:11" ht="24" customHeight="1">
      <c r="A58" s="26" t="s">
        <v>165</v>
      </c>
      <c r="E58" s="43"/>
      <c r="F58" s="34"/>
      <c r="G58" s="43"/>
      <c r="H58" s="36"/>
      <c r="I58" s="43"/>
      <c r="J58" s="34"/>
      <c r="K58" s="43"/>
    </row>
    <row r="59" spans="1:11" ht="24" customHeight="1">
      <c r="A59" s="35" t="s">
        <v>217</v>
      </c>
      <c r="E59" s="34">
        <v>715000</v>
      </c>
      <c r="F59" s="36"/>
      <c r="G59" s="34">
        <v>390000</v>
      </c>
      <c r="H59" s="36"/>
      <c r="I59" s="36">
        <v>0</v>
      </c>
      <c r="J59" s="36"/>
      <c r="K59" s="36">
        <v>0</v>
      </c>
    </row>
    <row r="60" spans="1:11" ht="24" customHeight="1">
      <c r="A60" s="35" t="s">
        <v>166</v>
      </c>
      <c r="E60" s="36">
        <v>0</v>
      </c>
      <c r="F60" s="36"/>
      <c r="G60" s="36">
        <v>3350</v>
      </c>
      <c r="H60" s="36"/>
      <c r="I60" s="36">
        <v>0</v>
      </c>
      <c r="J60" s="36"/>
      <c r="K60" s="36">
        <v>0</v>
      </c>
    </row>
    <row r="61" spans="1:11" ht="24" customHeight="1">
      <c r="A61" s="35" t="s">
        <v>167</v>
      </c>
      <c r="E61" s="34">
        <v>-3112</v>
      </c>
      <c r="F61" s="36"/>
      <c r="G61" s="34">
        <v>-140000</v>
      </c>
      <c r="H61" s="36"/>
      <c r="I61" s="36">
        <v>0</v>
      </c>
      <c r="J61" s="36"/>
      <c r="K61" s="36">
        <v>0</v>
      </c>
    </row>
    <row r="62" spans="1:11" s="64" customFormat="1" ht="24" customHeight="1">
      <c r="A62" s="60" t="s">
        <v>168</v>
      </c>
      <c r="B62" s="61"/>
      <c r="C62" s="61"/>
      <c r="D62" s="61"/>
      <c r="E62" s="63">
        <v>-420</v>
      </c>
      <c r="F62" s="62"/>
      <c r="G62" s="63">
        <v>-1891</v>
      </c>
      <c r="H62" s="62"/>
      <c r="I62" s="62">
        <v>-4583</v>
      </c>
      <c r="J62" s="62"/>
      <c r="K62" s="62">
        <v>-4242</v>
      </c>
    </row>
    <row r="63" spans="1:11" s="64" customFormat="1" ht="24" customHeight="1">
      <c r="A63" s="60" t="s">
        <v>169</v>
      </c>
      <c r="B63" s="61"/>
      <c r="C63" s="61"/>
      <c r="D63" s="61"/>
      <c r="E63" s="63">
        <v>-1981</v>
      </c>
      <c r="F63" s="62"/>
      <c r="G63" s="63">
        <v>-1730</v>
      </c>
      <c r="H63" s="62"/>
      <c r="I63" s="62">
        <v>-4283</v>
      </c>
      <c r="J63" s="62"/>
      <c r="K63" s="62">
        <v>-4422</v>
      </c>
    </row>
    <row r="64" spans="1:11" ht="24" customHeight="1">
      <c r="A64" s="26" t="s">
        <v>170</v>
      </c>
      <c r="E64" s="40">
        <f>SUM(E59:E63)</f>
        <v>709487</v>
      </c>
      <c r="F64" s="36"/>
      <c r="G64" s="40">
        <f>SUM(G59:G63)</f>
        <v>249729</v>
      </c>
      <c r="H64" s="36"/>
      <c r="I64" s="40">
        <f>SUM(I59:I63)</f>
        <v>-8866</v>
      </c>
      <c r="J64" s="36"/>
      <c r="K64" s="40">
        <f>SUM(K59:K63)</f>
        <v>-8664</v>
      </c>
    </row>
    <row r="65" spans="1:11" ht="24" customHeight="1">
      <c r="A65" s="26" t="s">
        <v>216</v>
      </c>
      <c r="E65" s="36">
        <f>SUM(E36,E57,E64)</f>
        <v>-55173</v>
      </c>
      <c r="F65" s="36"/>
      <c r="G65" s="36">
        <f>SUM(G36,G57,G64)</f>
        <v>-196425</v>
      </c>
      <c r="H65" s="36"/>
      <c r="I65" s="36">
        <f>SUM(I36,I57,I64)</f>
        <v>-34</v>
      </c>
      <c r="J65" s="36"/>
      <c r="K65" s="36">
        <f>SUM(K36,K57,K64)</f>
        <v>-59937</v>
      </c>
    </row>
    <row r="66" spans="1:11" ht="24" customHeight="1">
      <c r="A66" s="35" t="s">
        <v>171</v>
      </c>
      <c r="E66" s="36">
        <f>SUM(BS!H11)</f>
        <v>290613</v>
      </c>
      <c r="F66" s="36"/>
      <c r="G66" s="36">
        <v>434424</v>
      </c>
      <c r="H66" s="36"/>
      <c r="I66" s="36">
        <f>SUM(BS!L11)</f>
        <v>12288</v>
      </c>
      <c r="J66" s="36"/>
      <c r="K66" s="36">
        <v>91028</v>
      </c>
    </row>
    <row r="67" spans="1:11" ht="24" customHeight="1" thickBot="1">
      <c r="A67" s="26" t="s">
        <v>172</v>
      </c>
      <c r="E67" s="44">
        <f>SUM(E65:E66)</f>
        <v>235440</v>
      </c>
      <c r="F67" s="36"/>
      <c r="G67" s="44">
        <f>SUM(G65:G66)</f>
        <v>237999</v>
      </c>
      <c r="H67" s="36"/>
      <c r="I67" s="44">
        <f>SUM(I65:I66)</f>
        <v>12254</v>
      </c>
      <c r="J67" s="36"/>
      <c r="K67" s="44">
        <f>SUM(K65:K66)</f>
        <v>31091</v>
      </c>
    </row>
    <row r="68" spans="1:11" ht="24" customHeight="1" thickTop="1">
      <c r="E68" s="36">
        <f>SUM(BS!F11-E67)</f>
        <v>0</v>
      </c>
      <c r="F68" s="36"/>
      <c r="G68" s="36">
        <f>SUM(237999-G67)</f>
        <v>0</v>
      </c>
      <c r="H68" s="36"/>
      <c r="I68" s="36">
        <f>SUM(BS!J11-I67)</f>
        <v>0</v>
      </c>
      <c r="J68" s="36"/>
      <c r="K68" s="36">
        <f>SUM(31091-K67)</f>
        <v>0</v>
      </c>
    </row>
    <row r="69" spans="1:11" ht="24" customHeight="1">
      <c r="A69" s="26" t="s">
        <v>173</v>
      </c>
      <c r="E69" s="36"/>
      <c r="F69" s="36"/>
      <c r="G69" s="36"/>
      <c r="H69" s="36"/>
      <c r="I69" s="36"/>
      <c r="J69" s="36"/>
      <c r="K69" s="36"/>
    </row>
    <row r="70" spans="1:11" ht="24" customHeight="1">
      <c r="A70" s="35" t="s">
        <v>174</v>
      </c>
      <c r="E70" s="36"/>
      <c r="F70" s="36"/>
      <c r="G70" s="36"/>
      <c r="H70" s="36"/>
      <c r="I70" s="36"/>
      <c r="J70" s="36"/>
      <c r="K70" s="36"/>
    </row>
    <row r="71" spans="1:11" ht="24" customHeight="1">
      <c r="A71" s="35" t="s">
        <v>199</v>
      </c>
      <c r="E71" s="65">
        <v>0</v>
      </c>
      <c r="F71" s="36"/>
      <c r="G71" s="45">
        <v>4520.6639687794204</v>
      </c>
      <c r="H71" s="36"/>
      <c r="I71" s="65">
        <v>0</v>
      </c>
      <c r="J71" s="36"/>
      <c r="K71" s="45">
        <v>4521</v>
      </c>
    </row>
    <row r="72" spans="1:11" ht="24" customHeight="1">
      <c r="A72" s="35" t="s">
        <v>178</v>
      </c>
      <c r="F72" s="36"/>
      <c r="G72" s="45"/>
      <c r="H72" s="36"/>
      <c r="J72" s="36"/>
      <c r="K72" s="45"/>
    </row>
    <row r="73" spans="1:11" ht="24" customHeight="1">
      <c r="A73" s="35" t="s">
        <v>176</v>
      </c>
      <c r="E73" s="65">
        <v>0</v>
      </c>
      <c r="F73" s="65"/>
      <c r="G73" s="66">
        <v>0</v>
      </c>
      <c r="H73" s="65"/>
      <c r="I73" s="65">
        <v>0</v>
      </c>
      <c r="J73" s="36"/>
      <c r="K73" s="45">
        <v>76821</v>
      </c>
    </row>
    <row r="74" spans="1:11" ht="24" customHeight="1">
      <c r="A74" s="35" t="s">
        <v>175</v>
      </c>
      <c r="E74" s="21">
        <v>15855.44983</v>
      </c>
      <c r="F74" s="36"/>
      <c r="G74" s="45">
        <v>13546.563020000001</v>
      </c>
      <c r="H74" s="36"/>
      <c r="I74" s="21">
        <v>99</v>
      </c>
      <c r="J74" s="36"/>
      <c r="K74" s="45">
        <v>193</v>
      </c>
    </row>
    <row r="75" spans="1:11" s="20" customFormat="1" ht="24" customHeight="1">
      <c r="A75" s="35"/>
      <c r="E75" s="42"/>
      <c r="F75" s="42"/>
      <c r="G75" s="42"/>
      <c r="H75" s="42"/>
      <c r="I75" s="42"/>
      <c r="K75" s="42"/>
    </row>
    <row r="76" spans="1:11" s="20" customFormat="1" ht="24" customHeight="1">
      <c r="A76" s="33" t="s">
        <v>29</v>
      </c>
    </row>
  </sheetData>
  <printOptions horizontalCentered="1"/>
  <pageMargins left="0.72" right="0.35" top="0.78740157480314998" bottom="0.31496062992126" header="0.31496062992126" footer="0.31496062992126"/>
  <pageSetup paperSize="9" scale="70" orientation="portrait" r:id="rId1"/>
  <rowBreaks count="1" manualBreakCount="1">
    <brk id="3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10" ma:contentTypeDescription="Create a new document." ma:contentTypeScope="" ma:versionID="6e7f9e0e6bbbfee2ff5e211dead2dcc9">
  <xsd:schema xmlns:xsd="http://www.w3.org/2001/XMLSchema" xmlns:xs="http://www.w3.org/2001/XMLSchema" xmlns:p="http://schemas.microsoft.com/office/2006/metadata/properties" xmlns:ns2="40a8f8d3-597b-4bcf-ae9a-67c4ac51b654" xmlns:ns3="5677b230-b198-4b89-949c-6b2442089eb8" targetNamespace="http://schemas.microsoft.com/office/2006/metadata/properties" ma:root="true" ma:fieldsID="71e7dc3cafdef4a0111c8cb76ea195f2" ns2:_="" ns3:_="">
    <xsd:import namespace="40a8f8d3-597b-4bcf-ae9a-67c4ac51b654"/>
    <xsd:import namespace="5677b230-b198-4b89-949c-6b2442089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7b230-b198-4b89-949c-6b2442089e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abaa-7a99-4765-be71-a7eb2688188a}" ma:internalName="TaxCatchAll" ma:showField="CatchAllData" ma:web="5677b230-b198-4b89-949c-6b2442089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77b230-b198-4b89-949c-6b2442089eb8" xsi:nil="true"/>
    <lcf76f155ced4ddcb4097134ff3c332f xmlns="40a8f8d3-597b-4bcf-ae9a-67c4ac51b6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E3377-B144-426F-A745-D5DE55CA8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5677b230-b198-4b89-949c-6b2442089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F24AE2-DC3B-4498-AA5D-276721559585}">
  <ds:schemaRefs>
    <ds:schemaRef ds:uri="http://schemas.microsoft.com/office/2006/documentManagement/types"/>
    <ds:schemaRef ds:uri="40a8f8d3-597b-4bcf-ae9a-67c4ac51b654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677b230-b198-4b89-949c-6b2442089e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2026-05-05T08:31:35Z</cp:lastPrinted>
  <dcterms:created xsi:type="dcterms:W3CDTF">1997-11-07T06:36:09Z</dcterms:created>
  <dcterms:modified xsi:type="dcterms:W3CDTF">2026-05-05T08:31:37Z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  <property fmtid="{D5CDD505-2E9C-101B-9397-08002B2CF9AE}" pid="3" name="MediaServiceImageTags">
    <vt:lpwstr/>
  </property>
</Properties>
</file>