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cauppananchai_deloitte_com/Documents/Desktop/SNP Q1 2026/Draft F/แก้ Agree and Accept mild 12.05/"/>
    </mc:Choice>
  </mc:AlternateContent>
  <xr:revisionPtr revIDLastSave="1" documentId="13_ncr:1_{A2368637-02B8-4F1D-87A9-F6DD288FF6CB}" xr6:coauthVersionLast="47" xr6:coauthVersionMax="47" xr10:uidLastSave="{D98210DF-5F64-4A6C-AA53-8B6BF44DC473}"/>
  <bookViews>
    <workbookView xWindow="-110" yWindow="-110" windowWidth="19420" windowHeight="11500" tabRatio="729" activeTab="3" xr2:uid="{00000000-000D-0000-FFFF-FFFF00000000}"/>
  </bookViews>
  <sheets>
    <sheet name="ASSET" sheetId="33" r:id="rId1"/>
    <sheet name="Sheet1" sheetId="49" state="hidden" r:id="rId2"/>
    <sheet name="LIABILITIES" sheetId="34" r:id="rId3"/>
    <sheet name="PL 3 M" sheetId="46" r:id="rId4"/>
    <sheet name="SHAREHOLDER-CONSOL" sheetId="43" r:id="rId5"/>
    <sheet name="SHAREHOLDER-COMPANY" sheetId="45" r:id="rId6"/>
    <sheet name="CASH FLOW" sheetId="47" r:id="rId7"/>
    <sheet name="CASH FLOWQ2'08" sheetId="24" state="hidden" r:id="rId8"/>
    <sheet name="DS_INTERNAL_SETTINGS_STORAGE" sheetId="50" state="veryHidden" r:id="rId9"/>
    <sheet name="DS_INTERNAL_DOCGROUP_STORAGE" sheetId="51" state="veryHidden" r:id="rId10"/>
    <sheet name="DS_INTERNAL_DOCUMENT_STORAGE" sheetId="52" state="veryHidden" r:id="rId11"/>
    <sheet name="DS_INTERNAL_SNIP_STORAGE" sheetId="53" state="veryHidden" r:id="rId12"/>
  </sheets>
  <definedNames>
    <definedName name="__123Graph_X" localSheetId="6" hidden="1">#REF!</definedName>
    <definedName name="__123Graph_X" hidden="1">#REF!</definedName>
    <definedName name="__KEY1" localSheetId="6" hidden="1">#REF!</definedName>
    <definedName name="__KEY1" hidden="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6" hidden="1">#REF!</definedName>
    <definedName name="_Key1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Y2">#REF!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6" hidden="1">#REF!</definedName>
    <definedName name="_Sort" hidden="1">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6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#REF!</definedName>
    <definedName name="CurrentData">#REF!</definedName>
    <definedName name="CVT0">#REF!</definedName>
    <definedName name="cydata">#REF!</definedName>
    <definedName name="data02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ept">#REF!</definedName>
    <definedName name="DeptList">OFFSET(DeptRef,0,0,COUNTA(#REF!),1)</definedName>
    <definedName name="DeptRef">#REF!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#REF!</definedName>
    <definedName name="LSP">#REF!</definedName>
    <definedName name="maxage">#REF!</definedName>
    <definedName name="MaxSal">#REF!</definedName>
    <definedName name="maxsallnc">#REF!</definedName>
    <definedName name="minage">#REF!</definedName>
    <definedName name="minsal">#REF!</definedName>
    <definedName name="minsallnc">#REF!</definedName>
    <definedName name="PRELIM_TM">#REF!</definedName>
    <definedName name="_xlnm.Print_Area" localSheetId="0">ASSET!$A$1:$J$55</definedName>
    <definedName name="_xlnm.Print_Area" localSheetId="6">'CASH FLOW'!$A$1:$I$103</definedName>
    <definedName name="_xlnm.Print_Area" localSheetId="2">LIABILITIES!$A$1:$J$61</definedName>
    <definedName name="_xlnm.Print_Area" localSheetId="3">'PL 3 M'!$A$1:$J$58</definedName>
    <definedName name="_xlnm.Print_Area" localSheetId="5">'SHAREHOLDER-COMPANY'!$A$1:$S$34</definedName>
    <definedName name="_xlnm.Print_Area" localSheetId="4">'SHAREHOLDER-CONSOL'!$A$1:$AC$39</definedName>
    <definedName name="PriorData">#REF!</definedName>
    <definedName name="PriorData2">#REF!</definedName>
    <definedName name="PriorData3">#REF!</definedName>
    <definedName name="PriorData4">#REF!</definedName>
    <definedName name="PriorDate3">#REF!</definedName>
    <definedName name="PriorDate4">#REF!</definedName>
    <definedName name="PY">#REF!</definedName>
    <definedName name="pydat">#REF!</definedName>
    <definedName name="pydata">#REF!</definedName>
    <definedName name="pydata2">#REF!</definedName>
    <definedName name="PYdate">#REF!</definedName>
    <definedName name="PYDate2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#REF!</definedName>
    <definedName name="Termination0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1">#REF!</definedName>
    <definedName name="TextRefCopy63">#REF!</definedName>
    <definedName name="TextRefCopy65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9">#REF!</definedName>
    <definedName name="TextRefCopy9">#REF!</definedName>
    <definedName name="TextRefCopyRangeCount" hidden="1">11</definedName>
    <definedName name="valdate">#REF!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5" i="43" l="1"/>
  <c r="G66" i="47" l="1"/>
  <c r="C66" i="47"/>
  <c r="G15" i="47"/>
  <c r="G13" i="47"/>
  <c r="C15" i="47"/>
  <c r="C13" i="47"/>
  <c r="M21" i="45"/>
  <c r="Z22" i="43"/>
  <c r="P22" i="43"/>
  <c r="J36" i="46"/>
  <c r="H36" i="46"/>
  <c r="P21" i="45" s="1"/>
  <c r="F36" i="46"/>
  <c r="D36" i="46"/>
  <c r="S22" i="43" s="1"/>
  <c r="W22" i="43" l="1"/>
  <c r="C46" i="47"/>
  <c r="H49" i="46"/>
  <c r="D49" i="46"/>
  <c r="M17" i="45"/>
  <c r="H16" i="46"/>
  <c r="S21" i="45" l="1"/>
  <c r="Z18" i="43"/>
  <c r="S18" i="43"/>
  <c r="P18" i="43"/>
  <c r="M18" i="43"/>
  <c r="J18" i="43"/>
  <c r="G18" i="43"/>
  <c r="D18" i="43"/>
  <c r="S16" i="45" l="1"/>
  <c r="W20" i="43"/>
  <c r="AC22" i="43"/>
  <c r="D18" i="34"/>
  <c r="G17" i="45"/>
  <c r="D17" i="45"/>
  <c r="D16" i="46"/>
  <c r="S19" i="45"/>
  <c r="W17" i="43" l="1"/>
  <c r="J16" i="46"/>
  <c r="J49" i="46"/>
  <c r="F49" i="46"/>
  <c r="J24" i="34"/>
  <c r="H24" i="34"/>
  <c r="F24" i="34"/>
  <c r="D24" i="34"/>
  <c r="AC17" i="43" l="1"/>
  <c r="D47" i="46"/>
  <c r="Z23" i="43"/>
  <c r="H18" i="34" l="1"/>
  <c r="H20" i="33" l="1"/>
  <c r="A1" i="47" l="1"/>
  <c r="A49" i="47" s="1"/>
  <c r="A1" i="43"/>
  <c r="A1" i="34"/>
  <c r="C63" i="47" l="1"/>
  <c r="E63" i="47"/>
  <c r="G63" i="47"/>
  <c r="I63" i="47"/>
  <c r="I46" i="47"/>
  <c r="G46" i="47"/>
  <c r="E46" i="47"/>
  <c r="P23" i="43"/>
  <c r="J18" i="34"/>
  <c r="F18" i="34"/>
  <c r="S14" i="45"/>
  <c r="F16" i="46"/>
  <c r="S23" i="43"/>
  <c r="M23" i="43"/>
  <c r="J23" i="43"/>
  <c r="D23" i="43"/>
  <c r="W18" i="43"/>
  <c r="G23" i="43" l="1"/>
  <c r="J42" i="34"/>
  <c r="H42" i="34"/>
  <c r="F42" i="34"/>
  <c r="D42" i="34"/>
  <c r="P17" i="45" l="1"/>
  <c r="J17" i="45" l="1"/>
  <c r="D23" i="46"/>
  <c r="D22" i="45" l="1"/>
  <c r="J22" i="45"/>
  <c r="G22" i="45"/>
  <c r="AC15" i="43"/>
  <c r="AC18" i="43" s="1"/>
  <c r="A1" i="46"/>
  <c r="J20" i="33" l="1"/>
  <c r="F20" i="33"/>
  <c r="D20" i="33"/>
  <c r="D25" i="34" l="1"/>
  <c r="A1" i="45" l="1"/>
  <c r="W23" i="43" l="1"/>
  <c r="P22" i="45"/>
  <c r="AC20" i="43" l="1"/>
  <c r="AC23" i="43" s="1"/>
  <c r="J46" i="34"/>
  <c r="J25" i="34"/>
  <c r="F46" i="34"/>
  <c r="J30" i="33"/>
  <c r="J47" i="34" l="1"/>
  <c r="F25" i="34"/>
  <c r="J31" i="33"/>
  <c r="F47" i="34" l="1"/>
  <c r="F47" i="46"/>
  <c r="F42" i="46"/>
  <c r="J23" i="46"/>
  <c r="F23" i="46"/>
  <c r="D42" i="46"/>
  <c r="H23" i="46"/>
  <c r="H25" i="46" s="1"/>
  <c r="H28" i="46" s="1"/>
  <c r="H30" i="46" s="1"/>
  <c r="G11" i="47" l="1"/>
  <c r="G27" i="47" s="1"/>
  <c r="H37" i="46"/>
  <c r="J25" i="46"/>
  <c r="F25" i="46"/>
  <c r="F28" i="46" s="1"/>
  <c r="F30" i="46" s="1"/>
  <c r="F37" i="46" s="1"/>
  <c r="D25" i="46"/>
  <c r="D28" i="46" s="1"/>
  <c r="D30" i="46" s="1"/>
  <c r="D37" i="46" l="1"/>
  <c r="C11" i="47"/>
  <c r="C27" i="47" s="1"/>
  <c r="C37" i="47" s="1"/>
  <c r="J28" i="46"/>
  <c r="J30" i="46" s="1"/>
  <c r="J37" i="46" s="1"/>
  <c r="J47" i="46"/>
  <c r="H47" i="46"/>
  <c r="H42" i="46" l="1"/>
  <c r="J42" i="46"/>
  <c r="F30" i="33" l="1"/>
  <c r="E27" i="47" l="1"/>
  <c r="E37" i="47" s="1"/>
  <c r="G37" i="47"/>
  <c r="I27" i="47"/>
  <c r="S17" i="45"/>
  <c r="F31" i="33"/>
  <c r="G39" i="47" l="1"/>
  <c r="C39" i="47"/>
  <c r="I37" i="47"/>
  <c r="M22" i="45"/>
  <c r="E39" i="47" l="1"/>
  <c r="I39" i="47"/>
  <c r="C65" i="47"/>
  <c r="H30" i="33"/>
  <c r="D30" i="33"/>
  <c r="E65" i="47" l="1"/>
  <c r="C67" i="47"/>
  <c r="G65" i="47"/>
  <c r="I65" i="47"/>
  <c r="H25" i="34"/>
  <c r="H31" i="33"/>
  <c r="D31" i="33"/>
  <c r="E67" i="47" l="1"/>
  <c r="G67" i="47"/>
  <c r="I67" i="47"/>
  <c r="D46" i="34"/>
  <c r="AD23" i="43" s="1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D47" i="34" l="1"/>
  <c r="S22" i="45"/>
  <c r="B77" i="24"/>
  <c r="B79" i="24" s="1"/>
  <c r="D77" i="24"/>
  <c r="D79" i="24" s="1"/>
  <c r="H77" i="24"/>
  <c r="H79" i="24" s="1"/>
  <c r="F77" i="24"/>
  <c r="F79" i="24" s="1"/>
  <c r="H46" i="34" l="1"/>
  <c r="H47" i="34" l="1"/>
</calcChain>
</file>

<file path=xl/sharedStrings.xml><?xml version="1.0" encoding="utf-8"?>
<sst xmlns="http://schemas.openxmlformats.org/spreadsheetml/2006/main" count="404" uniqueCount="258">
  <si>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</si>
  <si>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</si>
  <si>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</si>
  <si>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</si>
  <si>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</si>
  <si>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</si>
  <si>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</si>
  <si>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</si>
  <si>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</si>
  <si>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</si>
  <si>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</si>
  <si>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</si>
  <si>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</si>
  <si>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</si>
  <si>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</si>
  <si>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</si>
  <si>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</si>
  <si>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</si>
  <si>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</si>
  <si>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</si>
  <si>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</si>
  <si>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</si>
  <si>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</si>
  <si>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</si>
  <si>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</si>
  <si>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</si>
  <si>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</si>
  <si>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</si>
  <si>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</si>
  <si>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</si>
  <si>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</si>
  <si>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</si>
  <si>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</si>
  <si>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</si>
  <si>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</si>
  <si>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</si>
  <si>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</si>
  <si>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</si>
  <si>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</si>
  <si>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</si>
  <si>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</si>
  <si>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</si>
  <si>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</si>
  <si>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</si>
  <si>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</si>
  <si>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</si>
  <si>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</si>
  <si>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</si>
  <si>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</si>
  <si>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</si>
  <si>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</si>
  <si>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</si>
  <si>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</si>
  <si>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</si>
  <si>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</si>
  <si>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</si>
  <si>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</si>
  <si>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</si>
  <si>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</si>
  <si>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</si>
  <si>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</si>
  <si>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</si>
  <si>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</si>
  <si>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</si>
  <si>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</si>
  <si>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</si>
  <si>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</si>
  <si>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</si>
  <si>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</si>
  <si>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</si>
  <si>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</si>
  <si>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</si>
  <si>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</si>
  <si>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</si>
  <si>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</si>
  <si>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</si>
  <si>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</si>
  <si>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</si>
  <si>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</si>
  <si>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</si>
  <si>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</si>
  <si>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</si>
  <si>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</si>
  <si>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</si>
  <si>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</si>
  <si>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</si>
  <si>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</si>
  <si>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</si>
  <si>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</si>
  <si>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</si>
  <si>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</si>
  <si>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</si>
  <si>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</si>
  <si>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Administrative expenses</t>
  </si>
  <si>
    <t>Total Non-current Assets</t>
  </si>
  <si>
    <t>Total Non-current Liabilities</t>
  </si>
  <si>
    <t>Finance costs</t>
  </si>
  <si>
    <t>See condensed notes to the financial statements</t>
  </si>
  <si>
    <t>Deferred tax assets</t>
  </si>
  <si>
    <t xml:space="preserve">Appropriated </t>
  </si>
  <si>
    <t>Legal reserve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</si>
  <si>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</si>
  <si>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</si>
  <si>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</si>
  <si>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</si>
  <si>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</si>
  <si>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</si>
  <si>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</si>
  <si>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</si>
  <si>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</si>
  <si>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</si>
  <si>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</si>
  <si>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</si>
  <si>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EXPENSES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</si>
  <si>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</si>
  <si>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</si>
  <si>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</si>
  <si>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Revenues from sales</t>
  </si>
  <si>
    <t>Adjustments:</t>
  </si>
  <si>
    <t>Operating liabilities increase (decrease)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</si>
  <si>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</si>
  <si>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</si>
  <si>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</si>
  <si>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Non-controlling interests</t>
  </si>
  <si>
    <t>Non-</t>
  </si>
  <si>
    <t xml:space="preserve">controlling </t>
  </si>
  <si>
    <t>interests</t>
  </si>
  <si>
    <t>Right-of-use assets</t>
  </si>
  <si>
    <t>Lease liabilities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</si>
  <si>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</si>
  <si>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</si>
  <si>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</si>
  <si>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</si>
  <si>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</si>
  <si>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Other components of shareholders’ equity</t>
  </si>
  <si>
    <t>Premium on ordinary shares</t>
  </si>
  <si>
    <t>Non-current provision for employee benefits</t>
  </si>
  <si>
    <t xml:space="preserve">Issued and </t>
  </si>
  <si>
    <t>paid-up</t>
  </si>
  <si>
    <t>shareholders’ equity</t>
  </si>
  <si>
    <t>Costs of rendering services</t>
  </si>
  <si>
    <t>Operating assets (increase) decrease</t>
  </si>
  <si>
    <t>Cash paid for income tax expense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</si>
  <si>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</si>
  <si>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</si>
  <si>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</si>
  <si>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</si>
  <si>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</si>
  <si>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</si>
  <si>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Other comprehensive income</t>
  </si>
  <si>
    <t>Costs of sales</t>
  </si>
  <si>
    <t>Income tax expense</t>
  </si>
  <si>
    <t>Changes in shareholders’ equity</t>
  </si>
  <si>
    <t>Profit for operating activities</t>
  </si>
  <si>
    <t xml:space="preserve">Finance costs </t>
  </si>
  <si>
    <t>under common control</t>
  </si>
  <si>
    <t>business combination under common control</t>
  </si>
  <si>
    <t>Weighted average number of ordinary shares (Shares)</t>
  </si>
  <si>
    <t xml:space="preserve">combination under </t>
  </si>
  <si>
    <t>common control</t>
  </si>
  <si>
    <t>Amortization</t>
  </si>
  <si>
    <t>Cash paid for employee benefit expense</t>
  </si>
  <si>
    <t>Cash paid for purchases of equipment</t>
  </si>
  <si>
    <t>Cash paid for purchases of intangible asset</t>
  </si>
  <si>
    <t>Cash paid for lease liabilities</t>
  </si>
  <si>
    <t>“Unaudited”</t>
  </si>
  <si>
    <t xml:space="preserve"> of the parent </t>
  </si>
  <si>
    <t>company</t>
  </si>
  <si>
    <t>Other current financial assets</t>
  </si>
  <si>
    <t>Distribution costs</t>
  </si>
  <si>
    <t>Employee benefit expenses</t>
  </si>
  <si>
    <t xml:space="preserve">Existing shareholders’ equity before </t>
  </si>
  <si>
    <t>The Company’s shareholders</t>
  </si>
  <si>
    <t>Shareholder’s equity of the parent company</t>
  </si>
  <si>
    <t>Intangible assets</t>
  </si>
  <si>
    <t xml:space="preserve">Other components of </t>
  </si>
  <si>
    <t>of defined  benefit plans</t>
  </si>
  <si>
    <t>Other components of</t>
  </si>
  <si>
    <t xml:space="preserve"> shareholders’ equity</t>
  </si>
  <si>
    <t>Total comprehensive income for the period</t>
  </si>
  <si>
    <t xml:space="preserve">Total comprehensive income for the period </t>
  </si>
  <si>
    <t>Profit for the periods</t>
  </si>
  <si>
    <t>Dividend income</t>
  </si>
  <si>
    <t>Share of profit of associate using equity method</t>
  </si>
  <si>
    <t xml:space="preserve">Surplus on a business combination </t>
  </si>
  <si>
    <t>Surplus on</t>
  </si>
  <si>
    <t xml:space="preserve">a business </t>
  </si>
  <si>
    <t>Consolidated financial statements</t>
  </si>
  <si>
    <t>Separate financial statements</t>
  </si>
  <si>
    <r>
      <t xml:space="preserve">STATEMENT  OF  CHANGES  IN  SHAREHOLDERS’  EQUITY </t>
    </r>
    <r>
      <rPr>
        <sz val="7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</si>
  <si>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SPECIALTY  NATURAL  PRODUCTS  PUBLIC  COMPANY  LIMITED  AND  ITS  SUBSIDIARIES</t>
  </si>
  <si>
    <t>-</t>
  </si>
  <si>
    <t>4.4 and 23</t>
  </si>
  <si>
    <t>4.2</t>
  </si>
  <si>
    <t>STATEMENTS OF COMPREHENSIVE  INCOME</t>
  </si>
  <si>
    <t>Other non-current liability</t>
  </si>
  <si>
    <t>Investments in an associate</t>
  </si>
  <si>
    <t>Share of profit of an associate</t>
  </si>
  <si>
    <t>Profit before income tax</t>
  </si>
  <si>
    <t>Total comprehensive income for the periods</t>
  </si>
  <si>
    <t>Profit attributable to:</t>
  </si>
  <si>
    <t>Total comprehensive income attributable to:</t>
  </si>
  <si>
    <t>Basic earnings per share (Baht)</t>
  </si>
  <si>
    <t>Allowance (reversal) for diminution in value of inventories</t>
  </si>
  <si>
    <t xml:space="preserve">Gain on fair value adjustment of </t>
  </si>
  <si>
    <t>other current financial assets</t>
  </si>
  <si>
    <t>5.1</t>
  </si>
  <si>
    <t>5.1 and 5.2</t>
  </si>
  <si>
    <t>4.4 and 20</t>
  </si>
  <si>
    <t>405,000,000 ordinary shares of Baht 1.00 each</t>
  </si>
  <si>
    <t>Cash paid for investment in other current financial assets</t>
  </si>
  <si>
    <t>Unrealized (gain) loss on exchange rates</t>
  </si>
  <si>
    <r>
      <t xml:space="preserve">AS  AT  MARCH  </t>
    </r>
    <r>
      <rPr>
        <b/>
        <sz val="12"/>
        <rFont val="Times New Roman"/>
        <family val="1"/>
      </rPr>
      <t>31,  2026</t>
    </r>
  </si>
  <si>
    <t>March  31,</t>
  </si>
  <si>
    <t>Cash and cash equivalents as at March 31,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</si>
  <si>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</si>
  <si>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Ending balances as at March 31, 2025</t>
  </si>
  <si>
    <t>Ending balances as at March 31, 2026</t>
  </si>
  <si>
    <r>
      <t xml:space="preserve">FOR  THE THREE-MONTH  PERIOD  ENDED  MARCH  </t>
    </r>
    <r>
      <rPr>
        <b/>
        <sz val="12"/>
        <rFont val="Times New Roman"/>
        <family val="1"/>
      </rPr>
      <t>31,  2026</t>
    </r>
  </si>
  <si>
    <t>Item that will not be reclassified to profit or loss</t>
  </si>
  <si>
    <t>Income tax relating to item that will not be</t>
  </si>
  <si>
    <t xml:space="preserve"> reclassified to profit or loss</t>
  </si>
  <si>
    <t>Losses on re-measurements of defined benefit plans</t>
  </si>
  <si>
    <t xml:space="preserve">Reversal for expected credit losses </t>
  </si>
  <si>
    <t>Loss on write off of equipments</t>
  </si>
  <si>
    <t>Net cash flow provided by (used in) operating activities</t>
  </si>
  <si>
    <t>Net cash flow used in investing activities</t>
  </si>
  <si>
    <t>Net cash flow provided by (used in) financing activities</t>
  </si>
  <si>
    <t>Net increase (decrease) in cash and cash equivalents</t>
  </si>
  <si>
    <t>Total shareholders’ equity of the parent company</t>
  </si>
  <si>
    <t>from a financial institutions</t>
  </si>
  <si>
    <t>W8H6Y3XKNSKJW4PCSJG5TXSYJESGVABW7KMDK079BVXHGWKSRWY0</t>
  </si>
  <si>
    <t>kjiansirisomboon@deloitte.com</t>
  </si>
  <si>
    <t>Create</t>
  </si>
  <si>
    <t>1ecbd362-a284-4889-8b6d-99d504101964</t>
  </si>
  <si>
    <t>{"id":"1ecbd362-a284-4889-8b6d-99d504101964","type":1,"name":"workbookId","value":"9528b92b-b8cd-40df-87fc-f6ef2e9618bf"}</t>
  </si>
  <si>
    <t>da36cba7-2ef1-4d97-a9cb-9976b9b88be6</t>
  </si>
  <si>
    <t>{"id":"da36cba7-2ef1-4d97-a9cb-9976b9b88be6","type":0,"name":"dataSnipperSheetDeleted","value":"false"}</t>
  </si>
  <si>
    <t>71e7102d-39a2-446a-8af6-f0b5888e694c</t>
  </si>
  <si>
    <t>{"id":"71e7102d-39a2-446a-8af6-f0b5888e694c","type":0,"name":"embed-documents","value":"false"}</t>
  </si>
  <si>
    <t>d5a3baa1-6991-4567-aee6-93e01786f293</t>
  </si>
  <si>
    <t>{"id":"d5a3baa1-6991-4567-aee6-93e01786f293","type":0,"name":"table-snip-suggestions","value":"true"}</t>
  </si>
  <si>
    <t>4f166ca5-c19f-48fa-8b7b-5955b8c8cbd4</t>
  </si>
  <si>
    <t>{"id":"4f166ca5-c19f-48fa-8b7b-5955b8c8cbd4","type":1,"name":"migratedFssProjectId","value":""}</t>
  </si>
  <si>
    <t>Interest expense paid</t>
  </si>
  <si>
    <t>Interest income received</t>
  </si>
  <si>
    <t>Balances as at January 1, 2025</t>
  </si>
  <si>
    <t>Balances as at January 1, 2026</t>
  </si>
  <si>
    <t>Balances as at March 31, 2025</t>
  </si>
  <si>
    <t>Balances as at March 31, 2026</t>
  </si>
  <si>
    <t>of defined benefit plans</t>
  </si>
  <si>
    <t>OTHER  COMPREHENSIVE  LOSS</t>
  </si>
  <si>
    <t>Other comprehensive loss for the periods, net of income tax</t>
  </si>
  <si>
    <t xml:space="preserve">Gain (loss) on re-measurements </t>
  </si>
  <si>
    <t>Net cash flow provided by (used in) operation</t>
  </si>
  <si>
    <t>Corporate income tax payable</t>
  </si>
  <si>
    <t>Cash paid for short-term borrowings</t>
  </si>
  <si>
    <t>Short-term loan to a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</si>
</sst>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[Red]\(\t&quot;฿&quot;#,##0\)"/>
    <numFmt numFmtId="169" formatCode="\-"/>
    <numFmt numFmtId="170" formatCode="#,##0.0_);\(#,##0.0\)"/>
    <numFmt numFmtId="171" formatCode="_-* #,##0_-;\-* #,##0_-;_-* &quot;-&quot;??_-;_-@_-"/>
    <numFmt numFmtId="172" formatCode="_(* #,##0_);_(* \(#,##0\);_(* &quot;-&quot;????_);_(@_)"/>
    <numFmt numFmtId="173" formatCode="0.0%;\(0.0%\)"/>
    <numFmt numFmtId="174" formatCode="#,##0\ &quot;F&quot;;[Red]\-#,##0\ &quot;F&quot;"/>
    <numFmt numFmtId="175" formatCode="#,##0&quot; $&quot;;\-#,##0&quot; $&quot;"/>
    <numFmt numFmtId="176" formatCode="d\.m\.yy"/>
    <numFmt numFmtId="177" formatCode="#,##0&quot; $&quot;;[Red]\-#,##0&quot; $&quot;"/>
    <numFmt numFmtId="178" formatCode="0.000000E+00"/>
    <numFmt numFmtId="179" formatCode="#,##0;\(#,##0\)"/>
    <numFmt numFmtId="180" formatCode="0.00_)"/>
    <numFmt numFmtId="181" formatCode="General_)"/>
    <numFmt numFmtId="182" formatCode="#,##0.000_);\(#,##0.000\)"/>
    <numFmt numFmtId="183" formatCode="* \(#,##0\);* #,##0_);&quot;-&quot;??_);@"/>
    <numFmt numFmtId="184" formatCode="* #,##0_);* \(#,##0\);&quot;-&quot;??_);@"/>
    <numFmt numFmtId="185" formatCode="\t&quot;$&quot;#,##0_);\(\t&quot;$&quot;#,##0\)"/>
    <numFmt numFmtId="186" formatCode="_(* #,##0_);_(* \(#,##0\);_(* &quot;-&quot;??_);_(@_)"/>
  </numFmts>
  <fonts count="15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Cordia New"/>
      <family val="2"/>
    </font>
    <font>
      <b/>
      <sz val="16"/>
      <name val="Cordia New"/>
      <family val="2"/>
    </font>
    <font>
      <sz val="10"/>
      <color rgb="FFFF0000"/>
      <name val="Times New Roman"/>
      <family val="1"/>
    </font>
    <font>
      <sz val="10"/>
      <name val="Times New Roman"/>
      <family val="1"/>
      <charset val="222"/>
    </font>
    <font>
      <sz val="10"/>
      <name val="Cordia New"/>
      <family val="2"/>
      <charset val="222"/>
    </font>
    <font>
      <b/>
      <i/>
      <sz val="12"/>
      <name val="Times New Roman"/>
      <family val="1"/>
    </font>
    <font>
      <sz val="12"/>
      <name val="Cordia New"/>
      <family val="2"/>
    </font>
    <font>
      <sz val="16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0">
    <xf numFmtId="0" fontId="0" fillId="0" borderId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70" fontId="43" fillId="0" borderId="0" applyFill="0" applyBorder="0" applyAlignment="0"/>
    <xf numFmtId="175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165" fontId="48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70" fontId="43" fillId="0" borderId="0" applyFont="0" applyFill="0" applyBorder="0" applyAlignment="0" applyProtection="0"/>
    <xf numFmtId="14" fontId="40" fillId="0" borderId="0" applyFill="0" applyBorder="0" applyAlignment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176" fontId="15" fillId="0" borderId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74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74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75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74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0" fontId="2" fillId="27" borderId="0" applyNumberFormat="0" applyBorder="0" applyAlignment="0" applyProtection="0"/>
    <xf numFmtId="174" fontId="15" fillId="0" borderId="0" applyFill="0" applyBorder="0" applyAlignment="0"/>
    <xf numFmtId="0" fontId="2" fillId="26" borderId="0" applyNumberFormat="0" applyBorder="0" applyAlignment="0" applyProtection="0"/>
    <xf numFmtId="174" fontId="15" fillId="0" borderId="0" applyFill="0" applyBorder="0" applyAlignment="0"/>
    <xf numFmtId="0" fontId="2" fillId="19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79" fontId="1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56" fillId="0" borderId="0"/>
    <xf numFmtId="174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178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3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43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3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9" fillId="0" borderId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9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178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167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1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74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5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74" fontId="15" fillId="0" borderId="0" applyFont="0" applyFill="0" applyBorder="0" applyAlignment="0" applyProtection="0"/>
    <xf numFmtId="178" fontId="71" fillId="0" borderId="0"/>
    <xf numFmtId="167" fontId="3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43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5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74" fontId="15" fillId="0" borderId="0" applyFill="0" applyBorder="0" applyAlignment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5" fontId="15" fillId="0" borderId="0"/>
    <xf numFmtId="174" fontId="15" fillId="0" borderId="0" applyFill="0" applyBorder="0" applyAlignment="0"/>
    <xf numFmtId="0" fontId="91" fillId="0" borderId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167" fontId="3" fillId="0" borderId="0" applyFont="0" applyFill="0" applyBorder="0" applyAlignment="0" applyProtection="0"/>
    <xf numFmtId="0" fontId="49" fillId="0" borderId="0"/>
    <xf numFmtId="43" fontId="40" fillId="0" borderId="0" applyFont="0" applyFill="0" applyBorder="0" applyAlignment="0" applyProtection="0"/>
    <xf numFmtId="176" fontId="15" fillId="0" borderId="0"/>
    <xf numFmtId="174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75" fontId="15" fillId="0" borderId="0" applyFill="0" applyBorder="0" applyAlignment="0"/>
    <xf numFmtId="10" fontId="57" fillId="55" borderId="18" applyNumberFormat="0" applyBorder="0" applyAlignment="0" applyProtection="0"/>
    <xf numFmtId="176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74" fontId="15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75" fontId="15" fillId="0" borderId="0" applyFill="0" applyBorder="0" applyAlignment="0"/>
    <xf numFmtId="0" fontId="2" fillId="19" borderId="0" applyNumberFormat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175" fontId="15" fillId="0" borderId="0" applyFill="0" applyBorder="0" applyAlignment="0"/>
    <xf numFmtId="0" fontId="2" fillId="10" borderId="0" applyNumberFormat="0" applyBorder="0" applyAlignment="0" applyProtection="0"/>
    <xf numFmtId="176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167" fontId="9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167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167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6" fontId="3" fillId="0" borderId="0" applyFont="0" applyFill="0" applyBorder="0" applyAlignment="0" applyProtection="0"/>
    <xf numFmtId="0" fontId="2" fillId="0" borderId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91" fillId="0" borderId="0"/>
    <xf numFmtId="39" fontId="91" fillId="0" borderId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167" fontId="3" fillId="0" borderId="0" applyFont="0" applyFill="0" applyBorder="0" applyAlignment="0" applyProtection="0"/>
    <xf numFmtId="0" fontId="111" fillId="0" borderId="0"/>
    <xf numFmtId="167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43" fontId="3" fillId="0" borderId="0" applyFont="0" applyFill="0" applyBorder="0" applyAlignment="0" applyProtection="0"/>
    <xf numFmtId="0" fontId="35" fillId="34" borderId="0" applyNumberFormat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34" borderId="0" applyNumberFormat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67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15" fillId="0" borderId="0" applyFill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4" fontId="15" fillId="0" borderId="0" applyFill="0" applyBorder="0" applyProtection="0"/>
    <xf numFmtId="184" fontId="15" fillId="0" borderId="5" applyFill="0" applyProtection="0"/>
    <xf numFmtId="184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2" fontId="15" fillId="0" borderId="0"/>
    <xf numFmtId="182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43" fontId="49" fillId="0" borderId="0" applyFont="0" applyFill="0" applyBorder="0" applyAlignment="0" applyProtection="0"/>
    <xf numFmtId="39" fontId="9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7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167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166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166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166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3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3" fillId="0" borderId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7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5" fillId="0" borderId="0" applyFont="0" applyFill="0" applyBorder="0" applyAlignment="0" applyProtection="0"/>
    <xf numFmtId="0" fontId="95" fillId="0" borderId="0"/>
    <xf numFmtId="165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167" fontId="95" fillId="0" borderId="0" applyFont="0" applyFill="0" applyBorder="0" applyAlignment="0" applyProtection="0"/>
    <xf numFmtId="0" fontId="95" fillId="0" borderId="0"/>
    <xf numFmtId="39" fontId="54" fillId="0" borderId="0"/>
    <xf numFmtId="167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39" fontId="91" fillId="0" borderId="0"/>
    <xf numFmtId="182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167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167" fontId="49" fillId="0" borderId="0" applyFont="0" applyFill="0" applyBorder="0" applyAlignment="0" applyProtection="0"/>
    <xf numFmtId="181" fontId="15" fillId="0" borderId="0"/>
    <xf numFmtId="181" fontId="130" fillId="0" borderId="0"/>
    <xf numFmtId="181" fontId="15" fillId="0" borderId="0"/>
    <xf numFmtId="0" fontId="2" fillId="27" borderId="0" applyNumberFormat="0" applyBorder="0" applyAlignment="0" applyProtection="0"/>
    <xf numFmtId="0" fontId="1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130" fillId="0" borderId="0"/>
    <xf numFmtId="0" fontId="17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84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68" fontId="15" fillId="0" borderId="0" applyFill="0" applyBorder="0" applyProtection="0"/>
    <xf numFmtId="0" fontId="131" fillId="0" borderId="29">
      <alignment horizontal="center"/>
    </xf>
    <xf numFmtId="167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168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5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68" fontId="15" fillId="0" borderId="0" applyFill="0" applyBorder="0" applyProtection="0"/>
    <xf numFmtId="185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184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44" fontId="3" fillId="0" borderId="0" applyFont="0" applyFill="0" applyBorder="0" applyAlignment="0" applyProtection="0"/>
  </cellStyleXfs>
  <cellXfs count="227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7" fontId="6" fillId="0" borderId="0" xfId="2" applyFont="1" applyFill="1" applyBorder="1" applyAlignment="1">
      <alignment horizontal="center" vertical="center"/>
    </xf>
    <xf numFmtId="167" fontId="6" fillId="0" borderId="0" xfId="2" applyFont="1" applyFill="1" applyAlignment="1">
      <alignment vertical="center"/>
    </xf>
    <xf numFmtId="167" fontId="5" fillId="0" borderId="0" xfId="2" applyFont="1" applyAlignment="1">
      <alignment horizontal="center" vertical="center"/>
    </xf>
    <xf numFmtId="167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167" fontId="10" fillId="0" borderId="0" xfId="2" applyFont="1" applyFill="1" applyBorder="1" applyAlignment="1">
      <alignment horizontal="center" vertical="center"/>
    </xf>
    <xf numFmtId="167" fontId="5" fillId="0" borderId="0" xfId="2" applyFont="1" applyFill="1" applyAlignment="1">
      <alignment horizontal="right" vertical="center"/>
    </xf>
    <xf numFmtId="167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167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167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171" fontId="136" fillId="0" borderId="0" xfId="1" applyNumberFormat="1" applyFont="1" applyFill="1" applyBorder="1" applyAlignment="1">
      <alignment horizontal="center" vertical="center"/>
    </xf>
    <xf numFmtId="172" fontId="136" fillId="0" borderId="2" xfId="1" applyNumberFormat="1" applyFont="1" applyFill="1" applyBorder="1" applyAlignment="1">
      <alignment vertical="center"/>
    </xf>
    <xf numFmtId="186" fontId="136" fillId="0" borderId="0" xfId="20916" applyNumberFormat="1" applyFont="1" applyFill="1" applyAlignment="1">
      <alignment vertical="center"/>
    </xf>
    <xf numFmtId="186" fontId="138" fillId="0" borderId="0" xfId="20916" applyNumberFormat="1" applyFont="1" applyFill="1" applyAlignment="1">
      <alignment horizontal="center" vertical="center"/>
    </xf>
    <xf numFmtId="186" fontId="136" fillId="0" borderId="1" xfId="20916" applyNumberFormat="1" applyFont="1" applyFill="1" applyBorder="1" applyAlignment="1">
      <alignment vertical="center"/>
    </xf>
    <xf numFmtId="186" fontId="137" fillId="0" borderId="0" xfId="20916" applyNumberFormat="1" applyFont="1" applyFill="1" applyAlignment="1">
      <alignment vertical="center"/>
    </xf>
    <xf numFmtId="186" fontId="136" fillId="0" borderId="0" xfId="20916" applyNumberFormat="1" applyFont="1" applyFill="1" applyBorder="1" applyAlignment="1">
      <alignment horizontal="right" vertical="center"/>
    </xf>
    <xf numFmtId="186" fontId="136" fillId="0" borderId="2" xfId="20916" applyNumberFormat="1" applyFont="1" applyFill="1" applyBorder="1" applyAlignment="1">
      <alignment vertical="center"/>
    </xf>
    <xf numFmtId="186" fontId="136" fillId="0" borderId="0" xfId="20916" applyNumberFormat="1" applyFont="1" applyFill="1" applyBorder="1" applyAlignment="1">
      <alignment vertical="center"/>
    </xf>
    <xf numFmtId="186" fontId="138" fillId="0" borderId="0" xfId="20916" applyNumberFormat="1" applyFont="1" applyFill="1" applyBorder="1" applyAlignment="1">
      <alignment horizontal="center" vertical="center"/>
    </xf>
    <xf numFmtId="186" fontId="137" fillId="0" borderId="0" xfId="20916" applyNumberFormat="1" applyFont="1" applyFill="1" applyBorder="1" applyAlignment="1">
      <alignment horizontal="right" vertical="center"/>
    </xf>
    <xf numFmtId="172" fontId="136" fillId="0" borderId="0" xfId="1" applyNumberFormat="1" applyFont="1" applyFill="1" applyAlignment="1">
      <alignment vertical="center"/>
    </xf>
    <xf numFmtId="167" fontId="136" fillId="0" borderId="0" xfId="1" applyFont="1" applyFill="1" applyAlignment="1">
      <alignment vertical="center"/>
    </xf>
    <xf numFmtId="172" fontId="136" fillId="0" borderId="1" xfId="1" applyNumberFormat="1" applyFont="1" applyFill="1" applyBorder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172" fontId="136" fillId="0" borderId="0" xfId="1" applyNumberFormat="1" applyFont="1" applyFill="1" applyBorder="1" applyAlignment="1">
      <alignment vertical="center"/>
    </xf>
    <xf numFmtId="167" fontId="136" fillId="0" borderId="0" xfId="1" applyFont="1" applyFill="1" applyBorder="1" applyAlignment="1">
      <alignment horizontal="right" vertical="center"/>
    </xf>
    <xf numFmtId="43" fontId="136" fillId="0" borderId="0" xfId="20916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vertical="center"/>
    </xf>
    <xf numFmtId="186" fontId="136" fillId="0" borderId="0" xfId="20916" applyNumberFormat="1" applyFont="1" applyFill="1" applyBorder="1" applyAlignment="1">
      <alignment horizontal="center" vertical="center"/>
    </xf>
    <xf numFmtId="171" fontId="136" fillId="0" borderId="0" xfId="1" applyNumberFormat="1" applyFont="1" applyFill="1" applyAlignment="1">
      <alignment vertical="center"/>
    </xf>
    <xf numFmtId="169" fontId="136" fillId="0" borderId="0" xfId="1" applyNumberFormat="1" applyFont="1" applyFill="1" applyBorder="1" applyAlignment="1">
      <alignment horizontal="center" vertical="center"/>
    </xf>
    <xf numFmtId="171" fontId="141" fillId="0" borderId="0" xfId="1" applyNumberFormat="1" applyFont="1" applyFill="1"/>
    <xf numFmtId="171" fontId="4" fillId="0" borderId="0" xfId="1" applyNumberFormat="1" applyFont="1" applyFill="1" applyAlignment="1">
      <alignment vertical="center"/>
    </xf>
    <xf numFmtId="171" fontId="142" fillId="0" borderId="0" xfId="1" applyNumberFormat="1" applyFont="1" applyFill="1" applyAlignment="1">
      <alignment horizontal="center" vertical="center"/>
    </xf>
    <xf numFmtId="186" fontId="136" fillId="0" borderId="0" xfId="1" applyNumberFormat="1" applyFont="1" applyFill="1" applyAlignment="1">
      <alignment vertical="center"/>
    </xf>
    <xf numFmtId="171" fontId="146" fillId="0" borderId="0" xfId="1" applyNumberFormat="1" applyFont="1" applyFill="1"/>
    <xf numFmtId="171" fontId="145" fillId="0" borderId="0" xfId="1" applyNumberFormat="1" applyFont="1" applyFill="1"/>
    <xf numFmtId="171" fontId="143" fillId="0" borderId="0" xfId="1" applyNumberFormat="1" applyFont="1" applyFill="1" applyAlignment="1">
      <alignment vertical="center"/>
    </xf>
    <xf numFmtId="171" fontId="144" fillId="0" borderId="0" xfId="1" applyNumberFormat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171" fontId="140" fillId="0" borderId="0" xfId="1" applyNumberFormat="1" applyFont="1" applyFill="1" applyAlignment="1">
      <alignment vertical="center"/>
    </xf>
    <xf numFmtId="167" fontId="141" fillId="0" borderId="0" xfId="1" applyFont="1" applyFill="1"/>
    <xf numFmtId="171" fontId="136" fillId="0" borderId="1" xfId="1" applyNumberFormat="1" applyFont="1" applyFill="1" applyBorder="1" applyAlignment="1">
      <alignment vertical="center"/>
    </xf>
    <xf numFmtId="171" fontId="136" fillId="0" borderId="3" xfId="1" applyNumberFormat="1" applyFont="1" applyFill="1" applyBorder="1" applyAlignment="1">
      <alignment vertical="center"/>
    </xf>
    <xf numFmtId="171" fontId="136" fillId="0" borderId="4" xfId="1" applyNumberFormat="1" applyFont="1" applyFill="1" applyBorder="1" applyAlignment="1">
      <alignment vertical="center"/>
    </xf>
    <xf numFmtId="171" fontId="136" fillId="0" borderId="2" xfId="1" applyNumberFormat="1" applyFont="1" applyFill="1" applyBorder="1" applyAlignment="1">
      <alignment vertical="center"/>
    </xf>
    <xf numFmtId="167" fontId="147" fillId="0" borderId="0" xfId="1" applyFont="1" applyFill="1" applyAlignment="1">
      <alignment vertical="center"/>
    </xf>
    <xf numFmtId="167" fontId="15" fillId="0" borderId="0" xfId="1" applyFont="1" applyFill="1" applyAlignment="1">
      <alignment vertical="center"/>
    </xf>
    <xf numFmtId="167" fontId="140" fillId="0" borderId="0" xfId="1" applyFont="1" applyFill="1" applyAlignment="1">
      <alignment vertical="center"/>
    </xf>
    <xf numFmtId="167" fontId="139" fillId="0" borderId="0" xfId="1" applyFont="1" applyFill="1"/>
    <xf numFmtId="171" fontId="143" fillId="0" borderId="0" xfId="1" applyNumberFormat="1" applyFont="1" applyFill="1" applyBorder="1" applyAlignment="1">
      <alignment vertical="center"/>
    </xf>
    <xf numFmtId="167" fontId="136" fillId="0" borderId="0" xfId="1" applyFont="1" applyFill="1" applyBorder="1" applyAlignment="1">
      <alignment vertical="center"/>
    </xf>
    <xf numFmtId="171" fontId="136" fillId="0" borderId="0" xfId="1" applyNumberFormat="1" applyFont="1" applyFill="1" applyBorder="1" applyAlignment="1">
      <alignment vertical="center"/>
    </xf>
    <xf numFmtId="171" fontId="136" fillId="0" borderId="0" xfId="1" applyNumberFormat="1" applyFont="1" applyFill="1" applyBorder="1" applyAlignment="1">
      <alignment horizontal="right" vertical="center"/>
    </xf>
    <xf numFmtId="167" fontId="3" fillId="0" borderId="0" xfId="1" applyFont="1" applyFill="1"/>
    <xf numFmtId="171" fontId="3" fillId="0" borderId="0" xfId="1" applyNumberFormat="1" applyFont="1" applyFill="1"/>
    <xf numFmtId="186" fontId="136" fillId="0" borderId="0" xfId="20916" applyNumberFormat="1" applyFont="1" applyFill="1" applyAlignment="1">
      <alignment horizontal="center" vertical="center"/>
    </xf>
    <xf numFmtId="172" fontId="136" fillId="0" borderId="0" xfId="1" applyNumberFormat="1" applyFont="1" applyFill="1" applyAlignment="1">
      <alignment horizontal="center" vertical="center"/>
    </xf>
    <xf numFmtId="37" fontId="136" fillId="0" borderId="0" xfId="1" applyNumberFormat="1" applyFont="1" applyFill="1" applyBorder="1" applyAlignment="1">
      <alignment horizontal="center" vertical="center"/>
    </xf>
    <xf numFmtId="172" fontId="136" fillId="0" borderId="5" xfId="1" applyNumberFormat="1" applyFont="1" applyFill="1" applyBorder="1" applyAlignment="1">
      <alignment vertical="center"/>
    </xf>
    <xf numFmtId="172" fontId="136" fillId="0" borderId="0" xfId="1" applyNumberFormat="1" applyFont="1" applyFill="1" applyBorder="1" applyAlignment="1">
      <alignment horizontal="center" vertical="center"/>
    </xf>
    <xf numFmtId="167" fontId="136" fillId="0" borderId="0" xfId="1" applyFont="1" applyFill="1"/>
    <xf numFmtId="167" fontId="148" fillId="0" borderId="0" xfId="1" applyFont="1" applyFill="1" applyAlignment="1">
      <alignment vertical="center"/>
    </xf>
    <xf numFmtId="167" fontId="149" fillId="0" borderId="0" xfId="1" applyFont="1" applyFill="1"/>
    <xf numFmtId="172" fontId="136" fillId="0" borderId="2" xfId="1" applyNumberFormat="1" applyFont="1" applyFill="1" applyBorder="1" applyAlignment="1">
      <alignment horizontal="center" vertical="center"/>
    </xf>
    <xf numFmtId="171" fontId="136" fillId="0" borderId="0" xfId="1" applyNumberFormat="1" applyFont="1" applyFill="1" applyAlignment="1">
      <alignment horizontal="center" vertical="center"/>
    </xf>
    <xf numFmtId="41" fontId="140" fillId="0" borderId="0" xfId="1" applyNumberFormat="1" applyFont="1" applyFill="1" applyBorder="1" applyAlignment="1">
      <alignment horizontal="center" vertical="center"/>
    </xf>
    <xf numFmtId="41" fontId="140" fillId="0" borderId="0" xfId="3" applyNumberFormat="1" applyFont="1" applyFill="1" applyBorder="1" applyAlignment="1">
      <alignment vertical="center"/>
    </xf>
    <xf numFmtId="186" fontId="136" fillId="0" borderId="28" xfId="20916" applyNumberFormat="1" applyFont="1" applyFill="1" applyBorder="1" applyAlignment="1">
      <alignment vertical="center"/>
    </xf>
    <xf numFmtId="167" fontId="5" fillId="0" borderId="0" xfId="1" applyFont="1" applyFill="1" applyBorder="1" applyAlignment="1">
      <alignment vertical="center"/>
    </xf>
    <xf numFmtId="167" fontId="5" fillId="0" borderId="0" xfId="1" applyFont="1" applyFill="1" applyAlignment="1">
      <alignment vertical="center"/>
    </xf>
    <xf numFmtId="167" fontId="5" fillId="0" borderId="0" xfId="1" applyFont="1" applyFill="1" applyAlignment="1">
      <alignment horizontal="center" vertical="center"/>
    </xf>
    <xf numFmtId="167" fontId="15" fillId="0" borderId="0" xfId="1" applyFont="1" applyFill="1"/>
    <xf numFmtId="186" fontId="136" fillId="0" borderId="2" xfId="20916" applyNumberFormat="1" applyFont="1" applyFill="1" applyBorder="1" applyAlignment="1">
      <alignment horizontal="center" vertical="center"/>
    </xf>
    <xf numFmtId="169" fontId="136" fillId="0" borderId="2" xfId="1" applyNumberFormat="1" applyFont="1" applyFill="1" applyBorder="1" applyAlignment="1">
      <alignment horizontal="center" vertical="center"/>
    </xf>
    <xf numFmtId="11" fontId="0" fillId="0" borderId="0" xfId="0" applyNumberFormat="1"/>
    <xf numFmtId="41" fontId="136" fillId="0" borderId="0" xfId="3" applyNumberFormat="1" applyFont="1" applyFill="1" applyBorder="1" applyAlignment="1">
      <alignment vertical="center"/>
    </xf>
    <xf numFmtId="37" fontId="136" fillId="0" borderId="0" xfId="3" applyNumberFormat="1" applyFont="1" applyFill="1" applyBorder="1" applyAlignment="1">
      <alignment vertical="center"/>
    </xf>
    <xf numFmtId="41" fontId="136" fillId="0" borderId="0" xfId="1" applyNumberFormat="1" applyFont="1" applyFill="1" applyBorder="1" applyAlignment="1">
      <alignment horizontal="center" vertical="center"/>
    </xf>
    <xf numFmtId="186" fontId="136" fillId="0" borderId="0" xfId="1" applyNumberFormat="1" applyFont="1" applyFill="1" applyBorder="1" applyAlignment="1">
      <alignment vertical="center"/>
    </xf>
    <xf numFmtId="37" fontId="136" fillId="0" borderId="0" xfId="1" applyNumberFormat="1" applyFont="1" applyFill="1" applyBorder="1" applyAlignment="1">
      <alignment horizontal="right" vertical="center"/>
    </xf>
    <xf numFmtId="37" fontId="136" fillId="0" borderId="0" xfId="3" applyNumberFormat="1" applyFont="1" applyFill="1" applyBorder="1" applyAlignment="1">
      <alignment horizontal="right" vertical="center"/>
    </xf>
    <xf numFmtId="41" fontId="136" fillId="0" borderId="3" xfId="3" applyNumberFormat="1" applyFont="1" applyFill="1" applyBorder="1" applyAlignment="1">
      <alignment vertical="center"/>
    </xf>
    <xf numFmtId="41" fontId="136" fillId="0" borderId="3" xfId="6" applyNumberFormat="1" applyFont="1" applyFill="1" applyBorder="1" applyAlignment="1">
      <alignment vertical="center"/>
    </xf>
    <xf numFmtId="41" fontId="136" fillId="0" borderId="0" xfId="1" applyNumberFormat="1" applyFont="1" applyFill="1" applyBorder="1" applyAlignment="1">
      <alignment vertical="center"/>
    </xf>
    <xf numFmtId="37" fontId="136" fillId="0" borderId="0" xfId="1" applyNumberFormat="1" applyFont="1" applyFill="1" applyAlignment="1">
      <alignment horizontal="right" vertical="center"/>
    </xf>
    <xf numFmtId="0" fontId="136" fillId="0" borderId="0" xfId="0" applyFont="1" applyFill="1" applyAlignment="1">
      <alignment horizontal="left" vertical="center"/>
    </xf>
    <xf numFmtId="0" fontId="136" fillId="0" borderId="0" xfId="0" applyFont="1" applyFill="1" applyAlignment="1">
      <alignment horizontal="center" vertical="center"/>
    </xf>
    <xf numFmtId="37" fontId="136" fillId="0" borderId="0" xfId="0" applyNumberFormat="1" applyFont="1" applyFill="1" applyAlignment="1">
      <alignment vertical="center"/>
    </xf>
    <xf numFmtId="0" fontId="136" fillId="0" borderId="0" xfId="0" applyFont="1" applyFill="1" applyAlignment="1">
      <alignment horizontal="left" vertical="center" indent="2"/>
    </xf>
    <xf numFmtId="169" fontId="136" fillId="0" borderId="0" xfId="0" applyNumberFormat="1" applyFont="1" applyFill="1" applyAlignment="1">
      <alignment horizontal="center" vertical="center"/>
    </xf>
    <xf numFmtId="0" fontId="136" fillId="0" borderId="0" xfId="0" quotePrefix="1" applyFont="1" applyFill="1" applyAlignment="1">
      <alignment horizontal="center" vertical="center"/>
    </xf>
    <xf numFmtId="0" fontId="136" fillId="0" borderId="0" xfId="10" applyFont="1" applyFill="1" applyAlignment="1">
      <alignment horizontal="left" vertical="center" indent="2"/>
    </xf>
    <xf numFmtId="169" fontId="136" fillId="0" borderId="2" xfId="0" applyNumberFormat="1" applyFont="1" applyFill="1" applyBorder="1" applyAlignment="1">
      <alignment horizontal="center" vertical="center"/>
    </xf>
    <xf numFmtId="0" fontId="136" fillId="0" borderId="0" xfId="0" quotePrefix="1" applyFont="1" applyFill="1" applyAlignment="1">
      <alignment horizontal="left" vertical="center" indent="4"/>
    </xf>
    <xf numFmtId="0" fontId="15" fillId="0" borderId="0" xfId="10" applyFont="1" applyFill="1" applyAlignment="1">
      <alignment vertical="center"/>
    </xf>
    <xf numFmtId="0" fontId="15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10" quotePrefix="1" applyFont="1" applyFill="1" applyAlignment="1">
      <alignment horizontal="center" vertical="center"/>
    </xf>
    <xf numFmtId="0" fontId="13" fillId="0" borderId="0" xfId="10" applyFont="1" applyFill="1" applyAlignment="1">
      <alignment horizontal="center" vertical="center"/>
    </xf>
    <xf numFmtId="0" fontId="137" fillId="0" borderId="0" xfId="8" applyFont="1" applyFill="1" applyAlignment="1">
      <alignment horizontal="center" vertical="center"/>
    </xf>
    <xf numFmtId="165" fontId="136" fillId="0" borderId="0" xfId="10" applyNumberFormat="1" applyFont="1" applyFill="1" applyAlignment="1">
      <alignment vertical="center"/>
    </xf>
    <xf numFmtId="171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0" xfId="10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37" fontId="15" fillId="0" borderId="0" xfId="10" applyNumberFormat="1" applyFont="1" applyFill="1" applyAlignment="1">
      <alignment vertical="center"/>
    </xf>
    <xf numFmtId="0" fontId="15" fillId="0" borderId="0" xfId="10" applyFont="1" applyFill="1" applyAlignment="1">
      <alignment horizontal="center"/>
    </xf>
    <xf numFmtId="0" fontId="15" fillId="0" borderId="0" xfId="10" applyFont="1" applyFill="1"/>
    <xf numFmtId="3" fontId="152" fillId="0" borderId="0" xfId="0" applyNumberFormat="1" applyFont="1" applyFill="1"/>
    <xf numFmtId="0" fontId="15" fillId="0" borderId="0" xfId="0" applyFont="1" applyFill="1" applyAlignment="1">
      <alignment vertical="center"/>
    </xf>
    <xf numFmtId="0" fontId="136" fillId="0" borderId="0" xfId="0" applyFont="1" applyFill="1" applyAlignment="1">
      <alignment vertical="center"/>
    </xf>
    <xf numFmtId="0" fontId="137" fillId="0" borderId="0" xfId="0" applyFont="1" applyFill="1" applyAlignment="1">
      <alignment horizontal="right" vertical="center"/>
    </xf>
    <xf numFmtId="0" fontId="137" fillId="0" borderId="0" xfId="0" applyFont="1" applyFill="1" applyAlignment="1">
      <alignment vertical="center"/>
    </xf>
    <xf numFmtId="0" fontId="137" fillId="0" borderId="0" xfId="8" applyFont="1" applyFill="1" applyAlignment="1">
      <alignment horizontal="right" vertical="center"/>
    </xf>
    <xf numFmtId="0" fontId="137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7" fillId="0" borderId="0" xfId="5149" quotePrefix="1" applyFont="1" applyFill="1" applyAlignment="1">
      <alignment horizontal="center" vertical="center"/>
    </xf>
    <xf numFmtId="0" fontId="137" fillId="0" borderId="0" xfId="5149" quotePrefix="1" applyFont="1" applyFill="1" applyAlignment="1">
      <alignment vertical="center"/>
    </xf>
    <xf numFmtId="0" fontId="137" fillId="0" borderId="0" xfId="5149" applyFont="1" applyFill="1" applyAlignment="1">
      <alignment horizontal="center" vertical="center"/>
    </xf>
    <xf numFmtId="0" fontId="137" fillId="0" borderId="0" xfId="0" applyFont="1" applyFill="1" applyAlignment="1">
      <alignment horizontal="center" vertical="center" wrapText="1"/>
    </xf>
    <xf numFmtId="0" fontId="137" fillId="0" borderId="2" xfId="0" applyFont="1" applyFill="1" applyBorder="1" applyAlignment="1">
      <alignment horizontal="center" vertical="center"/>
    </xf>
    <xf numFmtId="0" fontId="137" fillId="0" borderId="0" xfId="0" quotePrefix="1" applyFont="1" applyFill="1" applyAlignment="1">
      <alignment horizontal="center" vertical="center"/>
    </xf>
    <xf numFmtId="0" fontId="137" fillId="0" borderId="0" xfId="5708" applyFont="1" applyFill="1" applyAlignment="1">
      <alignment horizontal="center" vertical="center"/>
    </xf>
    <xf numFmtId="0" fontId="137" fillId="0" borderId="0" xfId="5149" applyFont="1" applyFill="1" applyAlignment="1">
      <alignment vertical="center"/>
    </xf>
    <xf numFmtId="0" fontId="137" fillId="0" borderId="0" xfId="0" applyFont="1" applyFill="1" applyAlignment="1">
      <alignment vertical="center" wrapText="1"/>
    </xf>
    <xf numFmtId="0" fontId="136" fillId="0" borderId="0" xfId="0" applyFont="1" applyFill="1" applyAlignment="1">
      <alignment horizontal="left" vertical="center" indent="1"/>
    </xf>
    <xf numFmtId="41" fontId="136" fillId="0" borderId="0" xfId="0" applyNumberFormat="1" applyFont="1" applyFill="1" applyAlignment="1">
      <alignment vertical="center"/>
    </xf>
    <xf numFmtId="41" fontId="136" fillId="0" borderId="0" xfId="8" applyNumberFormat="1" applyFont="1" applyFill="1" applyAlignment="1">
      <alignment vertical="center"/>
    </xf>
    <xf numFmtId="0" fontId="136" fillId="0" borderId="0" xfId="8" applyFont="1" applyFill="1" applyAlignment="1">
      <alignment vertical="center"/>
    </xf>
    <xf numFmtId="0" fontId="137" fillId="0" borderId="0" xfId="10" applyFont="1" applyFill="1" applyAlignment="1">
      <alignment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8" applyFont="1" applyFill="1" applyAlignment="1">
      <alignment horizontal="center" vertical="center"/>
    </xf>
    <xf numFmtId="0" fontId="136" fillId="0" borderId="0" xfId="10" applyFont="1" applyFill="1" applyAlignment="1">
      <alignment horizontal="left" vertical="center" indent="5"/>
    </xf>
    <xf numFmtId="0" fontId="15" fillId="0" borderId="0" xfId="10" applyFont="1" applyFill="1" applyAlignment="1">
      <alignment horizontal="left" vertical="center" indent="2"/>
    </xf>
    <xf numFmtId="0" fontId="136" fillId="0" borderId="0" xfId="10" applyFont="1" applyFill="1" applyAlignment="1">
      <alignment horizontal="left" vertical="center" indent="3"/>
    </xf>
    <xf numFmtId="172" fontId="136" fillId="0" borderId="0" xfId="10" applyNumberFormat="1" applyFont="1" applyFill="1" applyAlignment="1">
      <alignment vertical="center"/>
    </xf>
    <xf numFmtId="37" fontId="136" fillId="0" borderId="0" xfId="8" applyNumberFormat="1" applyFont="1" applyFill="1" applyAlignment="1">
      <alignment vertical="center"/>
    </xf>
    <xf numFmtId="0" fontId="139" fillId="0" borderId="0" xfId="0" applyFont="1" applyFill="1"/>
    <xf numFmtId="0" fontId="13" fillId="0" borderId="0" xfId="0" applyFont="1" applyFill="1" applyAlignment="1">
      <alignment horizontal="center" vertical="center"/>
    </xf>
    <xf numFmtId="0" fontId="138" fillId="0" borderId="0" xfId="0" applyFont="1" applyFill="1" applyAlignment="1">
      <alignment horizontal="center" vertical="center"/>
    </xf>
    <xf numFmtId="0" fontId="136" fillId="0" borderId="0" xfId="0" applyFont="1" applyFill="1"/>
    <xf numFmtId="0" fontId="137" fillId="0" borderId="0" xfId="0" applyFont="1" applyFill="1" applyAlignment="1">
      <alignment horizontal="left" vertical="center" indent="4"/>
    </xf>
    <xf numFmtId="0" fontId="137" fillId="0" borderId="0" xfId="0" applyFont="1" applyFill="1" applyAlignment="1">
      <alignment horizontal="left" vertical="center"/>
    </xf>
    <xf numFmtId="179" fontId="13" fillId="0" borderId="0" xfId="0" applyNumberFormat="1" applyFont="1" applyFill="1" applyAlignment="1">
      <alignment horizontal="left" vertical="center"/>
    </xf>
    <xf numFmtId="179" fontId="137" fillId="0" borderId="0" xfId="0" applyNumberFormat="1" applyFont="1" applyFill="1" applyAlignment="1">
      <alignment horizontal="left" vertical="center"/>
    </xf>
    <xf numFmtId="179" fontId="136" fillId="0" borderId="0" xfId="0" applyNumberFormat="1" applyFont="1" applyFill="1" applyAlignment="1">
      <alignment horizontal="left" vertical="center"/>
    </xf>
    <xf numFmtId="179" fontId="150" fillId="0" borderId="0" xfId="0" applyNumberFormat="1" applyFont="1" applyFill="1" applyAlignment="1">
      <alignment horizontal="left" vertical="center"/>
    </xf>
    <xf numFmtId="37" fontId="136" fillId="0" borderId="0" xfId="0" applyNumberFormat="1" applyFont="1" applyFill="1" applyAlignment="1">
      <alignment horizontal="left" vertical="center" indent="2"/>
    </xf>
    <xf numFmtId="37" fontId="136" fillId="0" borderId="0" xfId="0" applyNumberFormat="1" applyFont="1" applyFill="1" applyAlignment="1">
      <alignment horizontal="left" vertical="center" indent="3"/>
    </xf>
    <xf numFmtId="179" fontId="137" fillId="0" borderId="0" xfId="0" applyNumberFormat="1" applyFont="1" applyFill="1" applyAlignment="1">
      <alignment vertical="center"/>
    </xf>
    <xf numFmtId="186" fontId="136" fillId="0" borderId="2" xfId="0" applyNumberFormat="1" applyFont="1" applyFill="1" applyBorder="1"/>
    <xf numFmtId="186" fontId="136" fillId="0" borderId="0" xfId="0" applyNumberFormat="1" applyFont="1" applyFill="1"/>
    <xf numFmtId="186" fontId="136" fillId="0" borderId="3" xfId="0" applyNumberFormat="1" applyFont="1" applyFill="1" applyBorder="1"/>
    <xf numFmtId="37" fontId="136" fillId="0" borderId="0" xfId="0" applyNumberFormat="1" applyFont="1" applyFill="1" applyAlignment="1">
      <alignment horizontal="right" vertical="center"/>
    </xf>
    <xf numFmtId="186" fontId="136" fillId="0" borderId="3" xfId="0" applyNumberFormat="1" applyFont="1" applyFill="1" applyBorder="1" applyAlignment="1">
      <alignment horizontal="center" vertical="center"/>
    </xf>
    <xf numFmtId="186" fontId="136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151" fillId="0" borderId="0" xfId="0" applyFont="1" applyFill="1"/>
    <xf numFmtId="0" fontId="137" fillId="0" borderId="0" xfId="0" applyFont="1" applyFill="1" applyAlignment="1">
      <alignment vertical="top"/>
    </xf>
    <xf numFmtId="0" fontId="151" fillId="0" borderId="0" xfId="0" applyFont="1" applyFill="1" applyAlignment="1">
      <alignment vertical="top"/>
    </xf>
    <xf numFmtId="0" fontId="137" fillId="0" borderId="0" xfId="5149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137" fillId="0" borderId="0" xfId="5149" applyFont="1" applyFill="1" applyAlignment="1">
      <alignment horizontal="center" vertical="top"/>
    </xf>
    <xf numFmtId="41" fontId="136" fillId="0" borderId="0" xfId="0" applyNumberFormat="1" applyFont="1" applyFill="1" applyAlignment="1">
      <alignment horizontal="center" vertical="center"/>
    </xf>
    <xf numFmtId="41" fontId="136" fillId="0" borderId="0" xfId="0" applyNumberFormat="1" applyFont="1" applyFill="1" applyAlignment="1">
      <alignment horizontal="right" vertical="center"/>
    </xf>
    <xf numFmtId="37" fontId="136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/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171" fontId="136" fillId="0" borderId="0" xfId="0" applyNumberFormat="1" applyFont="1" applyFill="1" applyAlignment="1">
      <alignment vertical="center"/>
    </xf>
    <xf numFmtId="0" fontId="136" fillId="0" borderId="0" xfId="0" applyFont="1" applyFill="1" applyAlignment="1">
      <alignment horizontal="left" vertical="center" indent="3"/>
    </xf>
    <xf numFmtId="0" fontId="136" fillId="0" borderId="0" xfId="0" applyFont="1" applyFill="1" applyAlignment="1">
      <alignment horizontal="left" vertical="center" indent="4"/>
    </xf>
    <xf numFmtId="0" fontId="136" fillId="0" borderId="0" xfId="10" quotePrefix="1" applyFont="1" applyFill="1" applyAlignment="1">
      <alignment horizontal="center" vertical="center"/>
    </xf>
    <xf numFmtId="186" fontId="136" fillId="0" borderId="0" xfId="0" applyNumberFormat="1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7" fillId="0" borderId="0" xfId="10" quotePrefix="1" applyFont="1" applyFill="1" applyAlignment="1">
      <alignment horizontal="center" vertical="center"/>
    </xf>
    <xf numFmtId="0" fontId="13" fillId="0" borderId="0" xfId="1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137" fillId="0" borderId="2" xfId="0" applyFont="1" applyFill="1" applyBorder="1" applyAlignment="1">
      <alignment horizontal="right" vertical="center"/>
    </xf>
    <xf numFmtId="49" fontId="13" fillId="0" borderId="0" xfId="0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7" fillId="0" borderId="0" xfId="0" applyFont="1" applyFill="1" applyAlignment="1">
      <alignment horizontal="center" vertical="center"/>
    </xf>
    <xf numFmtId="0" fontId="137" fillId="0" borderId="0" xfId="5149" applyFont="1" applyFill="1" applyAlignment="1">
      <alignment horizontal="center" vertical="center"/>
    </xf>
    <xf numFmtId="0" fontId="137" fillId="0" borderId="0" xfId="5149" applyFont="1" applyFill="1" applyAlignment="1">
      <alignment horizontal="center" vertical="center" wrapText="1"/>
    </xf>
    <xf numFmtId="0" fontId="137" fillId="0" borderId="2" xfId="5149" quotePrefix="1" applyFont="1" applyFill="1" applyBorder="1" applyAlignment="1">
      <alignment horizontal="center" vertical="center"/>
    </xf>
    <xf numFmtId="0" fontId="137" fillId="0" borderId="2" xfId="0" quotePrefix="1" applyFont="1" applyFill="1" applyBorder="1" applyAlignment="1">
      <alignment horizontal="center" vertical="center"/>
    </xf>
    <xf numFmtId="0" fontId="137" fillId="0" borderId="2" xfId="0" applyFont="1" applyFill="1" applyBorder="1" applyAlignment="1">
      <alignment horizontal="center" vertical="center"/>
    </xf>
    <xf numFmtId="0" fontId="137" fillId="0" borderId="28" xfId="0" applyFont="1" applyFill="1" applyBorder="1" applyAlignment="1">
      <alignment horizontal="center" vertical="center"/>
    </xf>
    <xf numFmtId="0" fontId="137" fillId="0" borderId="28" xfId="5149" quotePrefix="1" applyFont="1" applyFill="1" applyBorder="1" applyAlignment="1">
      <alignment horizontal="center" vertical="center"/>
    </xf>
    <xf numFmtId="0" fontId="137" fillId="0" borderId="2" xfId="10" applyFont="1" applyFill="1" applyBorder="1" applyAlignment="1">
      <alignment horizontal="center" vertical="center"/>
    </xf>
    <xf numFmtId="0" fontId="137" fillId="0" borderId="5" xfId="0" applyFont="1" applyFill="1" applyBorder="1" applyAlignment="1">
      <alignment horizontal="center" vertical="center"/>
    </xf>
    <xf numFmtId="0" fontId="13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20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เปอร์เซ็นต์ 2" xfId="17652" xr:uid="{00000000-0005-0000-0000-000053CE0000}"/>
    <cellStyle name="เปอร์เซ็นต์ 2 2" xfId="27143" xr:uid="{00000000-0005-0000-0000-000054CE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colors>
    <mruColors>
      <color rgb="FF66FFFF"/>
      <color rgb="FF99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55"/>
  <sheetViews>
    <sheetView showGridLines="0" view="pageBreakPreview" topLeftCell="A16" zoomScaleNormal="100" zoomScaleSheetLayoutView="100" workbookViewId="0">
      <selection sqref="A1:XFD1048576"/>
    </sheetView>
  </sheetViews>
  <sheetFormatPr defaultColWidth="9.09765625" defaultRowHeight="21" customHeight="1"/>
  <cols>
    <col min="1" max="1" width="66.8984375" style="119" customWidth="1"/>
    <col min="2" max="2" width="7.09765625" style="120" bestFit="1" customWidth="1"/>
    <col min="3" max="3" width="2.59765625" style="120" customWidth="1"/>
    <col min="4" max="4" width="18.09765625" style="119" customWidth="1"/>
    <col min="5" max="5" width="1.3984375" style="119" customWidth="1"/>
    <col min="6" max="6" width="17.09765625" style="119" customWidth="1"/>
    <col min="7" max="7" width="1.3984375" style="119" customWidth="1"/>
    <col min="8" max="8" width="16.09765625" style="119" customWidth="1"/>
    <col min="9" max="9" width="1.3984375" style="119" customWidth="1"/>
    <col min="10" max="10" width="17.09765625" style="119" customWidth="1"/>
    <col min="11" max="11" width="9.09765625" style="119"/>
    <col min="12" max="12" width="14.69921875" style="71" bestFit="1" customWidth="1"/>
    <col min="13" max="13" width="9.09765625" style="71" bestFit="1" customWidth="1"/>
    <col min="14" max="14" width="17.3984375" style="71" bestFit="1" customWidth="1"/>
    <col min="15" max="15" width="9.69921875" style="71" customWidth="1"/>
    <col min="16" max="16" width="15.69921875" style="71" customWidth="1"/>
    <col min="17" max="17" width="9.09765625" style="71" customWidth="1"/>
    <col min="18" max="18" width="14.69921875" style="71" bestFit="1" customWidth="1"/>
    <col min="19" max="19" width="9.09765625" style="71" bestFit="1" customWidth="1"/>
    <col min="20" max="20" width="15.3984375" style="71" bestFit="1" customWidth="1"/>
    <col min="21" max="21" width="10.59765625" style="119" bestFit="1" customWidth="1"/>
    <col min="22" max="26" width="12.8984375" style="119" customWidth="1"/>
    <col min="27" max="16384" width="9.09765625" style="119"/>
  </cols>
  <sheetData>
    <row r="1" spans="1:26" ht="21" customHeight="1">
      <c r="A1" s="203" t="s">
        <v>190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26" ht="21" customHeight="1">
      <c r="A2" s="203" t="s">
        <v>115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26" ht="21" customHeight="1">
      <c r="A3" s="204" t="s">
        <v>212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26" ht="21" customHeight="1">
      <c r="A4" s="205" t="s">
        <v>114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26" ht="6" customHeight="1"/>
    <row r="6" spans="1:26" ht="21" customHeight="1">
      <c r="B6" s="121" t="s">
        <v>91</v>
      </c>
      <c r="C6" s="121"/>
      <c r="D6" s="203" t="s">
        <v>50</v>
      </c>
      <c r="E6" s="203"/>
      <c r="F6" s="203"/>
      <c r="G6" s="203"/>
      <c r="H6" s="203" t="s">
        <v>51</v>
      </c>
      <c r="I6" s="203"/>
      <c r="J6" s="203"/>
    </row>
    <row r="7" spans="1:26" ht="21" customHeight="1">
      <c r="D7" s="203" t="s">
        <v>49</v>
      </c>
      <c r="E7" s="203"/>
      <c r="F7" s="203"/>
      <c r="G7" s="203"/>
      <c r="H7" s="203" t="s">
        <v>49</v>
      </c>
      <c r="I7" s="203"/>
      <c r="J7" s="203"/>
    </row>
    <row r="8" spans="1:26" s="122" customFormat="1" ht="21" customHeight="1">
      <c r="B8" s="123"/>
      <c r="C8" s="123"/>
      <c r="D8" s="121" t="s">
        <v>45</v>
      </c>
      <c r="E8" s="121"/>
      <c r="F8" s="121" t="s">
        <v>45</v>
      </c>
      <c r="G8" s="121"/>
      <c r="H8" s="121" t="s">
        <v>45</v>
      </c>
      <c r="I8" s="121"/>
      <c r="J8" s="121" t="s">
        <v>45</v>
      </c>
      <c r="L8" s="45"/>
      <c r="M8" s="45"/>
      <c r="N8" s="45"/>
      <c r="O8" s="45"/>
      <c r="P8" s="45"/>
      <c r="Q8" s="45"/>
      <c r="R8" s="45"/>
      <c r="S8" s="45"/>
      <c r="T8" s="45"/>
    </row>
    <row r="9" spans="1:26" s="122" customFormat="1" ht="21" customHeight="1">
      <c r="B9" s="123"/>
      <c r="C9" s="123"/>
      <c r="D9" s="121" t="s">
        <v>213</v>
      </c>
      <c r="E9" s="121"/>
      <c r="F9" s="121" t="s">
        <v>46</v>
      </c>
      <c r="G9" s="121"/>
      <c r="H9" s="121" t="s">
        <v>213</v>
      </c>
      <c r="I9" s="121"/>
      <c r="J9" s="121" t="s">
        <v>46</v>
      </c>
      <c r="L9" s="45"/>
      <c r="M9" s="45"/>
      <c r="N9" s="45"/>
      <c r="O9" s="45"/>
      <c r="P9" s="45"/>
      <c r="Q9" s="45"/>
      <c r="R9" s="45"/>
      <c r="S9" s="45"/>
      <c r="T9" s="45"/>
    </row>
    <row r="10" spans="1:26" s="122" customFormat="1" ht="21" customHeight="1">
      <c r="A10" s="124"/>
      <c r="B10" s="123"/>
      <c r="C10" s="123"/>
      <c r="D10" s="125">
        <v>2026</v>
      </c>
      <c r="E10" s="121"/>
      <c r="F10" s="125">
        <v>2025</v>
      </c>
      <c r="G10" s="121"/>
      <c r="H10" s="125">
        <v>2026</v>
      </c>
      <c r="I10" s="121"/>
      <c r="J10" s="125">
        <v>2025</v>
      </c>
      <c r="L10" s="45"/>
      <c r="M10" s="45"/>
      <c r="N10" s="45"/>
      <c r="O10" s="45"/>
      <c r="P10" s="45"/>
      <c r="Q10" s="45"/>
      <c r="R10" s="45"/>
      <c r="S10" s="45"/>
      <c r="T10" s="45"/>
    </row>
    <row r="11" spans="1:26" s="122" customFormat="1" ht="21" customHeight="1">
      <c r="A11" s="124"/>
      <c r="B11" s="123"/>
      <c r="C11" s="123"/>
      <c r="D11" s="125" t="s">
        <v>165</v>
      </c>
      <c r="E11" s="121"/>
      <c r="G11" s="121"/>
      <c r="H11" s="125" t="s">
        <v>165</v>
      </c>
      <c r="I11" s="121"/>
      <c r="J11" s="125"/>
      <c r="L11" s="45"/>
      <c r="M11" s="45"/>
      <c r="N11" s="45"/>
      <c r="O11" s="45"/>
      <c r="P11" s="45"/>
      <c r="Q11" s="45"/>
      <c r="R11" s="45"/>
      <c r="S11" s="45"/>
      <c r="T11" s="45"/>
    </row>
    <row r="12" spans="1:26" s="122" customFormat="1" ht="21" customHeight="1">
      <c r="A12" s="126" t="s">
        <v>1</v>
      </c>
      <c r="B12" s="123"/>
      <c r="C12" s="123"/>
      <c r="D12" s="121"/>
      <c r="E12" s="121"/>
      <c r="F12" s="127"/>
      <c r="G12" s="121"/>
      <c r="J12" s="127"/>
      <c r="L12" s="45"/>
      <c r="M12" s="45"/>
      <c r="N12" s="45"/>
      <c r="O12" s="45"/>
      <c r="P12" s="45"/>
      <c r="Q12" s="45"/>
      <c r="R12" s="45"/>
      <c r="S12" s="45"/>
      <c r="T12" s="45"/>
    </row>
    <row r="13" spans="1:26" s="122" customFormat="1" ht="21" customHeight="1">
      <c r="A13" s="119" t="s">
        <v>2</v>
      </c>
      <c r="B13" s="123"/>
      <c r="C13" s="123"/>
      <c r="D13" s="32"/>
      <c r="E13" s="128"/>
      <c r="F13" s="128"/>
      <c r="G13" s="128"/>
      <c r="H13" s="128"/>
      <c r="I13" s="128"/>
      <c r="J13" s="128"/>
      <c r="L13" s="45"/>
      <c r="M13" s="45"/>
      <c r="N13" s="45"/>
      <c r="O13" s="45"/>
      <c r="P13" s="45"/>
      <c r="Q13" s="45"/>
      <c r="R13" s="45"/>
      <c r="S13" s="45"/>
      <c r="T13" s="45"/>
    </row>
    <row r="14" spans="1:26" s="122" customFormat="1" ht="21" customHeight="1">
      <c r="A14" s="116" t="s">
        <v>24</v>
      </c>
      <c r="B14" s="123">
        <v>6</v>
      </c>
      <c r="C14" s="123"/>
      <c r="D14" s="53">
        <v>429931270</v>
      </c>
      <c r="E14" s="76"/>
      <c r="F14" s="53">
        <v>429809332</v>
      </c>
      <c r="G14" s="76"/>
      <c r="H14" s="53">
        <v>331672105</v>
      </c>
      <c r="I14" s="76"/>
      <c r="J14" s="53">
        <v>358586590</v>
      </c>
      <c r="L14" s="93"/>
      <c r="M14" s="94"/>
      <c r="N14" s="94"/>
      <c r="O14" s="94"/>
      <c r="P14" s="94"/>
      <c r="Q14" s="94"/>
      <c r="R14" s="94"/>
      <c r="S14" s="94"/>
      <c r="T14" s="45"/>
      <c r="U14" s="129"/>
      <c r="V14" s="129"/>
      <c r="W14" s="129"/>
      <c r="X14" s="129"/>
      <c r="Y14" s="129"/>
      <c r="Z14" s="129"/>
    </row>
    <row r="15" spans="1:26" s="122" customFormat="1" ht="21" customHeight="1">
      <c r="A15" s="116" t="s">
        <v>110</v>
      </c>
      <c r="B15" s="123">
        <v>7</v>
      </c>
      <c r="C15" s="123"/>
      <c r="D15" s="53">
        <v>138841412</v>
      </c>
      <c r="E15" s="76"/>
      <c r="F15" s="53">
        <v>156187192</v>
      </c>
      <c r="G15" s="76"/>
      <c r="H15" s="53">
        <v>29530248</v>
      </c>
      <c r="I15" s="76"/>
      <c r="J15" s="53">
        <v>28143123</v>
      </c>
      <c r="L15" s="93"/>
      <c r="M15" s="94"/>
      <c r="N15" s="94"/>
      <c r="O15" s="94"/>
      <c r="P15" s="94"/>
      <c r="Q15" s="94"/>
      <c r="R15" s="94"/>
      <c r="S15" s="94"/>
      <c r="T15" s="45"/>
      <c r="U15" s="129"/>
      <c r="V15" s="129"/>
      <c r="W15" s="129"/>
      <c r="X15" s="129"/>
      <c r="Y15" s="129"/>
      <c r="Z15" s="129"/>
    </row>
    <row r="16" spans="1:26" s="122" customFormat="1" ht="21" customHeight="1">
      <c r="A16" s="116" t="s">
        <v>257</v>
      </c>
      <c r="B16" s="123">
        <v>4.3</v>
      </c>
      <c r="C16" s="123"/>
      <c r="D16" s="54">
        <v>0</v>
      </c>
      <c r="E16" s="76"/>
      <c r="F16" s="89" t="s">
        <v>191</v>
      </c>
      <c r="G16" s="76"/>
      <c r="H16" s="53">
        <v>180000000</v>
      </c>
      <c r="I16" s="76"/>
      <c r="J16" s="53">
        <v>180000000</v>
      </c>
      <c r="L16" s="93"/>
      <c r="M16" s="94"/>
      <c r="N16" s="94"/>
      <c r="O16" s="94"/>
      <c r="P16" s="94"/>
      <c r="Q16" s="94"/>
      <c r="R16" s="94"/>
      <c r="S16" s="94"/>
      <c r="T16" s="45"/>
      <c r="U16" s="129"/>
      <c r="V16" s="129"/>
      <c r="W16" s="129"/>
      <c r="X16" s="129"/>
      <c r="Y16" s="129"/>
      <c r="Z16" s="129"/>
    </row>
    <row r="17" spans="1:26" s="122" customFormat="1" ht="21" customHeight="1">
      <c r="A17" s="116" t="s">
        <v>22</v>
      </c>
      <c r="B17" s="123">
        <v>8</v>
      </c>
      <c r="C17" s="123"/>
      <c r="D17" s="53">
        <v>139421887</v>
      </c>
      <c r="E17" s="76"/>
      <c r="F17" s="53">
        <v>128155993</v>
      </c>
      <c r="G17" s="76"/>
      <c r="H17" s="53">
        <v>52182218</v>
      </c>
      <c r="I17" s="76"/>
      <c r="J17" s="53">
        <v>43307005</v>
      </c>
      <c r="L17" s="93"/>
      <c r="M17" s="94"/>
      <c r="N17" s="94"/>
      <c r="O17" s="94"/>
      <c r="P17" s="94"/>
      <c r="Q17" s="94"/>
      <c r="R17" s="94"/>
      <c r="S17" s="94"/>
      <c r="T17" s="45"/>
      <c r="U17" s="129"/>
      <c r="V17" s="129"/>
      <c r="W17" s="129"/>
      <c r="X17" s="129"/>
      <c r="Y17" s="129"/>
      <c r="Z17" s="129"/>
    </row>
    <row r="18" spans="1:26" s="122" customFormat="1" ht="21" customHeight="1">
      <c r="A18" s="116" t="s">
        <v>168</v>
      </c>
      <c r="B18" s="123">
        <v>15</v>
      </c>
      <c r="C18" s="123"/>
      <c r="D18" s="53">
        <v>84772802</v>
      </c>
      <c r="E18" s="76"/>
      <c r="F18" s="53">
        <v>64572998</v>
      </c>
      <c r="G18" s="76"/>
      <c r="H18" s="53">
        <v>80564327</v>
      </c>
      <c r="I18" s="76"/>
      <c r="J18" s="53">
        <v>60372724</v>
      </c>
      <c r="L18" s="93"/>
      <c r="M18" s="94"/>
      <c r="N18" s="94"/>
      <c r="O18" s="94"/>
      <c r="P18" s="94"/>
      <c r="Q18" s="94"/>
      <c r="R18" s="94"/>
      <c r="S18" s="94"/>
      <c r="T18" s="45"/>
      <c r="U18" s="129"/>
      <c r="V18" s="129"/>
      <c r="W18" s="129"/>
      <c r="X18" s="129"/>
      <c r="Y18" s="129"/>
      <c r="Z18" s="129"/>
    </row>
    <row r="19" spans="1:26" s="122" customFormat="1" ht="21" customHeight="1">
      <c r="A19" s="116" t="s">
        <v>3</v>
      </c>
      <c r="B19" s="123"/>
      <c r="C19" s="123"/>
      <c r="D19" s="53">
        <v>18471</v>
      </c>
      <c r="E19" s="76"/>
      <c r="F19" s="53">
        <v>18471</v>
      </c>
      <c r="G19" s="76"/>
      <c r="H19" s="54">
        <v>0</v>
      </c>
      <c r="I19" s="76"/>
      <c r="J19" s="89" t="s">
        <v>191</v>
      </c>
      <c r="L19" s="93"/>
      <c r="M19" s="94"/>
      <c r="N19" s="94"/>
      <c r="O19" s="94"/>
      <c r="P19" s="94"/>
      <c r="Q19" s="94"/>
      <c r="R19" s="94"/>
      <c r="S19" s="94"/>
      <c r="T19" s="45"/>
      <c r="U19" s="129"/>
      <c r="V19" s="129"/>
      <c r="W19" s="129"/>
      <c r="X19" s="129"/>
      <c r="Y19" s="129"/>
      <c r="Z19" s="129"/>
    </row>
    <row r="20" spans="1:26" s="122" customFormat="1" ht="21" customHeight="1">
      <c r="A20" s="130" t="s">
        <v>5</v>
      </c>
      <c r="B20" s="123"/>
      <c r="C20" s="123"/>
      <c r="D20" s="66">
        <f>SUM(D14:D19)</f>
        <v>792985842</v>
      </c>
      <c r="E20" s="131"/>
      <c r="F20" s="66">
        <f>SUM(F14:F19)</f>
        <v>778743986</v>
      </c>
      <c r="G20" s="76"/>
      <c r="H20" s="66">
        <f>SUM(H14:H19)</f>
        <v>673948898</v>
      </c>
      <c r="I20" s="76"/>
      <c r="J20" s="66">
        <f>SUM(J14:J19)</f>
        <v>670409442</v>
      </c>
      <c r="L20" s="93"/>
      <c r="M20" s="94"/>
      <c r="N20" s="94"/>
      <c r="O20" s="94"/>
      <c r="P20" s="94"/>
      <c r="Q20" s="94"/>
      <c r="R20" s="94"/>
      <c r="S20" s="94"/>
      <c r="T20" s="45"/>
      <c r="U20" s="129"/>
      <c r="V20" s="129"/>
      <c r="W20" s="129"/>
      <c r="X20" s="129"/>
      <c r="Y20" s="129"/>
      <c r="Z20" s="129"/>
    </row>
    <row r="21" spans="1:26" s="122" customFormat="1" ht="21" customHeight="1">
      <c r="A21" s="130"/>
      <c r="B21" s="123"/>
      <c r="C21" s="123"/>
      <c r="D21" s="131"/>
      <c r="E21" s="131"/>
      <c r="F21" s="131"/>
      <c r="G21" s="131"/>
      <c r="H21" s="131"/>
      <c r="I21" s="131"/>
      <c r="J21" s="131"/>
      <c r="L21" s="94"/>
      <c r="M21" s="94"/>
      <c r="N21" s="94"/>
      <c r="O21" s="94"/>
      <c r="P21" s="94"/>
      <c r="Q21" s="94"/>
      <c r="R21" s="94"/>
      <c r="S21" s="94"/>
      <c r="T21" s="45"/>
      <c r="U21" s="129"/>
      <c r="V21" s="129"/>
      <c r="W21" s="129"/>
      <c r="X21" s="129"/>
      <c r="Y21" s="129"/>
      <c r="Z21" s="129"/>
    </row>
    <row r="22" spans="1:26" s="122" customFormat="1" ht="21" customHeight="1">
      <c r="A22" s="119" t="s">
        <v>90</v>
      </c>
      <c r="B22" s="123"/>
      <c r="C22" s="123"/>
      <c r="L22" s="94"/>
      <c r="M22" s="94"/>
      <c r="N22" s="94"/>
      <c r="O22" s="94"/>
      <c r="P22" s="94"/>
      <c r="Q22" s="94"/>
      <c r="R22" s="94"/>
      <c r="S22" s="94"/>
      <c r="T22" s="45"/>
      <c r="U22" s="129"/>
      <c r="V22" s="129"/>
      <c r="W22" s="129"/>
      <c r="X22" s="129"/>
      <c r="Y22" s="129"/>
      <c r="Z22" s="129"/>
    </row>
    <row r="23" spans="1:26" s="122" customFormat="1" ht="21" customHeight="1">
      <c r="A23" s="116" t="s">
        <v>92</v>
      </c>
      <c r="B23" s="123">
        <v>4.0999999999999996</v>
      </c>
      <c r="C23" s="123"/>
      <c r="D23" s="54">
        <v>0</v>
      </c>
      <c r="E23" s="33"/>
      <c r="F23" s="54" t="s">
        <v>191</v>
      </c>
      <c r="G23" s="77"/>
      <c r="H23" s="53">
        <v>192990951</v>
      </c>
      <c r="I23" s="77"/>
      <c r="J23" s="53">
        <v>192990951</v>
      </c>
      <c r="L23" s="93"/>
      <c r="M23" s="94"/>
      <c r="N23" s="94"/>
      <c r="O23" s="94"/>
      <c r="P23" s="94"/>
      <c r="Q23" s="94"/>
      <c r="R23" s="94"/>
      <c r="S23" s="94"/>
      <c r="T23" s="45"/>
      <c r="U23" s="129"/>
      <c r="V23" s="129"/>
      <c r="W23" s="129"/>
      <c r="X23" s="129"/>
      <c r="Y23" s="129"/>
      <c r="Z23" s="129"/>
    </row>
    <row r="24" spans="1:26" s="122" customFormat="1" ht="21" customHeight="1">
      <c r="A24" s="116" t="s">
        <v>196</v>
      </c>
      <c r="B24" s="123">
        <v>4.2</v>
      </c>
      <c r="C24" s="123"/>
      <c r="D24" s="33">
        <v>3285194</v>
      </c>
      <c r="E24" s="33"/>
      <c r="F24" s="33">
        <v>3249049</v>
      </c>
      <c r="G24" s="77"/>
      <c r="H24" s="54">
        <v>0</v>
      </c>
      <c r="I24" s="77"/>
      <c r="J24" s="54" t="s">
        <v>191</v>
      </c>
      <c r="L24" s="93"/>
      <c r="M24" s="94"/>
      <c r="N24" s="94"/>
      <c r="O24" s="94"/>
      <c r="P24" s="94"/>
      <c r="Q24" s="94"/>
      <c r="R24" s="94"/>
      <c r="S24" s="94"/>
      <c r="T24" s="45"/>
      <c r="U24" s="129"/>
      <c r="V24" s="129"/>
      <c r="W24" s="129"/>
      <c r="X24" s="129"/>
      <c r="Y24" s="129"/>
      <c r="Z24" s="129"/>
    </row>
    <row r="25" spans="1:26" s="122" customFormat="1" ht="21" customHeight="1">
      <c r="A25" s="116" t="s">
        <v>130</v>
      </c>
      <c r="B25" s="123">
        <v>9</v>
      </c>
      <c r="C25" s="123"/>
      <c r="D25" s="53">
        <v>223322370</v>
      </c>
      <c r="E25" s="77"/>
      <c r="F25" s="53">
        <v>226104272</v>
      </c>
      <c r="G25" s="33"/>
      <c r="H25" s="53">
        <v>41999109</v>
      </c>
      <c r="I25" s="77"/>
      <c r="J25" s="53">
        <v>43514860</v>
      </c>
      <c r="L25" s="93"/>
      <c r="M25" s="94"/>
      <c r="N25" s="94"/>
      <c r="O25" s="94"/>
      <c r="P25" s="94"/>
      <c r="Q25" s="94"/>
      <c r="R25" s="94"/>
      <c r="S25" s="94"/>
      <c r="T25" s="45"/>
      <c r="U25" s="129"/>
      <c r="V25" s="129"/>
      <c r="W25" s="129"/>
      <c r="X25" s="129"/>
      <c r="Y25" s="129"/>
      <c r="Z25" s="129"/>
    </row>
    <row r="26" spans="1:26" s="122" customFormat="1" ht="21" customHeight="1">
      <c r="A26" s="116" t="s">
        <v>127</v>
      </c>
      <c r="B26" s="123"/>
      <c r="C26" s="123"/>
      <c r="D26" s="53">
        <v>4638327</v>
      </c>
      <c r="E26" s="77"/>
      <c r="F26" s="53">
        <v>5815843</v>
      </c>
      <c r="G26" s="33"/>
      <c r="H26" s="53">
        <v>2905579</v>
      </c>
      <c r="I26" s="77"/>
      <c r="J26" s="53">
        <v>3125302</v>
      </c>
      <c r="L26" s="93"/>
      <c r="M26" s="94"/>
      <c r="N26" s="94"/>
      <c r="O26" s="94"/>
      <c r="P26" s="94"/>
      <c r="Q26" s="94"/>
      <c r="R26" s="94"/>
      <c r="S26" s="94"/>
      <c r="T26" s="45"/>
      <c r="U26" s="129"/>
      <c r="V26" s="129"/>
      <c r="W26" s="129"/>
      <c r="X26" s="129"/>
      <c r="Y26" s="129"/>
      <c r="Z26" s="129"/>
    </row>
    <row r="27" spans="1:26" s="122" customFormat="1" ht="21" customHeight="1">
      <c r="A27" s="116" t="s">
        <v>174</v>
      </c>
      <c r="B27" s="123"/>
      <c r="C27" s="123"/>
      <c r="D27" s="53">
        <v>5383958</v>
      </c>
      <c r="E27" s="77"/>
      <c r="F27" s="53">
        <v>5523443</v>
      </c>
      <c r="G27" s="77"/>
      <c r="H27" s="53">
        <v>3997305</v>
      </c>
      <c r="I27" s="77"/>
      <c r="J27" s="53">
        <v>4014112</v>
      </c>
      <c r="L27" s="93"/>
      <c r="M27" s="94"/>
      <c r="N27" s="94"/>
      <c r="O27" s="94"/>
      <c r="P27" s="94"/>
      <c r="Q27" s="94"/>
      <c r="R27" s="94"/>
      <c r="S27" s="94"/>
      <c r="T27" s="45"/>
      <c r="U27" s="129"/>
      <c r="V27" s="129"/>
      <c r="W27" s="129"/>
      <c r="X27" s="129"/>
      <c r="Y27" s="129"/>
      <c r="Z27" s="129"/>
    </row>
    <row r="28" spans="1:26" s="122" customFormat="1" ht="21" customHeight="1">
      <c r="A28" s="116" t="s">
        <v>98</v>
      </c>
      <c r="B28" s="123"/>
      <c r="C28" s="123"/>
      <c r="D28" s="33">
        <v>5177038</v>
      </c>
      <c r="E28" s="33"/>
      <c r="F28" s="33">
        <v>4573608</v>
      </c>
      <c r="G28" s="77"/>
      <c r="H28" s="53">
        <v>1585898</v>
      </c>
      <c r="I28" s="77"/>
      <c r="J28" s="53">
        <v>1074747</v>
      </c>
      <c r="L28" s="93"/>
      <c r="M28" s="94"/>
      <c r="N28" s="94"/>
      <c r="O28" s="94"/>
      <c r="P28" s="94"/>
      <c r="Q28" s="94"/>
      <c r="R28" s="94"/>
      <c r="S28" s="94"/>
      <c r="T28" s="45"/>
      <c r="U28" s="129"/>
      <c r="V28" s="129"/>
      <c r="W28" s="129"/>
      <c r="X28" s="129"/>
      <c r="Y28" s="129"/>
      <c r="Z28" s="129"/>
    </row>
    <row r="29" spans="1:26" s="122" customFormat="1" ht="21" customHeight="1">
      <c r="A29" s="116" t="s">
        <v>30</v>
      </c>
      <c r="B29" s="123"/>
      <c r="C29" s="123"/>
      <c r="D29" s="53">
        <v>8889622</v>
      </c>
      <c r="E29" s="77"/>
      <c r="F29" s="53">
        <v>672512</v>
      </c>
      <c r="G29" s="33"/>
      <c r="H29" s="53">
        <v>6179253</v>
      </c>
      <c r="I29" s="77"/>
      <c r="J29" s="53">
        <v>31812</v>
      </c>
      <c r="L29" s="93"/>
      <c r="M29" s="94"/>
      <c r="N29" s="94"/>
      <c r="O29" s="94"/>
      <c r="P29" s="94"/>
      <c r="Q29" s="94"/>
      <c r="R29" s="94"/>
      <c r="S29" s="94"/>
      <c r="T29" s="45"/>
      <c r="U29" s="129"/>
      <c r="V29" s="129"/>
      <c r="W29" s="129"/>
      <c r="X29" s="129"/>
      <c r="Y29" s="129"/>
      <c r="Z29" s="129"/>
    </row>
    <row r="30" spans="1:26" s="122" customFormat="1" ht="21" customHeight="1">
      <c r="A30" s="130" t="s">
        <v>94</v>
      </c>
      <c r="B30" s="123"/>
      <c r="C30" s="123"/>
      <c r="D30" s="66">
        <f>SUM(D23:D29)</f>
        <v>250696509</v>
      </c>
      <c r="E30" s="76"/>
      <c r="F30" s="66">
        <f>SUM(F23:F29)</f>
        <v>245938727</v>
      </c>
      <c r="G30" s="76"/>
      <c r="H30" s="66">
        <f>SUM(H23:H29)</f>
        <v>249658095</v>
      </c>
      <c r="I30" s="76"/>
      <c r="J30" s="66">
        <f>SUM(J23:J29)</f>
        <v>244751784</v>
      </c>
      <c r="L30" s="93"/>
      <c r="M30" s="94"/>
      <c r="N30" s="94"/>
      <c r="O30" s="94"/>
      <c r="P30" s="94"/>
      <c r="Q30" s="94"/>
      <c r="R30" s="94"/>
      <c r="S30" s="94"/>
      <c r="T30" s="45"/>
      <c r="U30" s="129"/>
      <c r="V30" s="129"/>
      <c r="W30" s="129"/>
      <c r="X30" s="129"/>
      <c r="Y30" s="129"/>
      <c r="Z30" s="129"/>
    </row>
    <row r="31" spans="1:26" s="122" customFormat="1" ht="21" customHeight="1" thickBot="1">
      <c r="A31" s="132" t="s">
        <v>6</v>
      </c>
      <c r="B31" s="121"/>
      <c r="C31" s="121"/>
      <c r="D31" s="67">
        <f>D20+D30</f>
        <v>1043682351</v>
      </c>
      <c r="E31" s="131"/>
      <c r="F31" s="67">
        <f>F20+F30</f>
        <v>1024682713</v>
      </c>
      <c r="G31" s="131"/>
      <c r="H31" s="67">
        <f>H20+H30</f>
        <v>923606993</v>
      </c>
      <c r="I31" s="131"/>
      <c r="J31" s="67">
        <f>J20+J30</f>
        <v>915161226</v>
      </c>
      <c r="L31" s="93"/>
      <c r="M31" s="94"/>
      <c r="N31" s="94"/>
      <c r="O31" s="94"/>
      <c r="P31" s="94"/>
      <c r="Q31" s="94"/>
      <c r="R31" s="94"/>
      <c r="S31" s="94"/>
      <c r="T31" s="45"/>
      <c r="U31" s="129"/>
      <c r="V31" s="129"/>
      <c r="W31" s="129"/>
      <c r="X31" s="129"/>
      <c r="Y31" s="129"/>
      <c r="Z31" s="129"/>
    </row>
    <row r="32" spans="1:26" ht="21" customHeight="1" thickTop="1">
      <c r="B32" s="126"/>
      <c r="C32" s="126"/>
      <c r="D32" s="133"/>
      <c r="E32" s="133"/>
      <c r="F32" s="133"/>
      <c r="G32" s="131"/>
      <c r="H32" s="133"/>
      <c r="I32" s="133"/>
      <c r="J32" s="133"/>
      <c r="T32" s="45"/>
      <c r="U32" s="129"/>
      <c r="V32" s="129"/>
      <c r="W32" s="129"/>
      <c r="X32" s="129"/>
      <c r="Y32" s="129"/>
      <c r="Z32" s="129"/>
    </row>
    <row r="33" spans="1:10" ht="21" customHeight="1">
      <c r="B33" s="134"/>
      <c r="C33" s="134"/>
      <c r="D33" s="135"/>
      <c r="E33" s="135"/>
      <c r="F33" s="135"/>
      <c r="G33" s="133"/>
      <c r="H33" s="135"/>
      <c r="I33" s="135"/>
      <c r="J33" s="135"/>
    </row>
    <row r="34" spans="1:10" ht="21" customHeight="1">
      <c r="G34" s="135"/>
    </row>
    <row r="35" spans="1:10" ht="21" customHeight="1">
      <c r="A35" s="136"/>
      <c r="G35" s="135"/>
    </row>
    <row r="55" spans="1:4" ht="21" customHeight="1">
      <c r="A55" s="122" t="s">
        <v>97</v>
      </c>
      <c r="B55" s="122"/>
      <c r="C55" s="122"/>
      <c r="D55" s="122"/>
    </row>
  </sheetData>
  <mergeCells count="8">
    <mergeCell ref="A1:J1"/>
    <mergeCell ref="A2:J2"/>
    <mergeCell ref="A3:J3"/>
    <mergeCell ref="H7:J7"/>
    <mergeCell ref="H6:J6"/>
    <mergeCell ref="D6:G6"/>
    <mergeCell ref="D7:G7"/>
    <mergeCell ref="A4:J4"/>
  </mergeCells>
  <pageMargins left="0.8" right="0.3" top="1" bottom="0.5" header="0.5" footer="0.3"/>
  <pageSetup paperSize="9" scale="66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CEB63-C5B6-4431-9CAE-821C3909BD0F}">
  <sheetPr>
    <tabColor rgb="FF00B050"/>
  </sheetPr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65"/>
  <sheetViews>
    <sheetView showGridLines="0" view="pageBreakPreview" topLeftCell="A27" zoomScale="95" zoomScaleNormal="80" zoomScaleSheetLayoutView="95" workbookViewId="0">
      <selection activeCell="A27" sqref="A1:XFD1048576"/>
    </sheetView>
  </sheetViews>
  <sheetFormatPr defaultColWidth="9.09765625" defaultRowHeight="21" customHeight="1"/>
  <cols>
    <col min="1" max="1" width="68.69921875" style="122" customWidth="1"/>
    <col min="2" max="2" width="7.09765625" style="122" bestFit="1" customWidth="1"/>
    <col min="3" max="3" width="3.09765625" style="122" customWidth="1"/>
    <col min="4" max="4" width="17.3984375" style="122" customWidth="1"/>
    <col min="5" max="5" width="0.8984375" style="122" customWidth="1"/>
    <col min="6" max="6" width="16.69921875" style="122" customWidth="1"/>
    <col min="7" max="7" width="0.8984375" style="122" customWidth="1"/>
    <col min="8" max="8" width="16.3984375" style="122" customWidth="1"/>
    <col min="9" max="9" width="0.8984375" style="122" customWidth="1"/>
    <col min="10" max="10" width="17.09765625" style="122" customWidth="1"/>
    <col min="11" max="11" width="9.09765625" style="122"/>
    <col min="12" max="12" width="17.09765625" style="72" customWidth="1"/>
    <col min="13" max="13" width="14.59765625" style="72" customWidth="1"/>
    <col min="14" max="14" width="19" style="72" bestFit="1" customWidth="1"/>
    <col min="15" max="15" width="12.09765625" style="72" customWidth="1"/>
    <col min="16" max="16" width="18.69921875" style="72" bestFit="1" customWidth="1"/>
    <col min="17" max="17" width="14.69921875" style="72" bestFit="1" customWidth="1"/>
    <col min="18" max="18" width="18.69921875" style="72" bestFit="1" customWidth="1"/>
    <col min="19" max="19" width="14.69921875" style="122" bestFit="1" customWidth="1"/>
    <col min="20" max="20" width="18.59765625" style="45" bestFit="1" customWidth="1"/>
    <col min="21" max="21" width="9.09765625" style="45" bestFit="1" customWidth="1"/>
    <col min="22" max="22" width="18.59765625" style="45" bestFit="1" customWidth="1"/>
    <col min="23" max="23" width="9.09765625" style="45" bestFit="1" customWidth="1"/>
    <col min="24" max="24" width="17.3984375" style="45" bestFit="1" customWidth="1"/>
    <col min="25" max="25" width="11" style="45" bestFit="1" customWidth="1"/>
    <col min="26" max="26" width="17.3984375" style="45" bestFit="1" customWidth="1"/>
    <col min="27" max="16384" width="9.09765625" style="122"/>
  </cols>
  <sheetData>
    <row r="1" spans="1:26" s="119" customFormat="1" ht="21" customHeight="1">
      <c r="A1" s="203" t="str">
        <f>ASSET!A1</f>
        <v>SPECIALTY  NATURAL  PRODUCTS  PUBLIC  COMPANY  LIMITED  AND  ITS  SUBSIDIARIES</v>
      </c>
      <c r="B1" s="203"/>
      <c r="C1" s="203"/>
      <c r="D1" s="203"/>
      <c r="E1" s="203"/>
      <c r="F1" s="203"/>
      <c r="G1" s="203"/>
      <c r="H1" s="203"/>
      <c r="I1" s="203"/>
      <c r="J1" s="203"/>
      <c r="L1" s="70"/>
      <c r="M1" s="70"/>
      <c r="N1" s="70"/>
      <c r="O1" s="70"/>
      <c r="P1" s="70"/>
      <c r="Q1" s="70"/>
      <c r="R1" s="70"/>
      <c r="T1" s="71"/>
      <c r="U1" s="71"/>
      <c r="V1" s="71"/>
      <c r="W1" s="71"/>
      <c r="X1" s="71"/>
      <c r="Y1" s="71"/>
      <c r="Z1" s="71"/>
    </row>
    <row r="2" spans="1:26" s="119" customFormat="1" ht="21" customHeight="1">
      <c r="A2" s="203" t="s">
        <v>116</v>
      </c>
      <c r="B2" s="203"/>
      <c r="C2" s="203"/>
      <c r="D2" s="203"/>
      <c r="E2" s="203"/>
      <c r="F2" s="203"/>
      <c r="G2" s="203"/>
      <c r="H2" s="203"/>
      <c r="I2" s="203"/>
      <c r="J2" s="203"/>
      <c r="L2" s="70"/>
      <c r="M2" s="70"/>
      <c r="N2" s="70"/>
      <c r="O2" s="70"/>
      <c r="P2" s="70"/>
      <c r="Q2" s="70"/>
      <c r="R2" s="70"/>
      <c r="T2" s="71"/>
      <c r="U2" s="71"/>
      <c r="V2" s="71"/>
      <c r="W2" s="71"/>
      <c r="X2" s="71"/>
      <c r="Y2" s="71"/>
      <c r="Z2" s="71"/>
    </row>
    <row r="3" spans="1:26" s="119" customFormat="1" ht="21" customHeight="1">
      <c r="A3" s="204" t="s">
        <v>212</v>
      </c>
      <c r="B3" s="204"/>
      <c r="C3" s="204"/>
      <c r="D3" s="204"/>
      <c r="E3" s="204"/>
      <c r="F3" s="204"/>
      <c r="G3" s="204"/>
      <c r="H3" s="204"/>
      <c r="I3" s="204"/>
      <c r="J3" s="204"/>
      <c r="L3" s="70"/>
      <c r="M3" s="70"/>
      <c r="N3" s="70"/>
      <c r="O3" s="70"/>
      <c r="P3" s="70"/>
      <c r="Q3" s="70"/>
      <c r="R3" s="70"/>
      <c r="T3" s="71"/>
      <c r="U3" s="71"/>
      <c r="V3" s="71"/>
      <c r="W3" s="71"/>
      <c r="X3" s="71"/>
      <c r="Y3" s="71"/>
      <c r="Z3" s="71"/>
    </row>
    <row r="4" spans="1:26" s="119" customFormat="1" ht="21" customHeight="1">
      <c r="A4" s="205" t="s">
        <v>114</v>
      </c>
      <c r="B4" s="205"/>
      <c r="C4" s="205"/>
      <c r="D4" s="205"/>
      <c r="E4" s="205"/>
      <c r="F4" s="205"/>
      <c r="G4" s="205"/>
      <c r="H4" s="205"/>
      <c r="I4" s="205"/>
      <c r="J4" s="205"/>
      <c r="L4" s="70"/>
      <c r="M4" s="70"/>
      <c r="N4" s="70"/>
      <c r="O4" s="70"/>
      <c r="P4" s="70"/>
      <c r="Q4" s="70"/>
      <c r="R4" s="70"/>
      <c r="T4" s="71"/>
      <c r="U4" s="71"/>
      <c r="V4" s="71"/>
      <c r="W4" s="71"/>
      <c r="X4" s="71"/>
      <c r="Y4" s="71"/>
      <c r="Z4" s="71"/>
    </row>
    <row r="5" spans="1:26" s="119" customFormat="1" ht="6" customHeight="1">
      <c r="L5" s="70"/>
      <c r="M5" s="70"/>
      <c r="N5" s="70"/>
      <c r="O5" s="70"/>
      <c r="P5" s="70"/>
      <c r="Q5" s="70"/>
      <c r="R5" s="70"/>
      <c r="T5" s="71"/>
      <c r="U5" s="71"/>
      <c r="V5" s="71"/>
      <c r="W5" s="71"/>
      <c r="X5" s="71"/>
      <c r="Y5" s="71"/>
      <c r="Z5" s="71"/>
    </row>
    <row r="6" spans="1:26" s="119" customFormat="1" ht="20.25" customHeight="1">
      <c r="B6" s="121" t="s">
        <v>91</v>
      </c>
      <c r="C6" s="121"/>
      <c r="D6" s="203" t="s">
        <v>50</v>
      </c>
      <c r="E6" s="203"/>
      <c r="F6" s="203"/>
      <c r="G6" s="203"/>
      <c r="H6" s="203" t="s">
        <v>51</v>
      </c>
      <c r="I6" s="203"/>
      <c r="J6" s="203"/>
      <c r="L6" s="70"/>
      <c r="M6" s="70"/>
      <c r="N6" s="70"/>
      <c r="O6" s="70"/>
      <c r="P6" s="70"/>
      <c r="Q6" s="70"/>
      <c r="R6" s="70"/>
      <c r="T6" s="71"/>
      <c r="U6" s="71"/>
      <c r="V6" s="71"/>
      <c r="W6" s="71"/>
      <c r="X6" s="71"/>
      <c r="Y6" s="71"/>
      <c r="Z6" s="71"/>
    </row>
    <row r="7" spans="1:26" s="119" customFormat="1" ht="20.25" customHeight="1">
      <c r="D7" s="203" t="s">
        <v>49</v>
      </c>
      <c r="E7" s="203"/>
      <c r="F7" s="203"/>
      <c r="G7" s="203"/>
      <c r="H7" s="203" t="s">
        <v>49</v>
      </c>
      <c r="I7" s="203"/>
      <c r="J7" s="203"/>
      <c r="L7" s="70"/>
      <c r="M7" s="70"/>
      <c r="N7" s="70"/>
      <c r="O7" s="70"/>
      <c r="P7" s="70"/>
      <c r="Q7" s="70"/>
      <c r="R7" s="70"/>
      <c r="T7" s="71"/>
      <c r="U7" s="71"/>
      <c r="V7" s="71"/>
      <c r="W7" s="71"/>
      <c r="X7" s="71"/>
      <c r="Y7" s="71"/>
      <c r="Z7" s="71"/>
    </row>
    <row r="8" spans="1:26" ht="20.25" customHeight="1">
      <c r="D8" s="121" t="s">
        <v>45</v>
      </c>
      <c r="E8" s="121"/>
      <c r="F8" s="121" t="s">
        <v>89</v>
      </c>
      <c r="G8" s="121"/>
      <c r="H8" s="121" t="s">
        <v>45</v>
      </c>
      <c r="I8" s="121"/>
      <c r="J8" s="121" t="s">
        <v>89</v>
      </c>
    </row>
    <row r="9" spans="1:26" ht="20.25" customHeight="1">
      <c r="D9" s="121" t="s">
        <v>213</v>
      </c>
      <c r="E9" s="121"/>
      <c r="F9" s="121" t="s">
        <v>46</v>
      </c>
      <c r="G9" s="121"/>
      <c r="H9" s="121" t="s">
        <v>213</v>
      </c>
      <c r="I9" s="121"/>
      <c r="J9" s="121" t="s">
        <v>46</v>
      </c>
    </row>
    <row r="10" spans="1:26" ht="20.25" customHeight="1">
      <c r="D10" s="125">
        <v>2026</v>
      </c>
      <c r="E10" s="121"/>
      <c r="F10" s="125">
        <v>2025</v>
      </c>
      <c r="G10" s="121"/>
      <c r="H10" s="125">
        <v>2026</v>
      </c>
      <c r="I10" s="121"/>
      <c r="J10" s="125">
        <v>2025</v>
      </c>
    </row>
    <row r="11" spans="1:26" ht="20.25" customHeight="1">
      <c r="D11" s="206" t="s">
        <v>165</v>
      </c>
      <c r="E11" s="206"/>
      <c r="F11" s="206"/>
      <c r="G11" s="206"/>
      <c r="H11" s="206" t="s">
        <v>165</v>
      </c>
      <c r="I11" s="206"/>
      <c r="J11" s="121"/>
    </row>
    <row r="12" spans="1:26" ht="20.25" customHeight="1">
      <c r="A12" s="126" t="s">
        <v>104</v>
      </c>
      <c r="B12" s="157"/>
      <c r="C12" s="157"/>
      <c r="D12" s="158"/>
      <c r="F12" s="127"/>
      <c r="J12" s="127"/>
    </row>
    <row r="13" spans="1:26" ht="20.25" customHeight="1">
      <c r="A13" s="119" t="s">
        <v>7</v>
      </c>
      <c r="B13" s="123"/>
      <c r="C13" s="123"/>
      <c r="D13" s="159"/>
      <c r="E13" s="159"/>
      <c r="F13" s="131"/>
      <c r="G13" s="159"/>
      <c r="H13" s="159"/>
      <c r="I13" s="159"/>
      <c r="J13" s="131"/>
    </row>
    <row r="14" spans="1:26" ht="20.25" customHeight="1">
      <c r="A14" s="116" t="s">
        <v>111</v>
      </c>
      <c r="B14" s="160">
        <v>10</v>
      </c>
      <c r="C14" s="160"/>
      <c r="D14" s="53">
        <v>60179190</v>
      </c>
      <c r="E14" s="76"/>
      <c r="F14" s="53">
        <v>72896418</v>
      </c>
      <c r="G14" s="76"/>
      <c r="H14" s="53">
        <v>16463585</v>
      </c>
      <c r="I14" s="76"/>
      <c r="J14" s="53">
        <v>20947273</v>
      </c>
      <c r="L14" s="94"/>
      <c r="M14" s="94"/>
      <c r="N14" s="94"/>
      <c r="O14" s="94"/>
      <c r="P14" s="94"/>
      <c r="Q14" s="94"/>
      <c r="R14" s="94"/>
      <c r="S14" s="94"/>
    </row>
    <row r="15" spans="1:26" ht="20.25" customHeight="1">
      <c r="A15" s="116" t="s">
        <v>129</v>
      </c>
      <c r="B15" s="123"/>
      <c r="C15" s="123"/>
      <c r="D15" s="53">
        <v>1991233</v>
      </c>
      <c r="E15" s="76"/>
      <c r="F15" s="53">
        <v>1985378</v>
      </c>
      <c r="G15" s="76"/>
      <c r="H15" s="53">
        <v>1005388</v>
      </c>
      <c r="I15" s="76"/>
      <c r="J15" s="53">
        <v>988350</v>
      </c>
      <c r="L15" s="94"/>
      <c r="M15" s="94"/>
      <c r="N15" s="94"/>
      <c r="O15" s="94"/>
      <c r="P15" s="94"/>
      <c r="Q15" s="94"/>
      <c r="R15" s="94"/>
      <c r="S15" s="94"/>
    </row>
    <row r="16" spans="1:26" ht="20.25" customHeight="1">
      <c r="A16" s="116" t="s">
        <v>255</v>
      </c>
      <c r="B16" s="123"/>
      <c r="C16" s="123"/>
      <c r="D16" s="53">
        <v>19078328</v>
      </c>
      <c r="E16" s="76"/>
      <c r="F16" s="53">
        <v>13298317</v>
      </c>
      <c r="G16" s="76"/>
      <c r="H16" s="53">
        <v>7851232</v>
      </c>
      <c r="I16" s="76"/>
      <c r="J16" s="53">
        <v>5386586</v>
      </c>
      <c r="L16" s="94"/>
      <c r="M16" s="94"/>
      <c r="N16" s="94"/>
      <c r="O16" s="94"/>
      <c r="P16" s="94"/>
      <c r="Q16" s="94"/>
      <c r="R16" s="94"/>
      <c r="S16" s="94"/>
    </row>
    <row r="17" spans="1:19" ht="20.25" customHeight="1">
      <c r="A17" s="116" t="s">
        <v>9</v>
      </c>
      <c r="B17" s="123"/>
      <c r="C17" s="123"/>
      <c r="D17" s="53">
        <v>131449</v>
      </c>
      <c r="E17" s="76"/>
      <c r="F17" s="53">
        <v>22082</v>
      </c>
      <c r="G17" s="76"/>
      <c r="H17" s="54">
        <v>0</v>
      </c>
      <c r="I17" s="76"/>
      <c r="J17" s="89" t="s">
        <v>191</v>
      </c>
      <c r="L17" s="94"/>
      <c r="M17" s="94"/>
      <c r="N17" s="94"/>
      <c r="O17" s="94"/>
      <c r="P17" s="94"/>
      <c r="Q17" s="94"/>
      <c r="R17" s="94"/>
      <c r="S17" s="94"/>
    </row>
    <row r="18" spans="1:19" ht="20.25" customHeight="1">
      <c r="A18" s="161" t="s">
        <v>10</v>
      </c>
      <c r="B18" s="123"/>
      <c r="C18" s="123"/>
      <c r="D18" s="66">
        <f>SUM(D14:D17)</f>
        <v>81380200</v>
      </c>
      <c r="E18" s="131"/>
      <c r="F18" s="66">
        <f>SUM(F14:F17)</f>
        <v>88202195</v>
      </c>
      <c r="G18" s="131"/>
      <c r="H18" s="66">
        <f>SUM(H14:H17)</f>
        <v>25320205</v>
      </c>
      <c r="I18" s="131"/>
      <c r="J18" s="66">
        <f>SUM(J14:J17)</f>
        <v>27322209</v>
      </c>
      <c r="L18" s="94"/>
      <c r="M18" s="94"/>
      <c r="N18" s="94"/>
      <c r="O18" s="94"/>
      <c r="P18" s="94"/>
      <c r="Q18" s="94"/>
      <c r="R18" s="94"/>
      <c r="S18" s="94"/>
    </row>
    <row r="19" spans="1:19" ht="20.25" customHeight="1">
      <c r="B19" s="123"/>
      <c r="C19" s="123"/>
      <c r="D19" s="131"/>
      <c r="E19" s="131"/>
      <c r="F19" s="131"/>
      <c r="G19" s="131"/>
      <c r="H19" s="131"/>
      <c r="I19" s="131"/>
      <c r="J19" s="131"/>
      <c r="L19" s="94"/>
      <c r="M19" s="94"/>
      <c r="N19" s="94"/>
      <c r="O19" s="94"/>
      <c r="P19" s="94"/>
      <c r="Q19" s="94"/>
      <c r="R19" s="94"/>
      <c r="S19" s="94"/>
    </row>
    <row r="20" spans="1:19" ht="20.25" customHeight="1">
      <c r="A20" s="119" t="s">
        <v>29</v>
      </c>
      <c r="B20" s="123"/>
      <c r="C20" s="123"/>
      <c r="L20" s="94"/>
      <c r="M20" s="94"/>
      <c r="N20" s="94"/>
      <c r="O20" s="94"/>
      <c r="P20" s="94"/>
      <c r="Q20" s="94"/>
      <c r="R20" s="94"/>
      <c r="S20" s="94"/>
    </row>
    <row r="21" spans="1:19" ht="20.5" customHeight="1">
      <c r="A21" s="116" t="s">
        <v>128</v>
      </c>
      <c r="B21" s="160"/>
      <c r="C21" s="160"/>
      <c r="D21" s="53">
        <v>240865</v>
      </c>
      <c r="E21" s="76"/>
      <c r="F21" s="53">
        <v>751451</v>
      </c>
      <c r="G21" s="76"/>
      <c r="H21" s="53">
        <v>86923</v>
      </c>
      <c r="I21" s="76"/>
      <c r="J21" s="53">
        <v>344750</v>
      </c>
      <c r="L21" s="94"/>
      <c r="M21" s="94"/>
      <c r="N21" s="94"/>
      <c r="O21" s="94"/>
      <c r="P21" s="94"/>
      <c r="Q21" s="94"/>
      <c r="R21" s="94"/>
      <c r="S21" s="94"/>
    </row>
    <row r="22" spans="1:19" ht="20.25" customHeight="1">
      <c r="A22" s="116" t="s">
        <v>136</v>
      </c>
      <c r="B22" s="160">
        <v>11</v>
      </c>
      <c r="C22" s="160"/>
      <c r="D22" s="53">
        <v>11971145</v>
      </c>
      <c r="E22" s="76"/>
      <c r="F22" s="53">
        <v>10358788</v>
      </c>
      <c r="G22" s="76"/>
      <c r="H22" s="53">
        <v>5320145</v>
      </c>
      <c r="I22" s="76"/>
      <c r="J22" s="53">
        <v>3746410</v>
      </c>
      <c r="L22" s="94"/>
      <c r="M22" s="94"/>
      <c r="N22" s="94"/>
      <c r="O22" s="94"/>
      <c r="P22" s="94"/>
      <c r="Q22" s="94"/>
      <c r="R22" s="94"/>
      <c r="S22" s="94"/>
    </row>
    <row r="23" spans="1:19" ht="20.25" customHeight="1">
      <c r="A23" s="116" t="s">
        <v>195</v>
      </c>
      <c r="B23" s="160"/>
      <c r="C23" s="160"/>
      <c r="D23" s="53">
        <v>157452</v>
      </c>
      <c r="E23" s="76"/>
      <c r="F23" s="53">
        <v>154689</v>
      </c>
      <c r="G23" s="76"/>
      <c r="H23" s="54">
        <v>0</v>
      </c>
      <c r="I23" s="76"/>
      <c r="J23" s="54" t="s">
        <v>191</v>
      </c>
      <c r="L23" s="94"/>
      <c r="M23" s="94"/>
      <c r="N23" s="94"/>
      <c r="O23" s="94"/>
      <c r="P23" s="94"/>
      <c r="Q23" s="94"/>
      <c r="R23" s="94"/>
      <c r="S23" s="94"/>
    </row>
    <row r="24" spans="1:19" ht="20.25" customHeight="1">
      <c r="A24" s="161" t="s">
        <v>95</v>
      </c>
      <c r="B24" s="130"/>
      <c r="C24" s="130"/>
      <c r="D24" s="66">
        <f>SUM(D21:D23)</f>
        <v>12369462</v>
      </c>
      <c r="E24" s="131"/>
      <c r="F24" s="66">
        <f>SUM(F21:F23)</f>
        <v>11264928</v>
      </c>
      <c r="G24" s="131"/>
      <c r="H24" s="66">
        <f>SUM(H21:H23)</f>
        <v>5407068</v>
      </c>
      <c r="I24" s="131"/>
      <c r="J24" s="66">
        <f>SUM(J21:J23)</f>
        <v>4091160</v>
      </c>
      <c r="L24" s="94"/>
      <c r="M24" s="94"/>
      <c r="N24" s="94"/>
      <c r="O24" s="94"/>
      <c r="P24" s="94"/>
      <c r="Q24" s="94"/>
      <c r="R24" s="94"/>
      <c r="S24" s="94"/>
    </row>
    <row r="25" spans="1:19" ht="20.25" customHeight="1">
      <c r="A25" s="162" t="s">
        <v>11</v>
      </c>
      <c r="B25" s="116"/>
      <c r="C25" s="116"/>
      <c r="D25" s="66">
        <f>D18+D24</f>
        <v>93749662</v>
      </c>
      <c r="E25" s="131"/>
      <c r="F25" s="66">
        <f>F18+F24</f>
        <v>99467123</v>
      </c>
      <c r="G25" s="131"/>
      <c r="H25" s="66">
        <f>H18+H24</f>
        <v>30727273</v>
      </c>
      <c r="I25" s="131"/>
      <c r="J25" s="66">
        <f>J18+J24</f>
        <v>31413369</v>
      </c>
      <c r="L25" s="94"/>
      <c r="M25" s="94"/>
      <c r="N25" s="94"/>
      <c r="O25" s="94"/>
      <c r="P25" s="94"/>
      <c r="Q25" s="94"/>
      <c r="R25" s="94"/>
      <c r="S25" s="94"/>
    </row>
    <row r="26" spans="1:19" ht="9" customHeight="1">
      <c r="A26" s="119"/>
      <c r="B26" s="130"/>
      <c r="C26" s="130"/>
      <c r="D26" s="131"/>
      <c r="E26" s="131"/>
      <c r="F26" s="131"/>
      <c r="G26" s="131"/>
      <c r="H26" s="131"/>
      <c r="I26" s="131"/>
      <c r="J26" s="131"/>
      <c r="M26" s="94"/>
      <c r="O26" s="94"/>
      <c r="Q26" s="94"/>
      <c r="S26" s="94"/>
    </row>
    <row r="27" spans="1:19" ht="20.25" customHeight="1">
      <c r="A27" s="119" t="s">
        <v>105</v>
      </c>
      <c r="D27" s="159"/>
      <c r="E27" s="159"/>
      <c r="F27" s="159"/>
      <c r="G27" s="159"/>
      <c r="H27" s="159"/>
      <c r="I27" s="159"/>
      <c r="J27" s="159"/>
      <c r="M27" s="94"/>
      <c r="O27" s="94"/>
      <c r="Q27" s="94"/>
      <c r="S27" s="94"/>
    </row>
    <row r="28" spans="1:19" ht="20.25" customHeight="1">
      <c r="A28" s="119" t="s">
        <v>39</v>
      </c>
      <c r="B28" s="123"/>
      <c r="C28" s="123"/>
      <c r="D28" s="159"/>
      <c r="E28" s="159"/>
      <c r="F28" s="159"/>
      <c r="G28" s="159"/>
      <c r="H28" s="159"/>
      <c r="I28" s="159"/>
      <c r="J28" s="159"/>
    </row>
    <row r="29" spans="1:19" ht="20.25" customHeight="1">
      <c r="A29" s="116" t="s">
        <v>12</v>
      </c>
      <c r="B29" s="116"/>
      <c r="C29" s="116"/>
      <c r="D29" s="159"/>
      <c r="E29" s="159"/>
      <c r="F29" s="159"/>
      <c r="G29" s="159"/>
      <c r="H29" s="159"/>
      <c r="I29" s="159"/>
      <c r="J29" s="159"/>
    </row>
    <row r="30" spans="1:19" ht="20.25" customHeight="1" thickBot="1">
      <c r="A30" s="163" t="s">
        <v>209</v>
      </c>
      <c r="B30" s="160"/>
      <c r="C30" s="160"/>
      <c r="D30" s="68">
        <v>405000000</v>
      </c>
      <c r="E30" s="131"/>
      <c r="F30" s="68">
        <v>405000000</v>
      </c>
      <c r="G30" s="131"/>
      <c r="H30" s="68">
        <v>405000000</v>
      </c>
      <c r="I30" s="131"/>
      <c r="J30" s="68">
        <v>405000000</v>
      </c>
      <c r="L30" s="94"/>
      <c r="M30" s="94"/>
      <c r="N30" s="94"/>
      <c r="O30" s="94"/>
      <c r="P30" s="94"/>
      <c r="Q30" s="94"/>
      <c r="R30" s="94"/>
      <c r="S30" s="94"/>
    </row>
    <row r="31" spans="1:19" ht="20.25" customHeight="1" thickTop="1">
      <c r="A31" s="116" t="s">
        <v>13</v>
      </c>
      <c r="B31" s="160"/>
      <c r="C31" s="160"/>
      <c r="D31" s="131"/>
      <c r="E31" s="131"/>
      <c r="F31" s="131"/>
      <c r="G31" s="131"/>
      <c r="H31" s="131"/>
      <c r="I31" s="131"/>
      <c r="J31" s="131"/>
      <c r="L31" s="94"/>
      <c r="M31" s="94"/>
      <c r="N31" s="94"/>
      <c r="O31" s="94"/>
      <c r="P31" s="94"/>
      <c r="Q31" s="94"/>
      <c r="R31" s="94"/>
      <c r="S31" s="94"/>
    </row>
    <row r="32" spans="1:19" ht="20.25" customHeight="1">
      <c r="A32" s="163" t="s">
        <v>209</v>
      </c>
      <c r="B32" s="160"/>
      <c r="C32" s="160"/>
      <c r="D32" s="53">
        <v>405000000</v>
      </c>
      <c r="E32" s="76"/>
      <c r="F32" s="53">
        <v>405000000</v>
      </c>
      <c r="G32" s="76"/>
      <c r="H32" s="53">
        <v>405000000</v>
      </c>
      <c r="I32" s="76"/>
      <c r="J32" s="53">
        <v>405000000</v>
      </c>
      <c r="L32" s="94"/>
      <c r="M32" s="94"/>
      <c r="N32" s="94"/>
      <c r="O32" s="94"/>
      <c r="P32" s="94"/>
      <c r="Q32" s="94"/>
      <c r="R32" s="94"/>
      <c r="S32" s="94"/>
    </row>
    <row r="33" spans="1:19" ht="20.25" customHeight="1">
      <c r="A33" s="122" t="s">
        <v>135</v>
      </c>
      <c r="B33" s="160"/>
      <c r="C33" s="160"/>
      <c r="D33" s="53">
        <v>370130335</v>
      </c>
      <c r="E33" s="76"/>
      <c r="F33" s="53">
        <v>370130335</v>
      </c>
      <c r="G33" s="76"/>
      <c r="H33" s="53">
        <v>370130335</v>
      </c>
      <c r="I33" s="76"/>
      <c r="J33" s="53">
        <v>370130335</v>
      </c>
      <c r="L33" s="94"/>
      <c r="M33" s="94"/>
      <c r="N33" s="94"/>
      <c r="O33" s="94"/>
      <c r="P33" s="94"/>
      <c r="Q33" s="94"/>
      <c r="R33" s="94"/>
      <c r="S33" s="94"/>
    </row>
    <row r="34" spans="1:19" ht="20.25" customHeight="1">
      <c r="A34" s="122" t="s">
        <v>184</v>
      </c>
      <c r="B34" s="160"/>
      <c r="C34" s="160"/>
      <c r="D34" s="131"/>
      <c r="E34" s="131"/>
      <c r="F34" s="131"/>
      <c r="G34" s="131"/>
      <c r="H34" s="159"/>
      <c r="I34" s="131"/>
      <c r="J34" s="159"/>
      <c r="M34" s="94"/>
      <c r="N34" s="94"/>
      <c r="O34" s="94"/>
      <c r="P34" s="94"/>
      <c r="Q34" s="94"/>
      <c r="R34" s="94"/>
      <c r="S34" s="94"/>
    </row>
    <row r="35" spans="1:19" ht="20.25" customHeight="1">
      <c r="A35" s="116" t="s">
        <v>155</v>
      </c>
      <c r="B35" s="123"/>
      <c r="C35" s="123"/>
      <c r="D35" s="164">
        <v>-1459276</v>
      </c>
      <c r="E35" s="131"/>
      <c r="F35" s="164">
        <v>-1459276</v>
      </c>
      <c r="G35" s="131"/>
      <c r="H35" s="54">
        <v>0</v>
      </c>
      <c r="I35" s="131"/>
      <c r="J35" s="54" t="s">
        <v>191</v>
      </c>
      <c r="L35" s="94"/>
      <c r="M35" s="94"/>
      <c r="N35" s="94"/>
      <c r="O35" s="94"/>
      <c r="P35" s="94"/>
      <c r="Q35" s="94"/>
      <c r="R35" s="94"/>
      <c r="S35" s="94"/>
    </row>
    <row r="36" spans="1:19" ht="20.25" customHeight="1">
      <c r="A36" s="119" t="s">
        <v>14</v>
      </c>
      <c r="B36" s="130"/>
      <c r="C36" s="130"/>
      <c r="D36" s="131"/>
      <c r="E36" s="131"/>
      <c r="F36" s="131"/>
      <c r="G36" s="131"/>
      <c r="H36" s="131"/>
      <c r="I36" s="131"/>
      <c r="J36" s="131"/>
      <c r="L36" s="94"/>
      <c r="M36" s="94"/>
      <c r="N36" s="94"/>
      <c r="O36" s="94"/>
      <c r="P36" s="94"/>
      <c r="Q36" s="94"/>
      <c r="R36" s="94"/>
      <c r="S36" s="94"/>
    </row>
    <row r="37" spans="1:19" ht="20.25" customHeight="1">
      <c r="A37" s="116" t="s">
        <v>99</v>
      </c>
      <c r="B37" s="123"/>
      <c r="C37" s="123"/>
      <c r="D37" s="131"/>
      <c r="E37" s="131"/>
      <c r="F37" s="131"/>
      <c r="G37" s="131"/>
      <c r="H37" s="131"/>
      <c r="I37" s="131"/>
      <c r="J37" s="131"/>
      <c r="M37" s="94"/>
      <c r="N37" s="45"/>
      <c r="O37" s="94"/>
      <c r="P37" s="94"/>
      <c r="Q37" s="94"/>
      <c r="R37" s="94"/>
      <c r="S37" s="94"/>
    </row>
    <row r="38" spans="1:19" ht="20.25" customHeight="1">
      <c r="A38" s="163" t="s">
        <v>100</v>
      </c>
      <c r="B38" s="123"/>
      <c r="C38" s="123"/>
      <c r="D38" s="53">
        <v>28500000</v>
      </c>
      <c r="E38" s="76"/>
      <c r="F38" s="53">
        <v>28500000</v>
      </c>
      <c r="G38" s="76"/>
      <c r="H38" s="53">
        <v>28500000</v>
      </c>
      <c r="I38" s="76"/>
      <c r="J38" s="53">
        <v>28500000</v>
      </c>
      <c r="L38" s="94"/>
      <c r="M38" s="94"/>
      <c r="N38" s="45"/>
      <c r="O38" s="94"/>
      <c r="P38" s="94"/>
      <c r="Q38" s="94"/>
      <c r="R38" s="94"/>
      <c r="S38" s="94"/>
    </row>
    <row r="39" spans="1:19" ht="20.25" customHeight="1">
      <c r="A39" s="116" t="s">
        <v>31</v>
      </c>
      <c r="B39" s="123"/>
      <c r="C39" s="123"/>
      <c r="D39" s="53">
        <v>115512482</v>
      </c>
      <c r="E39" s="76"/>
      <c r="F39" s="53">
        <v>88960919</v>
      </c>
      <c r="G39" s="76"/>
      <c r="H39" s="53">
        <v>87676378</v>
      </c>
      <c r="I39" s="76"/>
      <c r="J39" s="53">
        <v>77601295</v>
      </c>
      <c r="L39" s="94"/>
      <c r="M39" s="94"/>
      <c r="N39" s="94"/>
      <c r="O39" s="94"/>
      <c r="P39" s="94"/>
      <c r="Q39" s="94"/>
      <c r="R39" s="94"/>
      <c r="S39" s="94"/>
    </row>
    <row r="40" spans="1:19" ht="20.25" customHeight="1">
      <c r="A40" s="122" t="s">
        <v>134</v>
      </c>
      <c r="B40" s="123"/>
      <c r="C40" s="123"/>
      <c r="D40" s="69">
        <v>4978283</v>
      </c>
      <c r="E40" s="76"/>
      <c r="F40" s="69">
        <v>5909229</v>
      </c>
      <c r="G40" s="76"/>
      <c r="H40" s="69">
        <v>1573007</v>
      </c>
      <c r="I40" s="76"/>
      <c r="J40" s="69">
        <v>2516227</v>
      </c>
      <c r="L40" s="94"/>
      <c r="M40" s="94"/>
      <c r="N40" s="94"/>
      <c r="O40" s="94"/>
      <c r="P40" s="94"/>
      <c r="Q40" s="94"/>
      <c r="R40" s="94"/>
      <c r="S40" s="94"/>
    </row>
    <row r="41" spans="1:19" ht="6" customHeight="1">
      <c r="A41" s="116"/>
      <c r="B41" s="123"/>
      <c r="C41" s="123"/>
      <c r="M41" s="94"/>
      <c r="N41" s="45"/>
      <c r="O41" s="94"/>
      <c r="P41" s="94"/>
      <c r="Q41" s="94"/>
      <c r="R41" s="94"/>
      <c r="S41" s="94"/>
    </row>
    <row r="42" spans="1:19" ht="20.25" customHeight="1">
      <c r="A42" s="130" t="s">
        <v>229</v>
      </c>
      <c r="B42" s="123"/>
      <c r="C42" s="123"/>
      <c r="D42" s="41">
        <f>SUM(D32:D40)</f>
        <v>922661824</v>
      </c>
      <c r="E42" s="165"/>
      <c r="F42" s="41">
        <f>SUM(F32:F40)</f>
        <v>897041207</v>
      </c>
      <c r="G42" s="131"/>
      <c r="H42" s="41">
        <f>SUM(H32:H40)</f>
        <v>892879720</v>
      </c>
      <c r="I42" s="49"/>
      <c r="J42" s="41">
        <f>SUM(J32:J40)</f>
        <v>883747857</v>
      </c>
      <c r="L42" s="94"/>
      <c r="M42" s="94"/>
      <c r="N42" s="45"/>
      <c r="O42" s="94"/>
      <c r="P42" s="94"/>
      <c r="Q42" s="94"/>
      <c r="R42" s="94"/>
      <c r="S42" s="94"/>
    </row>
    <row r="43" spans="1:19" ht="20.25" hidden="1" customHeight="1">
      <c r="A43" s="122" t="s">
        <v>171</v>
      </c>
      <c r="B43" s="123"/>
      <c r="C43" s="123"/>
      <c r="D43" s="41"/>
      <c r="E43" s="165"/>
      <c r="F43" s="41"/>
      <c r="G43" s="131"/>
      <c r="H43" s="41"/>
      <c r="I43" s="49"/>
      <c r="J43" s="41"/>
      <c r="L43" s="94"/>
      <c r="M43" s="94"/>
      <c r="N43" s="94"/>
      <c r="O43" s="94"/>
      <c r="P43" s="45"/>
      <c r="Q43" s="94"/>
      <c r="R43" s="45"/>
      <c r="S43" s="94"/>
    </row>
    <row r="44" spans="1:19" ht="20.25" hidden="1" customHeight="1">
      <c r="A44" s="116" t="s">
        <v>156</v>
      </c>
      <c r="B44" s="123"/>
      <c r="C44" s="123"/>
      <c r="D44" s="54">
        <v>0</v>
      </c>
      <c r="E44" s="165"/>
      <c r="F44" s="54">
        <v>0</v>
      </c>
      <c r="G44" s="131"/>
      <c r="H44" s="54">
        <v>0</v>
      </c>
      <c r="I44" s="54"/>
      <c r="J44" s="54">
        <v>0</v>
      </c>
      <c r="L44" s="94"/>
      <c r="M44" s="94"/>
      <c r="N44" s="94"/>
      <c r="O44" s="94"/>
      <c r="P44" s="45"/>
      <c r="Q44" s="94"/>
      <c r="R44" s="45"/>
      <c r="S44" s="94"/>
    </row>
    <row r="45" spans="1:19" ht="20.25" customHeight="1">
      <c r="A45" s="122" t="s">
        <v>123</v>
      </c>
      <c r="B45" s="123"/>
      <c r="C45" s="123"/>
      <c r="D45" s="41">
        <v>27270865</v>
      </c>
      <c r="E45" s="165"/>
      <c r="F45" s="41">
        <v>28174383</v>
      </c>
      <c r="G45" s="131"/>
      <c r="H45" s="54">
        <v>0</v>
      </c>
      <c r="I45" s="54"/>
      <c r="J45" s="54" t="s">
        <v>191</v>
      </c>
      <c r="L45" s="94"/>
      <c r="M45" s="94"/>
      <c r="N45" s="94"/>
      <c r="O45" s="94"/>
      <c r="P45" s="45"/>
      <c r="Q45" s="94"/>
      <c r="R45" s="45"/>
      <c r="S45" s="94"/>
    </row>
    <row r="46" spans="1:19" ht="20.25" customHeight="1">
      <c r="A46" s="162" t="s">
        <v>107</v>
      </c>
      <c r="B46" s="116"/>
      <c r="C46" s="116"/>
      <c r="D46" s="37">
        <f>SUM(D42:D45)</f>
        <v>949932689</v>
      </c>
      <c r="E46" s="131"/>
      <c r="F46" s="37">
        <f>SUM(F42:F45)</f>
        <v>925215590</v>
      </c>
      <c r="G46" s="41"/>
      <c r="H46" s="37">
        <f>SUM(H42:H45)</f>
        <v>892879720</v>
      </c>
      <c r="I46" s="41"/>
      <c r="J46" s="37">
        <f>SUM(J42:J45)</f>
        <v>883747857</v>
      </c>
      <c r="L46" s="131"/>
      <c r="M46" s="94"/>
      <c r="N46" s="45"/>
      <c r="O46" s="94"/>
      <c r="P46" s="45"/>
      <c r="Q46" s="94"/>
      <c r="R46" s="45"/>
      <c r="S46" s="94"/>
    </row>
    <row r="47" spans="1:19" ht="20.25" customHeight="1" thickBot="1">
      <c r="A47" s="207" t="s">
        <v>106</v>
      </c>
      <c r="B47" s="207"/>
      <c r="C47" s="132"/>
      <c r="D47" s="68">
        <f>D25+D46</f>
        <v>1043682351</v>
      </c>
      <c r="E47" s="76"/>
      <c r="F47" s="68">
        <f>F25+F46</f>
        <v>1024682713</v>
      </c>
      <c r="G47" s="76"/>
      <c r="H47" s="68">
        <f>H25+H46</f>
        <v>923606993</v>
      </c>
      <c r="I47" s="76"/>
      <c r="J47" s="68">
        <f>J25+J46</f>
        <v>915161226</v>
      </c>
      <c r="L47" s="131"/>
      <c r="M47" s="94"/>
      <c r="N47" s="45"/>
      <c r="O47" s="94"/>
      <c r="P47" s="45"/>
      <c r="Q47" s="94"/>
      <c r="R47" s="45"/>
      <c r="S47" s="94"/>
    </row>
    <row r="48" spans="1:19" ht="20.25" customHeight="1" thickTop="1">
      <c r="A48" s="132"/>
      <c r="B48" s="132"/>
      <c r="C48" s="132"/>
      <c r="D48" s="131"/>
      <c r="E48" s="131"/>
      <c r="F48" s="131"/>
      <c r="G48" s="131"/>
      <c r="H48" s="131"/>
      <c r="I48" s="131"/>
      <c r="J48" s="131"/>
    </row>
    <row r="49" spans="1:10" ht="20.25" customHeight="1">
      <c r="A49" s="132"/>
      <c r="B49" s="132"/>
      <c r="C49" s="132"/>
      <c r="D49" s="131"/>
      <c r="E49" s="131"/>
      <c r="F49" s="131"/>
      <c r="G49" s="131"/>
      <c r="H49" s="131"/>
      <c r="I49" s="131"/>
      <c r="J49" s="131"/>
    </row>
    <row r="50" spans="1:10" ht="20.25" customHeight="1">
      <c r="A50" s="132"/>
      <c r="B50" s="132"/>
      <c r="C50" s="132"/>
      <c r="D50" s="131"/>
      <c r="E50" s="131"/>
      <c r="F50" s="131"/>
      <c r="G50" s="131"/>
      <c r="H50" s="131"/>
      <c r="I50" s="131"/>
      <c r="J50" s="131"/>
    </row>
    <row r="51" spans="1:10" ht="20.25" customHeight="1">
      <c r="A51" s="132"/>
      <c r="B51" s="132"/>
      <c r="C51" s="132"/>
      <c r="D51" s="131"/>
      <c r="E51" s="131"/>
      <c r="F51" s="131"/>
      <c r="G51" s="131"/>
      <c r="H51" s="131"/>
      <c r="I51" s="131"/>
      <c r="J51" s="131"/>
    </row>
    <row r="52" spans="1:10" ht="20.25" customHeight="1">
      <c r="A52" s="132"/>
      <c r="B52" s="132"/>
      <c r="C52" s="132"/>
      <c r="D52" s="131"/>
      <c r="E52" s="131"/>
      <c r="F52" s="131"/>
      <c r="G52" s="131"/>
      <c r="H52" s="131"/>
      <c r="I52" s="131"/>
      <c r="J52" s="131"/>
    </row>
    <row r="53" spans="1:10" ht="20.25" customHeight="1">
      <c r="A53" s="132"/>
      <c r="B53" s="132"/>
      <c r="C53" s="132"/>
      <c r="D53" s="131"/>
      <c r="E53" s="131"/>
      <c r="F53" s="131"/>
      <c r="G53" s="131"/>
      <c r="H53" s="131"/>
      <c r="I53" s="131"/>
      <c r="J53" s="131"/>
    </row>
    <row r="54" spans="1:10" ht="20.25" customHeight="1">
      <c r="A54" s="132"/>
      <c r="B54" s="132"/>
      <c r="C54" s="132"/>
      <c r="D54" s="131"/>
      <c r="E54" s="131"/>
      <c r="F54" s="131"/>
      <c r="G54" s="131"/>
      <c r="H54" s="131"/>
      <c r="I54" s="131"/>
      <c r="J54" s="131"/>
    </row>
    <row r="55" spans="1:10" ht="20.25" customHeight="1">
      <c r="A55" s="132"/>
      <c r="B55" s="132"/>
      <c r="C55" s="132"/>
      <c r="D55" s="131"/>
      <c r="E55" s="131"/>
      <c r="F55" s="131"/>
      <c r="G55" s="131"/>
      <c r="H55" s="131"/>
      <c r="I55" s="131"/>
      <c r="J55" s="131"/>
    </row>
    <row r="56" spans="1:10" ht="20.25" customHeight="1">
      <c r="A56" s="132"/>
      <c r="B56" s="132"/>
      <c r="C56" s="132"/>
      <c r="D56" s="131"/>
      <c r="E56" s="131"/>
      <c r="F56" s="131"/>
      <c r="G56" s="131"/>
      <c r="H56" s="131"/>
      <c r="I56" s="131"/>
      <c r="J56" s="131"/>
    </row>
    <row r="57" spans="1:10" ht="20.25" customHeight="1">
      <c r="A57" s="132"/>
      <c r="B57" s="132"/>
      <c r="C57" s="132"/>
      <c r="D57" s="131"/>
      <c r="E57" s="131"/>
      <c r="F57" s="131"/>
      <c r="G57" s="131"/>
      <c r="H57" s="131"/>
      <c r="I57" s="131"/>
      <c r="J57" s="131"/>
    </row>
    <row r="58" spans="1:10" ht="20.25" customHeight="1">
      <c r="A58" s="132"/>
      <c r="B58" s="132"/>
      <c r="C58" s="132"/>
      <c r="D58" s="131"/>
      <c r="E58" s="131"/>
      <c r="F58" s="131"/>
      <c r="G58" s="131"/>
      <c r="H58" s="131"/>
      <c r="I58" s="131"/>
      <c r="J58" s="131"/>
    </row>
    <row r="59" spans="1:10" ht="20.25" customHeight="1">
      <c r="A59" s="132"/>
      <c r="B59" s="132"/>
      <c r="C59" s="132"/>
      <c r="D59" s="131"/>
      <c r="E59" s="131"/>
      <c r="F59" s="131"/>
      <c r="G59" s="131"/>
      <c r="H59" s="131"/>
      <c r="I59" s="131"/>
      <c r="J59" s="131"/>
    </row>
    <row r="60" spans="1:10" ht="20.25" customHeight="1">
      <c r="A60" s="132"/>
      <c r="B60" s="132"/>
      <c r="C60" s="132"/>
      <c r="D60" s="131"/>
      <c r="E60" s="131"/>
      <c r="F60" s="131"/>
      <c r="G60" s="131"/>
      <c r="H60" s="131"/>
      <c r="I60" s="131"/>
      <c r="J60" s="131"/>
    </row>
    <row r="61" spans="1:10" ht="21" customHeight="1">
      <c r="A61" s="122" t="s">
        <v>97</v>
      </c>
      <c r="H61" s="131"/>
      <c r="I61" s="131"/>
      <c r="J61" s="131"/>
    </row>
    <row r="62" spans="1:10" ht="21" customHeight="1">
      <c r="D62" s="45"/>
      <c r="E62" s="45"/>
      <c r="F62" s="45"/>
      <c r="G62" s="45"/>
      <c r="H62" s="45"/>
      <c r="I62" s="45"/>
      <c r="J62" s="45"/>
    </row>
    <row r="63" spans="1:10" ht="21" customHeight="1">
      <c r="G63" s="131"/>
      <c r="H63" s="131"/>
      <c r="I63" s="131"/>
      <c r="J63" s="131"/>
    </row>
    <row r="64" spans="1:10" ht="21" customHeight="1">
      <c r="H64" s="45"/>
      <c r="J64" s="45"/>
    </row>
    <row r="65" spans="4:10" ht="21" customHeight="1">
      <c r="D65" s="53"/>
      <c r="E65" s="76"/>
      <c r="F65" s="53"/>
      <c r="G65" s="76"/>
      <c r="H65" s="53"/>
      <c r="I65" s="76"/>
      <c r="J65" s="53"/>
    </row>
  </sheetData>
  <mergeCells count="12">
    <mergeCell ref="F11:G11"/>
    <mergeCell ref="A47:B47"/>
    <mergeCell ref="D11:E11"/>
    <mergeCell ref="H11:I11"/>
    <mergeCell ref="A4:J4"/>
    <mergeCell ref="A1:J1"/>
    <mergeCell ref="A2:J2"/>
    <mergeCell ref="D7:G7"/>
    <mergeCell ref="H7:J7"/>
    <mergeCell ref="D6:G6"/>
    <mergeCell ref="H6:J6"/>
    <mergeCell ref="A3:J3"/>
  </mergeCells>
  <pageMargins left="0.8" right="0.3" top="1" bottom="0.5" header="0.5" footer="0.3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44B8-4D18-4A67-B130-DB3E11ABF6D0}">
  <sheetPr>
    <tabColor rgb="FF00B050"/>
  </sheetPr>
  <dimension ref="A1:Z62"/>
  <sheetViews>
    <sheetView tabSelected="1" view="pageBreakPreview" topLeftCell="A23" zoomScale="70" zoomScaleNormal="100" zoomScaleSheetLayoutView="70" workbookViewId="0">
      <selection activeCell="B45" sqref="B45"/>
    </sheetView>
  </sheetViews>
  <sheetFormatPr defaultColWidth="9.09765625" defaultRowHeight="21" customHeight="1"/>
  <cols>
    <col min="1" max="1" width="69.3984375" style="166" customWidth="1"/>
    <col min="2" max="2" width="11.8984375" style="166" customWidth="1"/>
    <col min="3" max="3" width="1" style="166" customWidth="1"/>
    <col min="4" max="4" width="16.09765625" style="166" bestFit="1" customWidth="1"/>
    <col min="5" max="5" width="1" style="166" customWidth="1"/>
    <col min="6" max="6" width="16.09765625" style="166" bestFit="1" customWidth="1"/>
    <col min="7" max="7" width="1" style="166" customWidth="1"/>
    <col min="8" max="8" width="15.59765625" style="166" bestFit="1" customWidth="1"/>
    <col min="9" max="9" width="1" style="166" customWidth="1"/>
    <col min="10" max="10" width="16.09765625" style="166" customWidth="1"/>
    <col min="11" max="11" width="17.09765625" style="166" customWidth="1"/>
    <col min="12" max="12" width="19.3984375" style="166" bestFit="1" customWidth="1"/>
    <col min="13" max="13" width="10.69921875" style="166" customWidth="1"/>
    <col min="14" max="14" width="20.59765625" style="166" bestFit="1" customWidth="1"/>
    <col min="15" max="15" width="10.69921875" style="166" customWidth="1"/>
    <col min="16" max="16" width="19.3984375" style="166" bestFit="1" customWidth="1"/>
    <col min="17" max="17" width="10.69921875" style="166" customWidth="1"/>
    <col min="18" max="18" width="19.3984375" style="166" bestFit="1" customWidth="1"/>
    <col min="19" max="19" width="10.69921875" style="166" customWidth="1"/>
    <col min="20" max="20" width="19.3984375" style="73" bestFit="1" customWidth="1"/>
    <col min="21" max="21" width="9.09765625" style="73" bestFit="1" customWidth="1"/>
    <col min="22" max="22" width="20.59765625" style="73" bestFit="1" customWidth="1"/>
    <col min="23" max="23" width="9.09765625" style="73" bestFit="1" customWidth="1"/>
    <col min="24" max="24" width="19.3984375" style="73" bestFit="1" customWidth="1"/>
    <col min="25" max="25" width="9.09765625" style="166" bestFit="1" customWidth="1"/>
    <col min="26" max="26" width="19.3984375" style="166" bestFit="1" customWidth="1"/>
    <col min="27" max="16384" width="9.09765625" style="166"/>
  </cols>
  <sheetData>
    <row r="1" spans="1:26" ht="21" customHeight="1">
      <c r="A1" s="208" t="str">
        <f>ASSET!A1</f>
        <v>SPECIALTY  NATURAL  PRODUCTS  PUBLIC  COMPANY  LIMITED  AND  ITS  SUBSIDIARIES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26" ht="21" customHeight="1">
      <c r="A2" s="208" t="s">
        <v>194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26" ht="21" customHeight="1">
      <c r="A3" s="209" t="s">
        <v>215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26" ht="21" customHeight="1">
      <c r="A4" s="209" t="s">
        <v>40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26" ht="21" customHeight="1">
      <c r="A5" s="210" t="s">
        <v>114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26" s="119" customFormat="1" ht="6" customHeight="1">
      <c r="T6" s="71"/>
      <c r="U6" s="71"/>
      <c r="V6" s="71"/>
      <c r="W6" s="71"/>
      <c r="X6" s="71"/>
    </row>
    <row r="7" spans="1:26" ht="21" customHeight="1">
      <c r="A7" s="167"/>
      <c r="B7" s="142" t="s">
        <v>91</v>
      </c>
      <c r="C7" s="142"/>
      <c r="D7" s="211" t="s">
        <v>50</v>
      </c>
      <c r="E7" s="211"/>
      <c r="F7" s="211"/>
      <c r="G7" s="143"/>
      <c r="H7" s="208" t="s">
        <v>51</v>
      </c>
      <c r="I7" s="208"/>
      <c r="J7" s="208"/>
    </row>
    <row r="8" spans="1:26" ht="21" customHeight="1">
      <c r="A8" s="167"/>
      <c r="B8" s="143"/>
      <c r="C8" s="143"/>
      <c r="D8" s="208" t="s">
        <v>49</v>
      </c>
      <c r="E8" s="208"/>
      <c r="F8" s="208"/>
      <c r="G8" s="143"/>
      <c r="H8" s="208" t="s">
        <v>49</v>
      </c>
      <c r="I8" s="208"/>
      <c r="J8" s="208"/>
    </row>
    <row r="9" spans="1:26" ht="21" customHeight="1">
      <c r="A9" s="149"/>
      <c r="B9" s="140"/>
      <c r="C9" s="140"/>
      <c r="D9" s="142">
        <v>2026</v>
      </c>
      <c r="E9" s="142"/>
      <c r="F9" s="142">
        <v>2025</v>
      </c>
      <c r="G9" s="140"/>
      <c r="H9" s="142">
        <v>2026</v>
      </c>
      <c r="I9" s="142"/>
      <c r="J9" s="142">
        <v>2025</v>
      </c>
    </row>
    <row r="10" spans="1:26" ht="21" customHeight="1">
      <c r="A10" s="137" t="s">
        <v>112</v>
      </c>
      <c r="B10" s="111"/>
      <c r="C10" s="111"/>
      <c r="D10" s="168"/>
      <c r="E10" s="168"/>
      <c r="F10" s="168"/>
      <c r="G10" s="168"/>
      <c r="H10" s="168"/>
      <c r="I10" s="168"/>
      <c r="J10" s="168"/>
    </row>
    <row r="11" spans="1:26" ht="21" customHeight="1">
      <c r="A11" s="113" t="s">
        <v>117</v>
      </c>
      <c r="B11" s="111"/>
      <c r="C11" s="111"/>
      <c r="D11" s="35">
        <v>117157945</v>
      </c>
      <c r="E11" s="36"/>
      <c r="F11" s="35">
        <v>115598755</v>
      </c>
      <c r="G11" s="36"/>
      <c r="H11" s="35">
        <v>40165632</v>
      </c>
      <c r="I11" s="36"/>
      <c r="J11" s="35">
        <v>54506652</v>
      </c>
      <c r="L11" s="94"/>
      <c r="M11" s="94"/>
      <c r="N11" s="94"/>
      <c r="O11" s="94"/>
      <c r="P11" s="94"/>
      <c r="Q11" s="94"/>
      <c r="R11" s="94"/>
      <c r="S11" s="94"/>
      <c r="T11" s="85"/>
      <c r="Y11" s="73"/>
      <c r="Z11" s="73"/>
    </row>
    <row r="12" spans="1:26" ht="21" customHeight="1">
      <c r="A12" s="113" t="s">
        <v>131</v>
      </c>
      <c r="B12" s="111"/>
      <c r="C12" s="111"/>
      <c r="D12" s="35">
        <v>1704784</v>
      </c>
      <c r="E12" s="36"/>
      <c r="F12" s="35">
        <v>1320218</v>
      </c>
      <c r="G12" s="36"/>
      <c r="H12" s="35">
        <v>2969748</v>
      </c>
      <c r="I12" s="35"/>
      <c r="J12" s="35">
        <v>3054218</v>
      </c>
      <c r="L12" s="94"/>
      <c r="M12" s="94"/>
      <c r="N12" s="94"/>
      <c r="O12" s="94"/>
      <c r="P12" s="94"/>
      <c r="Q12" s="94"/>
      <c r="R12" s="94"/>
      <c r="S12" s="94"/>
      <c r="T12" s="85"/>
      <c r="Y12" s="73"/>
      <c r="Z12" s="73"/>
    </row>
    <row r="13" spans="1:26" ht="21" customHeight="1">
      <c r="A13" s="113" t="s">
        <v>16</v>
      </c>
      <c r="B13" s="111"/>
      <c r="C13" s="111"/>
      <c r="D13" s="35">
        <v>1800791</v>
      </c>
      <c r="E13" s="36"/>
      <c r="F13" s="35">
        <v>3908724</v>
      </c>
      <c r="G13" s="36"/>
      <c r="H13" s="35">
        <v>4439027</v>
      </c>
      <c r="I13" s="36"/>
      <c r="J13" s="35">
        <v>3969079</v>
      </c>
      <c r="L13" s="94"/>
      <c r="M13" s="94"/>
      <c r="N13" s="94"/>
      <c r="O13" s="94"/>
      <c r="P13" s="94"/>
      <c r="Q13" s="94"/>
      <c r="R13" s="94"/>
      <c r="S13" s="94"/>
      <c r="T13" s="85"/>
      <c r="Y13" s="73"/>
      <c r="Z13" s="73"/>
    </row>
    <row r="14" spans="1:26" ht="9.75" hidden="1" customHeight="1">
      <c r="A14" s="113" t="s">
        <v>182</v>
      </c>
      <c r="B14" s="111" t="s">
        <v>192</v>
      </c>
      <c r="C14" s="111"/>
      <c r="D14" s="54"/>
      <c r="E14" s="169"/>
      <c r="F14" s="54"/>
      <c r="G14" s="169"/>
      <c r="H14" s="80"/>
      <c r="I14" s="36"/>
      <c r="J14" s="80"/>
      <c r="L14" s="94"/>
      <c r="M14" s="94"/>
      <c r="N14" s="94"/>
      <c r="O14" s="94"/>
      <c r="P14" s="94"/>
      <c r="Q14" s="94"/>
      <c r="R14" s="94"/>
      <c r="S14" s="94"/>
      <c r="T14" s="85"/>
      <c r="Y14" s="73"/>
      <c r="Z14" s="73"/>
    </row>
    <row r="15" spans="1:26" ht="21" hidden="1" customHeight="1">
      <c r="A15" s="113" t="s">
        <v>182</v>
      </c>
      <c r="B15" s="111" t="s">
        <v>208</v>
      </c>
      <c r="C15" s="111"/>
      <c r="D15" s="54">
        <v>0</v>
      </c>
      <c r="E15" s="169"/>
      <c r="F15" s="54" t="s">
        <v>191</v>
      </c>
      <c r="G15" s="169"/>
      <c r="H15" s="35">
        <v>0</v>
      </c>
      <c r="I15" s="36"/>
      <c r="J15" s="80" t="s">
        <v>191</v>
      </c>
      <c r="L15" s="94"/>
      <c r="M15" s="94"/>
      <c r="N15" s="94"/>
      <c r="O15" s="94"/>
      <c r="P15" s="94"/>
      <c r="Q15" s="94"/>
      <c r="R15" s="94"/>
      <c r="S15" s="94"/>
      <c r="T15" s="85"/>
      <c r="Y15" s="73"/>
      <c r="Z15" s="73"/>
    </row>
    <row r="16" spans="1:26" ht="21" customHeight="1">
      <c r="A16" s="170" t="s">
        <v>132</v>
      </c>
      <c r="B16" s="168"/>
      <c r="C16" s="168"/>
      <c r="D16" s="37">
        <f>SUM(D11:D15)</f>
        <v>120663520</v>
      </c>
      <c r="E16" s="36"/>
      <c r="F16" s="37">
        <f>SUM(F11:F14)</f>
        <v>120827697</v>
      </c>
      <c r="G16" s="36"/>
      <c r="H16" s="37">
        <f>SUM(H11:H15)</f>
        <v>47574407</v>
      </c>
      <c r="I16" s="36"/>
      <c r="J16" s="37">
        <f>SUM(J11:J15)</f>
        <v>61529949</v>
      </c>
      <c r="L16" s="94"/>
      <c r="M16" s="94"/>
      <c r="N16" s="94"/>
      <c r="O16" s="94"/>
      <c r="P16" s="94"/>
      <c r="Q16" s="94"/>
      <c r="R16" s="94"/>
      <c r="S16" s="94"/>
      <c r="T16" s="85"/>
      <c r="Y16" s="73"/>
      <c r="Z16" s="73"/>
    </row>
    <row r="17" spans="1:26" ht="21" customHeight="1">
      <c r="A17" s="171"/>
      <c r="B17" s="111"/>
      <c r="C17" s="111"/>
      <c r="D17" s="38"/>
      <c r="E17" s="36"/>
      <c r="F17" s="38"/>
      <c r="G17" s="36"/>
      <c r="H17" s="35"/>
      <c r="I17" s="36"/>
      <c r="J17" s="35"/>
      <c r="M17" s="94"/>
      <c r="O17" s="94"/>
      <c r="Q17" s="94"/>
      <c r="S17" s="94"/>
      <c r="T17" s="85"/>
      <c r="Y17" s="73"/>
      <c r="Z17" s="73"/>
    </row>
    <row r="18" spans="1:26" ht="21" customHeight="1">
      <c r="A18" s="137" t="s">
        <v>113</v>
      </c>
      <c r="B18" s="111"/>
      <c r="C18" s="111"/>
      <c r="D18" s="38"/>
      <c r="E18" s="36"/>
      <c r="F18" s="38"/>
      <c r="G18" s="36"/>
      <c r="H18" s="35"/>
      <c r="I18" s="36"/>
      <c r="J18" s="35"/>
      <c r="M18" s="94"/>
      <c r="O18" s="94"/>
      <c r="Q18" s="94"/>
      <c r="S18" s="94"/>
      <c r="T18" s="85"/>
      <c r="Y18" s="73"/>
      <c r="Z18" s="73"/>
    </row>
    <row r="19" spans="1:26" ht="21" customHeight="1">
      <c r="A19" s="113" t="s">
        <v>150</v>
      </c>
      <c r="B19" s="111"/>
      <c r="C19" s="111"/>
      <c r="D19" s="58">
        <v>63730422</v>
      </c>
      <c r="E19" s="36"/>
      <c r="F19" s="35">
        <v>70170862</v>
      </c>
      <c r="G19" s="36"/>
      <c r="H19" s="35">
        <v>20673143</v>
      </c>
      <c r="I19" s="36"/>
      <c r="J19" s="35">
        <v>30638791</v>
      </c>
      <c r="L19" s="94"/>
      <c r="M19" s="94"/>
      <c r="N19" s="94"/>
      <c r="O19" s="94"/>
      <c r="P19" s="94"/>
      <c r="Q19" s="94"/>
      <c r="R19" s="94"/>
      <c r="S19" s="94"/>
      <c r="T19" s="85"/>
      <c r="Y19" s="73"/>
      <c r="Z19" s="73"/>
    </row>
    <row r="20" spans="1:26" ht="21" customHeight="1">
      <c r="A20" s="113" t="s">
        <v>140</v>
      </c>
      <c r="B20" s="138"/>
      <c r="C20" s="138"/>
      <c r="D20" s="58">
        <v>489969</v>
      </c>
      <c r="E20" s="36"/>
      <c r="F20" s="35">
        <v>448280</v>
      </c>
      <c r="G20" s="36"/>
      <c r="H20" s="35">
        <v>1322385</v>
      </c>
      <c r="I20" s="36"/>
      <c r="J20" s="35">
        <v>1611820</v>
      </c>
      <c r="L20" s="94"/>
      <c r="M20" s="94"/>
      <c r="N20" s="94"/>
      <c r="O20" s="94"/>
      <c r="P20" s="94"/>
      <c r="Q20" s="94"/>
      <c r="R20" s="94"/>
      <c r="S20" s="94"/>
      <c r="T20" s="85"/>
      <c r="Y20" s="73"/>
      <c r="Z20" s="73"/>
    </row>
    <row r="21" spans="1:26" ht="21" customHeight="1">
      <c r="A21" s="113" t="s">
        <v>169</v>
      </c>
      <c r="B21" s="138"/>
      <c r="C21" s="138"/>
      <c r="D21" s="58">
        <v>3636089</v>
      </c>
      <c r="E21" s="36"/>
      <c r="F21" s="58">
        <v>4224183</v>
      </c>
      <c r="G21" s="36"/>
      <c r="H21" s="35">
        <v>1717902</v>
      </c>
      <c r="I21" s="36"/>
      <c r="J21" s="58">
        <v>1583283</v>
      </c>
      <c r="L21" s="94"/>
      <c r="M21" s="94"/>
      <c r="N21" s="94"/>
      <c r="O21" s="94"/>
      <c r="P21" s="94"/>
      <c r="Q21" s="94"/>
      <c r="R21" s="94"/>
      <c r="S21" s="94"/>
      <c r="T21" s="85"/>
      <c r="Y21" s="73"/>
      <c r="Z21" s="73"/>
    </row>
    <row r="22" spans="1:26" ht="21" customHeight="1">
      <c r="A22" s="113" t="s">
        <v>93</v>
      </c>
      <c r="B22" s="111"/>
      <c r="C22" s="111"/>
      <c r="D22" s="58">
        <v>20392038</v>
      </c>
      <c r="E22" s="36"/>
      <c r="F22" s="58">
        <v>21043636</v>
      </c>
      <c r="G22" s="36"/>
      <c r="H22" s="35">
        <v>11450149</v>
      </c>
      <c r="I22" s="36"/>
      <c r="J22" s="58">
        <v>11282020</v>
      </c>
      <c r="L22" s="94"/>
      <c r="M22" s="94"/>
      <c r="N22" s="94"/>
      <c r="O22" s="94"/>
      <c r="P22" s="94"/>
      <c r="Q22" s="94"/>
      <c r="R22" s="94"/>
      <c r="S22" s="94"/>
      <c r="T22" s="85"/>
      <c r="Y22" s="73"/>
      <c r="Z22" s="73"/>
    </row>
    <row r="23" spans="1:26" ht="21" customHeight="1">
      <c r="A23" s="170" t="s">
        <v>133</v>
      </c>
      <c r="B23" s="111"/>
      <c r="C23" s="111"/>
      <c r="D23" s="37">
        <f>SUM(D19:D22)</f>
        <v>88248518</v>
      </c>
      <c r="E23" s="36"/>
      <c r="F23" s="37">
        <f>SUM(F19:F22)</f>
        <v>95886961</v>
      </c>
      <c r="G23" s="36"/>
      <c r="H23" s="37">
        <f>SUM(H19:H22)</f>
        <v>35163579</v>
      </c>
      <c r="I23" s="36"/>
      <c r="J23" s="37">
        <f>SUM(J19:J22)</f>
        <v>45115914</v>
      </c>
      <c r="L23" s="94"/>
      <c r="M23" s="94"/>
      <c r="N23" s="94"/>
      <c r="O23" s="94"/>
      <c r="P23" s="94"/>
      <c r="Q23" s="94"/>
      <c r="R23" s="94"/>
      <c r="S23" s="94"/>
      <c r="T23" s="85"/>
      <c r="Y23" s="73"/>
      <c r="Z23" s="73"/>
    </row>
    <row r="24" spans="1:26" ht="21" customHeight="1">
      <c r="A24" s="171"/>
      <c r="B24" s="111"/>
      <c r="C24" s="111"/>
      <c r="D24" s="38"/>
      <c r="E24" s="36"/>
      <c r="F24" s="38"/>
      <c r="G24" s="36"/>
      <c r="H24" s="35"/>
      <c r="I24" s="36"/>
      <c r="J24" s="35"/>
      <c r="L24" s="94"/>
      <c r="M24" s="94"/>
      <c r="N24" s="94"/>
      <c r="O24" s="94"/>
      <c r="P24" s="94"/>
      <c r="Q24" s="94"/>
      <c r="R24" s="94"/>
      <c r="S24" s="94"/>
      <c r="T24" s="85"/>
      <c r="Y24" s="73"/>
      <c r="Z24" s="73"/>
    </row>
    <row r="25" spans="1:26" ht="21" customHeight="1">
      <c r="A25" s="140" t="s">
        <v>153</v>
      </c>
      <c r="B25" s="140"/>
      <c r="C25" s="140"/>
      <c r="D25" s="35">
        <f>D16-D23</f>
        <v>32415002</v>
      </c>
      <c r="E25" s="36"/>
      <c r="F25" s="35">
        <f>F16-F23</f>
        <v>24940736</v>
      </c>
      <c r="G25" s="36"/>
      <c r="H25" s="35">
        <f>H16-H23</f>
        <v>12410828</v>
      </c>
      <c r="I25" s="36"/>
      <c r="J25" s="35">
        <f>J16-J23</f>
        <v>16414035</v>
      </c>
      <c r="L25" s="94"/>
      <c r="M25" s="94"/>
      <c r="N25" s="94"/>
      <c r="O25" s="94"/>
      <c r="P25" s="94"/>
      <c r="Q25" s="94"/>
      <c r="R25" s="94"/>
      <c r="S25" s="94"/>
      <c r="T25" s="85"/>
      <c r="Y25" s="73"/>
      <c r="Z25" s="73"/>
    </row>
    <row r="26" spans="1:26" ht="21" customHeight="1">
      <c r="A26" s="110" t="s">
        <v>154</v>
      </c>
      <c r="B26" s="111"/>
      <c r="C26" s="111"/>
      <c r="D26" s="35">
        <v>45321</v>
      </c>
      <c r="E26" s="36"/>
      <c r="F26" s="35">
        <v>85671</v>
      </c>
      <c r="G26" s="36"/>
      <c r="H26" s="41">
        <v>21589</v>
      </c>
      <c r="I26" s="42"/>
      <c r="J26" s="41">
        <v>37392</v>
      </c>
      <c r="L26" s="94"/>
      <c r="M26" s="94"/>
      <c r="N26" s="94"/>
      <c r="O26" s="94"/>
      <c r="P26" s="94"/>
      <c r="Q26" s="94"/>
      <c r="R26" s="94"/>
      <c r="S26" s="94"/>
      <c r="T26" s="85"/>
      <c r="Y26" s="73"/>
      <c r="Z26" s="73"/>
    </row>
    <row r="27" spans="1:26" ht="21" customHeight="1">
      <c r="A27" s="110" t="s">
        <v>183</v>
      </c>
      <c r="B27" s="111">
        <v>4.2</v>
      </c>
      <c r="C27" s="111"/>
      <c r="D27" s="35">
        <v>36145</v>
      </c>
      <c r="E27" s="36"/>
      <c r="F27" s="35">
        <v>38161</v>
      </c>
      <c r="G27" s="36"/>
      <c r="H27" s="54">
        <v>0</v>
      </c>
      <c r="I27" s="36"/>
      <c r="J27" s="54" t="s">
        <v>191</v>
      </c>
      <c r="L27" s="94"/>
      <c r="M27" s="94"/>
      <c r="N27" s="94"/>
      <c r="O27" s="94"/>
      <c r="P27" s="94"/>
      <c r="Q27" s="94"/>
      <c r="R27" s="94"/>
      <c r="S27" s="94"/>
      <c r="T27" s="85"/>
      <c r="Y27" s="73"/>
      <c r="Z27" s="73"/>
    </row>
    <row r="28" spans="1:26" ht="21" customHeight="1">
      <c r="A28" s="140" t="s">
        <v>198</v>
      </c>
      <c r="B28" s="140"/>
      <c r="C28" s="140"/>
      <c r="D28" s="92">
        <f>D25-D26+D27</f>
        <v>32405826</v>
      </c>
      <c r="E28" s="36"/>
      <c r="F28" s="92">
        <f>F25-F26+F27</f>
        <v>24893226</v>
      </c>
      <c r="G28" s="36"/>
      <c r="H28" s="92">
        <f>H25-H26+H27</f>
        <v>12389239</v>
      </c>
      <c r="I28" s="36"/>
      <c r="J28" s="92">
        <f>SUM(J25-J26)</f>
        <v>16376643</v>
      </c>
      <c r="L28" s="94"/>
      <c r="M28" s="94"/>
      <c r="N28" s="94"/>
      <c r="O28" s="94"/>
      <c r="P28" s="94"/>
      <c r="Q28" s="94"/>
      <c r="R28" s="94"/>
      <c r="S28" s="94"/>
      <c r="T28" s="85"/>
      <c r="Y28" s="73"/>
      <c r="Z28" s="73"/>
    </row>
    <row r="29" spans="1:26" ht="21" customHeight="1">
      <c r="A29" s="110" t="s">
        <v>151</v>
      </c>
      <c r="B29" s="111">
        <v>12</v>
      </c>
      <c r="C29" s="111"/>
      <c r="D29" s="40">
        <v>6757781</v>
      </c>
      <c r="E29" s="36"/>
      <c r="F29" s="35">
        <v>5336291</v>
      </c>
      <c r="G29" s="36"/>
      <c r="H29" s="40">
        <v>2314156</v>
      </c>
      <c r="I29" s="36"/>
      <c r="J29" s="40">
        <v>3237124</v>
      </c>
      <c r="L29" s="94"/>
      <c r="M29" s="94"/>
      <c r="N29" s="94"/>
      <c r="O29" s="94"/>
      <c r="P29" s="94"/>
      <c r="Q29" s="94"/>
      <c r="R29" s="94"/>
      <c r="S29" s="94"/>
      <c r="T29" s="85"/>
      <c r="Y29" s="73"/>
      <c r="Z29" s="73"/>
    </row>
    <row r="30" spans="1:26" ht="21" customHeight="1">
      <c r="A30" s="140" t="s">
        <v>181</v>
      </c>
      <c r="B30" s="140"/>
      <c r="C30" s="140"/>
      <c r="D30" s="37">
        <f>D28-D29</f>
        <v>25648045</v>
      </c>
      <c r="E30" s="42"/>
      <c r="F30" s="37">
        <f>F28-F29</f>
        <v>19556935</v>
      </c>
      <c r="G30" s="42"/>
      <c r="H30" s="37">
        <f>H28-H29</f>
        <v>10075083</v>
      </c>
      <c r="I30" s="42"/>
      <c r="J30" s="37">
        <f>J28-J29</f>
        <v>13139519</v>
      </c>
      <c r="L30" s="94"/>
      <c r="M30" s="94"/>
      <c r="N30" s="94"/>
      <c r="O30" s="94"/>
      <c r="P30" s="94"/>
      <c r="Q30" s="94"/>
      <c r="R30" s="94"/>
      <c r="S30" s="94"/>
      <c r="T30" s="85"/>
      <c r="Y30" s="73"/>
      <c r="Z30" s="73"/>
    </row>
    <row r="31" spans="1:26" ht="20.25" customHeight="1">
      <c r="A31" s="172" t="s">
        <v>251</v>
      </c>
      <c r="B31" s="173"/>
      <c r="C31" s="41"/>
      <c r="D31" s="36"/>
      <c r="E31" s="41"/>
      <c r="F31" s="36"/>
      <c r="G31" s="41"/>
      <c r="H31" s="36"/>
      <c r="I31" s="41"/>
      <c r="T31" s="166"/>
      <c r="U31" s="166"/>
      <c r="V31" s="166"/>
      <c r="W31" s="166"/>
      <c r="X31" s="166"/>
    </row>
    <row r="32" spans="1:26" ht="20.25" customHeight="1">
      <c r="A32" s="174" t="s">
        <v>219</v>
      </c>
      <c r="B32" s="175"/>
      <c r="C32" s="41"/>
      <c r="D32" s="36"/>
      <c r="E32" s="41"/>
      <c r="F32" s="36"/>
      <c r="G32" s="41"/>
      <c r="H32" s="36"/>
      <c r="I32" s="41"/>
      <c r="T32" s="166"/>
      <c r="U32" s="166"/>
      <c r="V32" s="166"/>
      <c r="W32" s="166"/>
      <c r="X32" s="166"/>
    </row>
    <row r="33" spans="1:26" ht="20.25" customHeight="1">
      <c r="A33" s="176" t="s">
        <v>222</v>
      </c>
      <c r="B33" s="111">
        <v>11</v>
      </c>
      <c r="C33" s="41">
        <v>5523100</v>
      </c>
      <c r="D33" s="52">
        <v>-1159716</v>
      </c>
      <c r="E33" s="41">
        <v>378396</v>
      </c>
      <c r="F33" s="54">
        <v>0</v>
      </c>
      <c r="G33" s="41">
        <v>2713920</v>
      </c>
      <c r="H33" s="52">
        <v>-1175059</v>
      </c>
      <c r="I33" s="41">
        <v>82901</v>
      </c>
      <c r="J33" s="54">
        <v>0</v>
      </c>
      <c r="T33" s="166"/>
      <c r="U33" s="166"/>
      <c r="V33" s="166"/>
      <c r="W33" s="166"/>
      <c r="X33" s="166"/>
    </row>
    <row r="34" spans="1:26" ht="20.25" customHeight="1">
      <c r="A34" s="176" t="s">
        <v>220</v>
      </c>
      <c r="B34" s="111"/>
      <c r="C34" s="41"/>
      <c r="D34" s="52"/>
      <c r="E34" s="41"/>
      <c r="F34" s="54"/>
      <c r="G34" s="41"/>
      <c r="H34" s="52"/>
      <c r="I34" s="41"/>
      <c r="J34" s="54"/>
      <c r="T34" s="166"/>
      <c r="U34" s="166"/>
      <c r="V34" s="166"/>
      <c r="W34" s="166"/>
      <c r="X34" s="166"/>
    </row>
    <row r="35" spans="1:26" ht="20.25" customHeight="1">
      <c r="A35" s="177" t="s">
        <v>221</v>
      </c>
      <c r="B35" s="111"/>
      <c r="C35" s="41"/>
      <c r="D35" s="97">
        <v>228770</v>
      </c>
      <c r="E35" s="41"/>
      <c r="F35" s="98">
        <v>0</v>
      </c>
      <c r="G35" s="41"/>
      <c r="H35" s="97">
        <v>231839</v>
      </c>
      <c r="I35" s="41"/>
      <c r="J35" s="98">
        <v>0</v>
      </c>
      <c r="T35" s="166"/>
      <c r="U35" s="166"/>
      <c r="V35" s="166"/>
      <c r="W35" s="166"/>
      <c r="X35" s="166"/>
    </row>
    <row r="36" spans="1:26" ht="20.25" customHeight="1">
      <c r="A36" s="178" t="s">
        <v>252</v>
      </c>
      <c r="B36" s="169"/>
      <c r="C36" s="179"/>
      <c r="D36" s="180">
        <f>SUM(D33:D35)</f>
        <v>-930946</v>
      </c>
      <c r="E36" s="180"/>
      <c r="F36" s="54">
        <f>SUM(F33:F35)</f>
        <v>0</v>
      </c>
      <c r="G36" s="180"/>
      <c r="H36" s="180">
        <f>SUM(H33:H35)</f>
        <v>-943220</v>
      </c>
      <c r="I36" s="180"/>
      <c r="J36" s="54">
        <f>SUM(J33:J35)</f>
        <v>0</v>
      </c>
      <c r="T36" s="166"/>
      <c r="U36" s="166"/>
      <c r="V36" s="166"/>
      <c r="W36" s="166"/>
      <c r="X36" s="166"/>
    </row>
    <row r="37" spans="1:26" ht="21" customHeight="1" thickBot="1">
      <c r="A37" s="171" t="s">
        <v>199</v>
      </c>
      <c r="B37" s="169"/>
      <c r="C37" s="169"/>
      <c r="D37" s="181">
        <f>D30+D36</f>
        <v>24717099</v>
      </c>
      <c r="E37" s="169"/>
      <c r="F37" s="181">
        <f>F30+F36</f>
        <v>19556935</v>
      </c>
      <c r="G37" s="169"/>
      <c r="H37" s="181">
        <f>H30+H36</f>
        <v>9131863</v>
      </c>
      <c r="I37" s="169"/>
      <c r="J37" s="181">
        <f>J30+J36</f>
        <v>13139519</v>
      </c>
      <c r="L37" s="94"/>
      <c r="M37" s="94"/>
      <c r="N37" s="94"/>
      <c r="O37" s="94"/>
      <c r="P37" s="94"/>
      <c r="Q37" s="94"/>
      <c r="R37" s="94"/>
      <c r="S37" s="94"/>
      <c r="T37" s="85"/>
      <c r="Y37" s="73"/>
      <c r="Z37" s="73"/>
    </row>
    <row r="38" spans="1:26" ht="21" customHeight="1" thickTop="1">
      <c r="B38" s="169"/>
      <c r="C38" s="169"/>
      <c r="D38" s="180"/>
      <c r="E38" s="180"/>
      <c r="F38" s="180"/>
      <c r="G38" s="180"/>
      <c r="H38" s="180"/>
      <c r="I38" s="180"/>
      <c r="J38" s="180"/>
      <c r="L38" s="94"/>
      <c r="M38" s="94"/>
      <c r="N38" s="94"/>
      <c r="O38" s="94"/>
      <c r="P38" s="94"/>
      <c r="Q38" s="94"/>
      <c r="R38" s="94"/>
      <c r="S38" s="94"/>
      <c r="T38" s="85"/>
      <c r="Y38" s="73"/>
      <c r="Z38" s="73"/>
    </row>
    <row r="39" spans="1:26" ht="20">
      <c r="A39" s="171" t="s">
        <v>200</v>
      </c>
      <c r="B39" s="111"/>
      <c r="C39" s="111"/>
      <c r="D39" s="50"/>
      <c r="E39" s="42"/>
      <c r="F39" s="50"/>
      <c r="G39" s="42"/>
      <c r="H39" s="50"/>
      <c r="I39" s="42"/>
      <c r="J39" s="50"/>
      <c r="L39" s="94"/>
      <c r="M39" s="94"/>
      <c r="N39" s="94"/>
      <c r="O39" s="94"/>
      <c r="P39" s="94"/>
      <c r="Q39" s="94"/>
      <c r="R39" s="94"/>
      <c r="S39" s="94"/>
      <c r="T39" s="85"/>
      <c r="Y39" s="73"/>
      <c r="Z39" s="73"/>
    </row>
    <row r="40" spans="1:26" ht="21" customHeight="1">
      <c r="A40" s="113" t="s">
        <v>172</v>
      </c>
      <c r="B40" s="111">
        <v>13</v>
      </c>
      <c r="C40" s="111"/>
      <c r="D40" s="35">
        <v>26551563</v>
      </c>
      <c r="E40" s="36"/>
      <c r="F40" s="35">
        <v>19768617</v>
      </c>
      <c r="G40" s="36"/>
      <c r="H40" s="52">
        <v>10075083</v>
      </c>
      <c r="I40" s="36"/>
      <c r="J40" s="52">
        <v>13139519</v>
      </c>
      <c r="L40" s="94"/>
      <c r="M40" s="94"/>
      <c r="N40" s="94"/>
      <c r="O40" s="94"/>
      <c r="P40" s="94"/>
      <c r="Q40" s="94"/>
      <c r="R40" s="94"/>
      <c r="S40" s="94"/>
      <c r="T40" s="85"/>
      <c r="Y40" s="73"/>
      <c r="Z40" s="73"/>
    </row>
    <row r="41" spans="1:26" ht="21" customHeight="1">
      <c r="A41" s="113" t="s">
        <v>123</v>
      </c>
      <c r="B41" s="111"/>
      <c r="C41" s="111"/>
      <c r="D41" s="40">
        <v>-903518</v>
      </c>
      <c r="E41" s="182"/>
      <c r="F41" s="40">
        <v>-211682</v>
      </c>
      <c r="G41" s="182"/>
      <c r="H41" s="54">
        <v>0</v>
      </c>
      <c r="I41" s="36"/>
      <c r="J41" s="54" t="s">
        <v>191</v>
      </c>
      <c r="L41" s="94"/>
      <c r="M41" s="94"/>
      <c r="N41" s="94"/>
      <c r="O41" s="94"/>
      <c r="P41" s="94"/>
      <c r="Q41" s="94"/>
      <c r="R41" s="94"/>
      <c r="S41" s="94"/>
      <c r="T41" s="85"/>
      <c r="Y41" s="73"/>
      <c r="Z41" s="73"/>
    </row>
    <row r="42" spans="1:26" ht="21" customHeight="1" thickBot="1">
      <c r="A42" s="171" t="s">
        <v>181</v>
      </c>
      <c r="B42" s="111"/>
      <c r="C42" s="111"/>
      <c r="D42" s="183">
        <f>SUM(D40:D41)</f>
        <v>25648045</v>
      </c>
      <c r="E42" s="184"/>
      <c r="F42" s="183">
        <f>SUM(F40:F41)</f>
        <v>19556935</v>
      </c>
      <c r="G42" s="184"/>
      <c r="H42" s="183">
        <f>SUM(H40:H41)</f>
        <v>10075083</v>
      </c>
      <c r="I42" s="184"/>
      <c r="J42" s="183">
        <f>SUM(J40:J41)</f>
        <v>13139519</v>
      </c>
      <c r="L42" s="94"/>
      <c r="M42" s="94"/>
      <c r="N42" s="94"/>
      <c r="O42" s="94"/>
      <c r="P42" s="94"/>
      <c r="Q42" s="94"/>
      <c r="R42" s="94"/>
      <c r="S42" s="94"/>
      <c r="T42" s="85"/>
      <c r="Y42" s="73"/>
      <c r="Z42" s="73"/>
    </row>
    <row r="43" spans="1:26" ht="21" customHeight="1" thickTop="1">
      <c r="L43" s="94"/>
      <c r="M43" s="94"/>
      <c r="N43" s="94"/>
      <c r="O43" s="94"/>
      <c r="P43" s="94"/>
      <c r="Q43" s="94"/>
      <c r="R43" s="94"/>
      <c r="S43" s="94"/>
      <c r="T43" s="85"/>
      <c r="Y43" s="73"/>
      <c r="Z43" s="73"/>
    </row>
    <row r="44" spans="1:26" ht="21" customHeight="1">
      <c r="A44" s="171" t="s">
        <v>201</v>
      </c>
      <c r="B44" s="173"/>
      <c r="C44" s="173"/>
      <c r="D44" s="43"/>
      <c r="E44" s="138"/>
      <c r="F44" s="43"/>
      <c r="G44" s="138"/>
      <c r="H44" s="39"/>
      <c r="I44" s="138"/>
      <c r="J44" s="39"/>
      <c r="L44" s="94"/>
      <c r="M44" s="94"/>
      <c r="N44" s="94"/>
      <c r="O44" s="94"/>
      <c r="P44" s="94"/>
      <c r="Q44" s="94"/>
      <c r="R44" s="94"/>
      <c r="S44" s="94"/>
      <c r="T44" s="85"/>
      <c r="Y44" s="73"/>
      <c r="Z44" s="73"/>
    </row>
    <row r="45" spans="1:26" ht="21" customHeight="1">
      <c r="A45" s="113" t="s">
        <v>172</v>
      </c>
      <c r="B45" s="111"/>
      <c r="C45" s="173"/>
      <c r="D45" s="35">
        <v>25620617</v>
      </c>
      <c r="E45" s="138"/>
      <c r="F45" s="35">
        <v>19768617</v>
      </c>
      <c r="G45" s="36"/>
      <c r="H45" s="52">
        <v>9131863</v>
      </c>
      <c r="I45" s="36"/>
      <c r="J45" s="52">
        <v>13139519</v>
      </c>
      <c r="L45" s="94"/>
      <c r="M45" s="94"/>
      <c r="N45" s="94"/>
      <c r="O45" s="94"/>
      <c r="P45" s="94"/>
      <c r="Q45" s="94"/>
      <c r="R45" s="94"/>
      <c r="S45" s="94"/>
      <c r="T45" s="85"/>
      <c r="Y45" s="73"/>
      <c r="Z45" s="73"/>
    </row>
    <row r="46" spans="1:26" ht="21" customHeight="1">
      <c r="A46" s="113" t="s">
        <v>123</v>
      </c>
      <c r="B46" s="173"/>
      <c r="C46" s="173"/>
      <c r="D46" s="40">
        <v>-903518</v>
      </c>
      <c r="E46" s="138"/>
      <c r="F46" s="40">
        <v>-211682</v>
      </c>
      <c r="G46" s="182"/>
      <c r="H46" s="54">
        <v>0</v>
      </c>
      <c r="I46" s="36"/>
      <c r="J46" s="54" t="s">
        <v>191</v>
      </c>
      <c r="L46" s="94"/>
      <c r="M46" s="94"/>
      <c r="N46" s="94"/>
      <c r="O46" s="94"/>
      <c r="P46" s="94"/>
      <c r="Q46" s="94"/>
      <c r="R46" s="94"/>
      <c r="S46" s="94"/>
      <c r="T46" s="85"/>
      <c r="Y46" s="73"/>
      <c r="Z46" s="73"/>
    </row>
    <row r="47" spans="1:26" ht="21" customHeight="1" thickBot="1">
      <c r="A47" s="171" t="s">
        <v>199</v>
      </c>
      <c r="D47" s="183">
        <f>SUM(D45:D46)</f>
        <v>24717099</v>
      </c>
      <c r="E47" s="184"/>
      <c r="F47" s="183">
        <f>SUM(F45:F46)</f>
        <v>19556935</v>
      </c>
      <c r="G47" s="184"/>
      <c r="H47" s="183">
        <f>SUM(H45:H46)</f>
        <v>9131863</v>
      </c>
      <c r="I47" s="184"/>
      <c r="J47" s="183">
        <f>SUM(J45:J46)</f>
        <v>13139519</v>
      </c>
      <c r="L47" s="94"/>
      <c r="M47" s="94"/>
      <c r="N47" s="94"/>
      <c r="O47" s="94"/>
      <c r="P47" s="94"/>
      <c r="Q47" s="94"/>
      <c r="R47" s="94"/>
      <c r="S47" s="94"/>
      <c r="T47" s="85"/>
      <c r="Y47" s="73"/>
      <c r="Z47" s="73"/>
    </row>
    <row r="48" spans="1:26" ht="21" customHeight="1" thickTop="1">
      <c r="L48" s="94"/>
      <c r="M48" s="94"/>
      <c r="N48" s="94"/>
      <c r="O48" s="94"/>
      <c r="P48" s="94"/>
      <c r="Q48" s="94"/>
      <c r="R48" s="94"/>
      <c r="S48" s="94"/>
      <c r="T48" s="85"/>
    </row>
    <row r="49" spans="1:24" ht="21" customHeight="1">
      <c r="A49" s="173" t="s">
        <v>202</v>
      </c>
      <c r="B49" s="111">
        <v>13</v>
      </c>
      <c r="C49" s="111"/>
      <c r="D49" s="50">
        <f>D40/D50</f>
        <v>6.5559414814814809E-2</v>
      </c>
      <c r="E49" s="42"/>
      <c r="F49" s="50">
        <f>F40/F50</f>
        <v>4.8811399999999998E-2</v>
      </c>
      <c r="G49" s="42"/>
      <c r="H49" s="50">
        <f>H40/H50</f>
        <v>2.4876748148148147E-2</v>
      </c>
      <c r="I49" s="42"/>
      <c r="J49" s="50">
        <f>J40/J50</f>
        <v>3.2443256790123456E-2</v>
      </c>
      <c r="L49" s="94"/>
      <c r="M49" s="94"/>
      <c r="N49" s="94"/>
      <c r="O49" s="94"/>
      <c r="P49" s="94"/>
      <c r="Q49" s="94"/>
      <c r="R49" s="94"/>
      <c r="S49" s="94"/>
      <c r="T49" s="85"/>
    </row>
    <row r="50" spans="1:24" ht="21" customHeight="1">
      <c r="A50" s="178" t="s">
        <v>157</v>
      </c>
      <c r="B50" s="111">
        <v>13</v>
      </c>
      <c r="C50" s="111"/>
      <c r="D50" s="58">
        <v>405000000</v>
      </c>
      <c r="E50" s="58"/>
      <c r="F50" s="58">
        <v>405000000</v>
      </c>
      <c r="G50" s="58"/>
      <c r="H50" s="58">
        <v>405000000</v>
      </c>
      <c r="I50" s="58"/>
      <c r="J50" s="58">
        <v>405000000</v>
      </c>
      <c r="L50" s="94"/>
      <c r="M50" s="94"/>
      <c r="N50" s="94"/>
      <c r="O50" s="94"/>
      <c r="P50" s="94"/>
      <c r="Q50" s="94"/>
      <c r="R50" s="94"/>
      <c r="S50" s="94"/>
      <c r="T50" s="85"/>
    </row>
    <row r="51" spans="1:24" ht="21" customHeight="1">
      <c r="A51" s="178"/>
      <c r="B51" s="111"/>
      <c r="C51" s="111"/>
      <c r="D51" s="182"/>
      <c r="E51" s="182"/>
      <c r="F51" s="182"/>
      <c r="G51" s="182"/>
      <c r="H51" s="182"/>
      <c r="I51" s="182"/>
      <c r="J51" s="182"/>
      <c r="Q51" s="94"/>
    </row>
    <row r="52" spans="1:24" ht="21" customHeight="1">
      <c r="A52" s="178"/>
      <c r="B52" s="111"/>
      <c r="C52" s="111"/>
      <c r="D52" s="182"/>
      <c r="E52" s="182"/>
      <c r="F52" s="182"/>
      <c r="G52" s="182"/>
      <c r="H52" s="182"/>
      <c r="I52" s="182"/>
      <c r="J52" s="182"/>
      <c r="Q52" s="94"/>
    </row>
    <row r="53" spans="1:24" ht="21" customHeight="1">
      <c r="A53" s="178"/>
      <c r="B53" s="111"/>
      <c r="C53" s="111"/>
      <c r="D53" s="182"/>
      <c r="E53" s="182"/>
      <c r="F53" s="182"/>
      <c r="G53" s="182"/>
      <c r="H53" s="182"/>
      <c r="I53" s="182"/>
      <c r="J53" s="182"/>
      <c r="Q53" s="94"/>
    </row>
    <row r="54" spans="1:24" ht="21" customHeight="1">
      <c r="A54" s="178"/>
      <c r="B54" s="111"/>
      <c r="C54" s="111"/>
      <c r="D54" s="182"/>
      <c r="E54" s="182"/>
      <c r="F54" s="182"/>
      <c r="G54" s="182"/>
      <c r="H54" s="182"/>
      <c r="I54" s="182"/>
      <c r="J54" s="182"/>
    </row>
    <row r="55" spans="1:24" ht="21" customHeight="1">
      <c r="A55" s="178"/>
      <c r="B55" s="111"/>
      <c r="C55" s="111"/>
      <c r="D55" s="182"/>
      <c r="E55" s="182"/>
      <c r="F55" s="182"/>
      <c r="G55" s="182"/>
      <c r="H55" s="182"/>
      <c r="I55" s="182"/>
      <c r="J55" s="182"/>
    </row>
    <row r="56" spans="1:24" ht="21" customHeight="1">
      <c r="A56" s="178"/>
      <c r="B56" s="111"/>
      <c r="C56" s="111"/>
      <c r="D56" s="182"/>
      <c r="E56" s="182"/>
      <c r="F56" s="182"/>
      <c r="G56" s="182"/>
      <c r="H56" s="182"/>
      <c r="I56" s="182"/>
      <c r="J56" s="182"/>
    </row>
    <row r="57" spans="1:24" ht="21" customHeight="1">
      <c r="A57" s="178"/>
      <c r="B57" s="111"/>
      <c r="C57" s="111"/>
      <c r="D57" s="182"/>
      <c r="E57" s="182"/>
      <c r="F57" s="182"/>
      <c r="G57" s="182"/>
      <c r="H57" s="182"/>
      <c r="I57" s="182"/>
      <c r="J57" s="182"/>
    </row>
    <row r="58" spans="1:24" ht="21" customHeight="1">
      <c r="A58" s="138" t="s">
        <v>97</v>
      </c>
      <c r="B58" s="111"/>
      <c r="C58" s="111"/>
      <c r="D58" s="182"/>
      <c r="E58" s="182"/>
      <c r="F58" s="182"/>
      <c r="G58" s="182"/>
      <c r="H58" s="182"/>
      <c r="I58" s="182"/>
      <c r="J58" s="182"/>
    </row>
    <row r="59" spans="1:24" s="55" customFormat="1" ht="21" customHeight="1">
      <c r="D59" s="56"/>
      <c r="E59" s="57"/>
      <c r="F59" s="56"/>
      <c r="G59" s="57"/>
      <c r="H59" s="56"/>
      <c r="I59" s="57"/>
      <c r="J59" s="56"/>
      <c r="L59" s="166"/>
      <c r="M59" s="166"/>
      <c r="N59" s="166"/>
      <c r="O59" s="166"/>
      <c r="P59" s="166"/>
      <c r="Q59" s="166"/>
      <c r="R59" s="166"/>
      <c r="T59" s="65"/>
      <c r="U59" s="65"/>
      <c r="V59" s="65"/>
      <c r="W59" s="65"/>
      <c r="X59" s="65"/>
    </row>
    <row r="60" spans="1:24" s="55" customFormat="1" ht="21" customHeight="1">
      <c r="D60" s="56"/>
      <c r="E60" s="57"/>
      <c r="F60" s="56"/>
      <c r="G60" s="57"/>
      <c r="H60" s="56"/>
      <c r="I60" s="57"/>
      <c r="J60" s="56"/>
      <c r="L60" s="166"/>
      <c r="M60" s="166"/>
      <c r="N60" s="166"/>
      <c r="O60" s="166"/>
      <c r="P60" s="166"/>
      <c r="Q60" s="166"/>
      <c r="R60" s="166"/>
      <c r="T60" s="65"/>
      <c r="U60" s="65"/>
      <c r="V60" s="65"/>
      <c r="W60" s="65"/>
      <c r="X60" s="65"/>
    </row>
    <row r="61" spans="1:24" ht="21" customHeight="1">
      <c r="L61" s="55"/>
      <c r="M61" s="55"/>
      <c r="N61" s="55"/>
      <c r="O61" s="55"/>
      <c r="P61" s="55"/>
      <c r="Q61" s="55"/>
      <c r="R61" s="55"/>
    </row>
    <row r="62" spans="1:24" ht="21" customHeight="1">
      <c r="L62" s="55"/>
      <c r="M62" s="55"/>
      <c r="N62" s="55"/>
      <c r="O62" s="55"/>
      <c r="P62" s="55"/>
      <c r="Q62" s="55"/>
      <c r="R62" s="55"/>
    </row>
  </sheetData>
  <mergeCells count="9">
    <mergeCell ref="A1:J1"/>
    <mergeCell ref="A2:J2"/>
    <mergeCell ref="A3:J3"/>
    <mergeCell ref="A5:J5"/>
    <mergeCell ref="D8:F8"/>
    <mergeCell ref="H8:J8"/>
    <mergeCell ref="D7:F7"/>
    <mergeCell ref="H7:J7"/>
    <mergeCell ref="A4:J4"/>
  </mergeCells>
  <pageMargins left="0.8" right="0.3" top="1" bottom="0.5" header="0.5" footer="0.3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E51"/>
  <sheetViews>
    <sheetView showGridLines="0" view="pageBreakPreview" topLeftCell="A31" zoomScaleNormal="90" zoomScaleSheetLayoutView="100" workbookViewId="0">
      <selection activeCell="A39" sqref="A39:XFD39"/>
    </sheetView>
  </sheetViews>
  <sheetFormatPr defaultColWidth="9.09765625" defaultRowHeight="21" customHeight="1"/>
  <cols>
    <col min="1" max="1" width="42.69921875" style="138" customWidth="1"/>
    <col min="2" max="2" width="5.3984375" style="138" customWidth="1"/>
    <col min="3" max="3" width="6.09765625" style="138" customWidth="1"/>
    <col min="4" max="4" width="15.3984375" style="138" customWidth="1"/>
    <col min="5" max="6" width="1.09765625" style="138" customWidth="1"/>
    <col min="7" max="7" width="15.3984375" style="138" customWidth="1"/>
    <col min="8" max="9" width="1.09765625" style="138" customWidth="1"/>
    <col min="10" max="10" width="17" style="138" customWidth="1"/>
    <col min="11" max="12" width="0.8984375" style="138" customWidth="1"/>
    <col min="13" max="13" width="14.296875" style="138" customWidth="1"/>
    <col min="14" max="15" width="0.8984375" style="138" customWidth="1"/>
    <col min="16" max="16" width="15.3984375" style="138" customWidth="1"/>
    <col min="17" max="17" width="1.3984375" style="138" customWidth="1"/>
    <col min="18" max="18" width="1" style="156" customWidth="1"/>
    <col min="19" max="19" width="29.69921875" style="156" customWidth="1"/>
    <col min="20" max="21" width="1" style="156" customWidth="1"/>
    <col min="22" max="22" width="1.09765625" style="156" customWidth="1"/>
    <col min="23" max="23" width="19.3984375" style="156" customWidth="1"/>
    <col min="24" max="24" width="1.09765625" style="156" customWidth="1"/>
    <col min="25" max="25" width="1" style="156" customWidth="1"/>
    <col min="26" max="26" width="14.09765625" style="156" customWidth="1"/>
    <col min="27" max="27" width="0.59765625" style="156" customWidth="1"/>
    <col min="28" max="28" width="1.09765625" style="156" customWidth="1"/>
    <col min="29" max="29" width="15.296875" style="138" customWidth="1"/>
    <col min="30" max="30" width="16.3984375" style="61" customWidth="1"/>
    <col min="31" max="31" width="6.8984375" style="138" customWidth="1"/>
    <col min="32" max="16384" width="9.09765625" style="138"/>
  </cols>
  <sheetData>
    <row r="1" spans="1:30" s="137" customFormat="1" ht="21" customHeight="1">
      <c r="A1" s="208" t="str">
        <f>ASSET!A1</f>
        <v>SPECIALTY  NATURAL  PRODUCTS  PUBLIC  COMPANY  LIMITED  AND  ITS  SUBSIDIARIES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61"/>
    </row>
    <row r="2" spans="1:30" s="137" customFormat="1" ht="21" customHeight="1">
      <c r="A2" s="208" t="s">
        <v>143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61"/>
    </row>
    <row r="3" spans="1:30" s="137" customFormat="1" ht="21" customHeight="1">
      <c r="A3" s="209" t="s">
        <v>215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61"/>
    </row>
    <row r="4" spans="1:30" ht="21" customHeight="1">
      <c r="A4" s="209" t="s">
        <v>40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</row>
    <row r="5" spans="1:30" ht="21" customHeight="1">
      <c r="A5" s="210" t="s">
        <v>114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</row>
    <row r="6" spans="1:30" s="140" customFormat="1" ht="6" customHeight="1">
      <c r="A6" s="139"/>
      <c r="B6" s="139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39"/>
      <c r="AD6" s="62"/>
    </row>
    <row r="7" spans="1:30" s="143" customFormat="1" ht="21" customHeight="1">
      <c r="A7" s="139"/>
      <c r="B7" s="142"/>
      <c r="C7" s="218" t="s">
        <v>187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62"/>
    </row>
    <row r="8" spans="1:30" s="143" customFormat="1" ht="21" customHeight="1">
      <c r="A8" s="139"/>
      <c r="B8" s="140"/>
      <c r="C8" s="218" t="s">
        <v>173</v>
      </c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140"/>
      <c r="Z8" s="142" t="s">
        <v>124</v>
      </c>
      <c r="AA8" s="142"/>
      <c r="AB8" s="142"/>
      <c r="AC8" s="142" t="s">
        <v>25</v>
      </c>
      <c r="AD8" s="62"/>
    </row>
    <row r="9" spans="1:30" s="143" customFormat="1" ht="21" customHeight="1">
      <c r="A9" s="139"/>
      <c r="B9" s="140"/>
      <c r="C9" s="213" t="s">
        <v>137</v>
      </c>
      <c r="D9" s="213"/>
      <c r="E9" s="213"/>
      <c r="F9" s="213"/>
      <c r="G9" s="142" t="s">
        <v>146</v>
      </c>
      <c r="H9" s="142"/>
      <c r="I9" s="142"/>
      <c r="J9" s="142" t="s">
        <v>185</v>
      </c>
      <c r="K9" s="142"/>
      <c r="L9" s="219" t="s">
        <v>102</v>
      </c>
      <c r="M9" s="219"/>
      <c r="N9" s="219"/>
      <c r="O9" s="219"/>
      <c r="P9" s="219"/>
      <c r="Q9" s="142"/>
      <c r="R9" s="220" t="s">
        <v>175</v>
      </c>
      <c r="S9" s="220"/>
      <c r="T9" s="220"/>
      <c r="U9" s="144"/>
      <c r="V9" s="145"/>
      <c r="W9" s="146" t="s">
        <v>25</v>
      </c>
      <c r="X9" s="140"/>
      <c r="Y9" s="140"/>
      <c r="Z9" s="147" t="s">
        <v>125</v>
      </c>
      <c r="AA9" s="142"/>
      <c r="AB9" s="142"/>
      <c r="AC9" s="142" t="s">
        <v>144</v>
      </c>
      <c r="AD9" s="62"/>
    </row>
    <row r="10" spans="1:30" s="143" customFormat="1" ht="21" customHeight="1">
      <c r="A10" s="139"/>
      <c r="B10" s="142"/>
      <c r="C10" s="213" t="s">
        <v>138</v>
      </c>
      <c r="D10" s="213"/>
      <c r="E10" s="213"/>
      <c r="F10" s="213"/>
      <c r="G10" s="142" t="s">
        <v>147</v>
      </c>
      <c r="H10" s="142"/>
      <c r="I10" s="142"/>
      <c r="J10" s="142" t="s">
        <v>186</v>
      </c>
      <c r="K10" s="142"/>
      <c r="L10" s="142"/>
      <c r="M10" s="148"/>
      <c r="N10" s="148"/>
      <c r="O10" s="148"/>
      <c r="P10" s="148"/>
      <c r="Q10" s="142"/>
      <c r="R10" s="216" t="s">
        <v>139</v>
      </c>
      <c r="S10" s="216"/>
      <c r="T10" s="216"/>
      <c r="U10" s="144"/>
      <c r="V10" s="214" t="s">
        <v>139</v>
      </c>
      <c r="W10" s="214"/>
      <c r="X10" s="214"/>
      <c r="Y10" s="140"/>
      <c r="Z10" s="147" t="s">
        <v>126</v>
      </c>
      <c r="AA10" s="142"/>
      <c r="AB10" s="142"/>
      <c r="AC10" s="142" t="s">
        <v>103</v>
      </c>
      <c r="AD10" s="62"/>
    </row>
    <row r="11" spans="1:30" s="143" customFormat="1" ht="21" customHeight="1">
      <c r="A11" s="139"/>
      <c r="B11" s="139"/>
      <c r="C11" s="213" t="s">
        <v>101</v>
      </c>
      <c r="D11" s="213"/>
      <c r="E11" s="213"/>
      <c r="F11" s="213"/>
      <c r="G11" s="142" t="s">
        <v>148</v>
      </c>
      <c r="H11" s="142"/>
      <c r="I11" s="142"/>
      <c r="J11" s="142" t="s">
        <v>158</v>
      </c>
      <c r="K11" s="142"/>
      <c r="L11" s="213" t="s">
        <v>15</v>
      </c>
      <c r="M11" s="213"/>
      <c r="N11" s="213"/>
      <c r="O11" s="140"/>
      <c r="P11" s="142" t="s">
        <v>17</v>
      </c>
      <c r="Q11" s="140"/>
      <c r="R11" s="217" t="s">
        <v>149</v>
      </c>
      <c r="S11" s="217"/>
      <c r="T11" s="217"/>
      <c r="U11" s="149"/>
      <c r="V11" s="215" t="s">
        <v>166</v>
      </c>
      <c r="W11" s="215"/>
      <c r="X11" s="215"/>
      <c r="Y11" s="142"/>
      <c r="Z11" s="140"/>
      <c r="AA11" s="142"/>
      <c r="AB11" s="142"/>
      <c r="AC11" s="140"/>
      <c r="AD11" s="62"/>
    </row>
    <row r="12" spans="1:30" s="143" customFormat="1" ht="21" customHeight="1">
      <c r="A12" s="139"/>
      <c r="B12" s="140"/>
      <c r="C12" s="140"/>
      <c r="D12" s="140"/>
      <c r="E12" s="140"/>
      <c r="F12" s="140"/>
      <c r="G12" s="140"/>
      <c r="H12" s="142"/>
      <c r="I12" s="142"/>
      <c r="J12" s="142" t="s">
        <v>159</v>
      </c>
      <c r="K12" s="142"/>
      <c r="L12" s="213" t="s">
        <v>100</v>
      </c>
      <c r="M12" s="213"/>
      <c r="N12" s="213"/>
      <c r="O12" s="140"/>
      <c r="P12" s="140"/>
      <c r="Q12" s="140"/>
      <c r="R12" s="150"/>
      <c r="S12" s="146" t="s">
        <v>253</v>
      </c>
      <c r="T12" s="151"/>
      <c r="U12" s="151"/>
      <c r="V12" s="215" t="s">
        <v>167</v>
      </c>
      <c r="W12" s="215"/>
      <c r="X12" s="215"/>
      <c r="Y12" s="152"/>
      <c r="Z12" s="140"/>
      <c r="AA12" s="140"/>
      <c r="AB12" s="140"/>
      <c r="AC12" s="140"/>
      <c r="AD12" s="62"/>
    </row>
    <row r="13" spans="1:30" s="143" customFormat="1" ht="21" customHeight="1">
      <c r="A13" s="140"/>
      <c r="B13" s="140"/>
      <c r="C13" s="140"/>
      <c r="D13" s="140"/>
      <c r="E13" s="140"/>
      <c r="F13" s="140"/>
      <c r="G13" s="140"/>
      <c r="H13" s="142"/>
      <c r="I13" s="142"/>
      <c r="J13" s="140"/>
      <c r="K13" s="142"/>
      <c r="L13" s="140"/>
      <c r="M13" s="140"/>
      <c r="N13" s="140"/>
      <c r="O13" s="213"/>
      <c r="P13" s="213"/>
      <c r="Q13" s="213"/>
      <c r="R13" s="150"/>
      <c r="S13" s="146" t="s">
        <v>176</v>
      </c>
      <c r="T13" s="151"/>
      <c r="U13" s="151"/>
      <c r="V13" s="140"/>
      <c r="W13" s="140"/>
      <c r="X13" s="140"/>
      <c r="Y13" s="152"/>
      <c r="Z13" s="140"/>
      <c r="AA13" s="142"/>
      <c r="AB13" s="142"/>
      <c r="AC13" s="140"/>
      <c r="AD13" s="62"/>
    </row>
    <row r="14" spans="1:30" s="143" customFormat="1" ht="21" customHeight="1">
      <c r="A14" s="140"/>
      <c r="B14" s="140"/>
      <c r="C14" s="213"/>
      <c r="D14" s="213"/>
      <c r="E14" s="213"/>
      <c r="F14" s="213"/>
      <c r="G14" s="142"/>
      <c r="H14" s="142"/>
      <c r="I14" s="142"/>
      <c r="J14" s="142"/>
      <c r="K14" s="142"/>
      <c r="L14" s="213"/>
      <c r="M14" s="213"/>
      <c r="N14" s="213"/>
      <c r="O14" s="213"/>
      <c r="P14" s="213"/>
      <c r="Q14" s="213"/>
      <c r="R14" s="140"/>
      <c r="S14" s="140"/>
      <c r="T14" s="140"/>
      <c r="U14" s="140"/>
      <c r="V14" s="140"/>
      <c r="W14" s="142"/>
      <c r="X14" s="142"/>
      <c r="Y14" s="142"/>
      <c r="Z14" s="142"/>
      <c r="AA14" s="142"/>
      <c r="AB14" s="142"/>
      <c r="AC14" s="140"/>
      <c r="AD14" s="62"/>
    </row>
    <row r="15" spans="1:30" s="137" customFormat="1" ht="21" customHeight="1">
      <c r="A15" s="140" t="s">
        <v>246</v>
      </c>
      <c r="B15" s="140"/>
      <c r="C15" s="111"/>
      <c r="D15" s="100">
        <v>405000000</v>
      </c>
      <c r="E15" s="100"/>
      <c r="F15" s="100"/>
      <c r="G15" s="100">
        <v>370130335</v>
      </c>
      <c r="H15" s="100"/>
      <c r="I15" s="100"/>
      <c r="J15" s="100">
        <v>-1459276</v>
      </c>
      <c r="K15" s="100"/>
      <c r="L15" s="100"/>
      <c r="M15" s="100">
        <v>22500000</v>
      </c>
      <c r="N15" s="91"/>
      <c r="O15" s="100"/>
      <c r="P15" s="100">
        <v>64014874</v>
      </c>
      <c r="Q15" s="100"/>
      <c r="R15" s="100"/>
      <c r="S15" s="100">
        <v>5909229</v>
      </c>
      <c r="T15" s="100"/>
      <c r="U15" s="100"/>
      <c r="V15" s="100"/>
      <c r="W15" s="100">
        <f>SUM(D15:S15)</f>
        <v>866095162</v>
      </c>
      <c r="X15" s="100"/>
      <c r="Y15" s="100"/>
      <c r="Z15" s="100">
        <v>30582634</v>
      </c>
      <c r="AA15" s="100"/>
      <c r="AB15" s="100"/>
      <c r="AC15" s="100">
        <f>SUM(W15:Z15)</f>
        <v>896677796</v>
      </c>
      <c r="AD15" s="61"/>
    </row>
    <row r="16" spans="1:30" ht="21" customHeight="1">
      <c r="A16" s="140" t="s">
        <v>152</v>
      </c>
      <c r="B16" s="140"/>
      <c r="C16" s="111"/>
      <c r="D16" s="101"/>
      <c r="E16" s="102"/>
      <c r="F16" s="102"/>
      <c r="G16" s="101"/>
      <c r="H16" s="102"/>
      <c r="I16" s="102"/>
      <c r="J16" s="102"/>
      <c r="K16" s="102"/>
      <c r="L16" s="102"/>
      <c r="M16" s="101"/>
      <c r="N16" s="101"/>
      <c r="O16" s="101"/>
      <c r="P16" s="101"/>
      <c r="Q16" s="102"/>
      <c r="R16" s="103"/>
      <c r="S16" s="100"/>
      <c r="T16" s="103"/>
      <c r="U16" s="103"/>
      <c r="V16" s="103"/>
      <c r="W16" s="100"/>
      <c r="X16" s="100"/>
      <c r="Y16" s="101"/>
      <c r="Z16" s="100"/>
      <c r="AA16" s="101"/>
      <c r="AB16" s="101"/>
      <c r="AC16" s="100"/>
    </row>
    <row r="17" spans="1:31" s="137" customFormat="1" ht="21" customHeight="1">
      <c r="A17" s="153" t="s">
        <v>180</v>
      </c>
      <c r="B17" s="138"/>
      <c r="C17" s="111"/>
      <c r="D17" s="114">
        <v>0</v>
      </c>
      <c r="E17" s="104"/>
      <c r="F17" s="104"/>
      <c r="G17" s="114">
        <v>0</v>
      </c>
      <c r="H17" s="104"/>
      <c r="I17" s="104"/>
      <c r="J17" s="114">
        <v>0</v>
      </c>
      <c r="K17" s="104"/>
      <c r="L17" s="104"/>
      <c r="M17" s="114">
        <v>0</v>
      </c>
      <c r="N17" s="114"/>
      <c r="O17" s="114"/>
      <c r="P17" s="103">
        <v>19768617</v>
      </c>
      <c r="Q17" s="105"/>
      <c r="R17" s="103"/>
      <c r="S17" s="114">
        <v>0</v>
      </c>
      <c r="T17" s="103">
        <v>0</v>
      </c>
      <c r="U17" s="103"/>
      <c r="V17" s="103"/>
      <c r="W17" s="100">
        <f>SUM(D17:S17)</f>
        <v>19768617</v>
      </c>
      <c r="X17" s="100"/>
      <c r="Y17" s="76"/>
      <c r="Z17" s="103">
        <v>-211682</v>
      </c>
      <c r="AA17" s="100"/>
      <c r="AB17" s="114"/>
      <c r="AC17" s="100">
        <f t="shared" ref="AC17" si="0">SUM(W17:Z17)</f>
        <v>19556935</v>
      </c>
      <c r="AD17" s="74"/>
    </row>
    <row r="18" spans="1:31" s="137" customFormat="1" ht="21" customHeight="1" thickBot="1">
      <c r="A18" s="140" t="s">
        <v>248</v>
      </c>
      <c r="B18" s="140"/>
      <c r="C18" s="111"/>
      <c r="D18" s="106">
        <f>SUM(D15:D17)</f>
        <v>405000000</v>
      </c>
      <c r="E18" s="100"/>
      <c r="F18" s="100"/>
      <c r="G18" s="106">
        <f>SUM(G15:G17)</f>
        <v>370130335</v>
      </c>
      <c r="H18" s="100"/>
      <c r="I18" s="100"/>
      <c r="J18" s="106">
        <f>SUM(J15:J17)</f>
        <v>-1459276</v>
      </c>
      <c r="K18" s="100"/>
      <c r="L18" s="100"/>
      <c r="M18" s="106">
        <f>SUM(M15:M17)</f>
        <v>22500000</v>
      </c>
      <c r="N18" s="100"/>
      <c r="O18" s="100"/>
      <c r="P18" s="106">
        <f>SUM(P15:P17)</f>
        <v>83783491</v>
      </c>
      <c r="Q18" s="100"/>
      <c r="R18" s="100"/>
      <c r="S18" s="106">
        <f>SUM(S15:S17)</f>
        <v>5909229</v>
      </c>
      <c r="T18" s="100"/>
      <c r="U18" s="100"/>
      <c r="V18" s="100"/>
      <c r="W18" s="106">
        <f>SUM(W15:W17)</f>
        <v>885863779</v>
      </c>
      <c r="X18" s="100"/>
      <c r="Y18" s="100"/>
      <c r="Z18" s="106">
        <f>SUM(Z15:Z17)</f>
        <v>30370952</v>
      </c>
      <c r="AA18" s="100"/>
      <c r="AB18" s="100"/>
      <c r="AC18" s="106">
        <f>SUM(AC15:AC17)</f>
        <v>916234731</v>
      </c>
      <c r="AD18" s="51"/>
      <c r="AE18" s="63"/>
    </row>
    <row r="19" spans="1:31" ht="21" customHeight="1" thickTop="1">
      <c r="D19" s="154"/>
      <c r="G19" s="154"/>
      <c r="M19" s="154"/>
      <c r="P19" s="154"/>
      <c r="R19" s="155"/>
      <c r="S19" s="155"/>
      <c r="T19" s="155"/>
      <c r="U19" s="155"/>
      <c r="V19" s="155"/>
      <c r="Z19" s="155"/>
      <c r="AC19" s="75"/>
      <c r="AD19" s="74"/>
    </row>
    <row r="20" spans="1:31" ht="21" customHeight="1">
      <c r="A20" s="140" t="s">
        <v>247</v>
      </c>
      <c r="B20" s="140"/>
      <c r="C20" s="111"/>
      <c r="D20" s="100">
        <v>405000000</v>
      </c>
      <c r="E20" s="100"/>
      <c r="F20" s="100"/>
      <c r="G20" s="100">
        <v>370130335</v>
      </c>
      <c r="H20" s="102"/>
      <c r="I20" s="102"/>
      <c r="J20" s="100">
        <v>-1459276</v>
      </c>
      <c r="K20" s="102"/>
      <c r="L20" s="102"/>
      <c r="M20" s="100">
        <v>28500000</v>
      </c>
      <c r="N20" s="100"/>
      <c r="O20" s="100"/>
      <c r="P20" s="100">
        <v>88960919</v>
      </c>
      <c r="Q20" s="100"/>
      <c r="R20" s="100"/>
      <c r="S20" s="100">
        <v>5909229</v>
      </c>
      <c r="T20" s="100"/>
      <c r="U20" s="100"/>
      <c r="V20" s="100"/>
      <c r="W20" s="100">
        <f>SUM(D20:S20)</f>
        <v>897041207</v>
      </c>
      <c r="X20" s="100"/>
      <c r="Y20" s="101"/>
      <c r="Z20" s="100">
        <v>28174383</v>
      </c>
      <c r="AA20" s="100"/>
      <c r="AB20" s="100"/>
      <c r="AC20" s="100">
        <f>SUM(W20:Z20)</f>
        <v>925215590</v>
      </c>
    </row>
    <row r="21" spans="1:31" ht="21" customHeight="1">
      <c r="A21" s="140" t="s">
        <v>152</v>
      </c>
      <c r="B21" s="140"/>
      <c r="C21" s="111"/>
      <c r="D21" s="101"/>
      <c r="E21" s="102"/>
      <c r="F21" s="102"/>
      <c r="G21" s="101"/>
      <c r="H21" s="102"/>
      <c r="I21" s="102"/>
      <c r="J21" s="102"/>
      <c r="K21" s="102"/>
      <c r="L21" s="102"/>
      <c r="M21" s="101"/>
      <c r="N21" s="101"/>
      <c r="O21" s="101"/>
      <c r="P21" s="101"/>
      <c r="Q21" s="102"/>
      <c r="R21" s="103"/>
      <c r="S21" s="100"/>
      <c r="T21" s="103"/>
      <c r="U21" s="103"/>
      <c r="V21" s="103"/>
      <c r="W21" s="114"/>
      <c r="X21" s="100"/>
      <c r="Y21" s="101"/>
      <c r="Z21" s="114"/>
      <c r="AA21" s="114"/>
      <c r="AB21" s="114"/>
      <c r="AC21" s="114"/>
      <c r="AE21" s="45"/>
    </row>
    <row r="22" spans="1:31" ht="21" customHeight="1">
      <c r="A22" s="153" t="s">
        <v>179</v>
      </c>
      <c r="C22" s="111"/>
      <c r="D22" s="114">
        <v>0</v>
      </c>
      <c r="E22" s="104"/>
      <c r="F22" s="104"/>
      <c r="G22" s="114">
        <v>0</v>
      </c>
      <c r="H22" s="104"/>
      <c r="I22" s="104"/>
      <c r="J22" s="114">
        <v>0</v>
      </c>
      <c r="K22" s="104"/>
      <c r="L22" s="104"/>
      <c r="M22" s="114">
        <v>0</v>
      </c>
      <c r="N22" s="114"/>
      <c r="O22" s="114"/>
      <c r="P22" s="103">
        <f>'PL 3 M'!D40</f>
        <v>26551563</v>
      </c>
      <c r="Q22" s="105"/>
      <c r="R22" s="103"/>
      <c r="S22" s="103">
        <f>'PL 3 M'!D36</f>
        <v>-930946</v>
      </c>
      <c r="T22" s="103"/>
      <c r="U22" s="103"/>
      <c r="V22" s="103"/>
      <c r="W22" s="100">
        <f>SUM(D22:S22)</f>
        <v>25620617</v>
      </c>
      <c r="X22" s="100"/>
      <c r="Y22" s="114"/>
      <c r="Z22" s="100">
        <f>'PL 3 M'!D41</f>
        <v>-903518</v>
      </c>
      <c r="AA22" s="114"/>
      <c r="AB22" s="114"/>
      <c r="AC22" s="100">
        <f>SUM(W22:Z22)</f>
        <v>24717099</v>
      </c>
      <c r="AE22" s="45"/>
    </row>
    <row r="23" spans="1:31" ht="21" customHeight="1" thickBot="1">
      <c r="A23" s="140" t="s">
        <v>249</v>
      </c>
      <c r="B23" s="140"/>
      <c r="C23" s="111"/>
      <c r="D23" s="106">
        <f>SUM(D20:D22)</f>
        <v>405000000</v>
      </c>
      <c r="E23" s="100"/>
      <c r="F23" s="100"/>
      <c r="G23" s="106">
        <f>SUM(G20:G22)</f>
        <v>370130335</v>
      </c>
      <c r="H23" s="105"/>
      <c r="I23" s="105"/>
      <c r="J23" s="107">
        <f>SUM(J20:J22)</f>
        <v>-1459276</v>
      </c>
      <c r="K23" s="105"/>
      <c r="L23" s="105"/>
      <c r="M23" s="106">
        <f>SUM(M20:M22)</f>
        <v>28500000</v>
      </c>
      <c r="N23" s="100"/>
      <c r="O23" s="100"/>
      <c r="P23" s="106">
        <f>SUM(P20:P22)</f>
        <v>115512482</v>
      </c>
      <c r="Q23" s="100"/>
      <c r="R23" s="100"/>
      <c r="S23" s="106">
        <f>SUM(S20:S22)</f>
        <v>4978283</v>
      </c>
      <c r="T23" s="100"/>
      <c r="U23" s="100"/>
      <c r="V23" s="100"/>
      <c r="W23" s="106">
        <f>SUM(W20:W22)</f>
        <v>922661824</v>
      </c>
      <c r="X23" s="100"/>
      <c r="Y23" s="100"/>
      <c r="Z23" s="106">
        <f>SUM(Z20:Z22)</f>
        <v>27270865</v>
      </c>
      <c r="AA23" s="100"/>
      <c r="AB23" s="100"/>
      <c r="AC23" s="106">
        <f>SUM(AC20:AC22)</f>
        <v>949932689</v>
      </c>
      <c r="AD23" s="61">
        <f>AC23-LIABILITIES!D46</f>
        <v>0</v>
      </c>
      <c r="AE23" s="45"/>
    </row>
    <row r="24" spans="1:31" ht="21" customHeight="1" thickTop="1">
      <c r="AC24" s="154"/>
    </row>
    <row r="25" spans="1:31" ht="21" customHeight="1">
      <c r="AC25" s="154"/>
    </row>
    <row r="26" spans="1:31" ht="21" customHeight="1">
      <c r="AC26" s="154"/>
    </row>
    <row r="27" spans="1:31" ht="21" customHeight="1">
      <c r="AC27" s="154"/>
    </row>
    <row r="28" spans="1:31" ht="21" customHeight="1">
      <c r="AC28" s="154"/>
    </row>
    <row r="29" spans="1:31" ht="21" customHeight="1">
      <c r="AC29" s="154"/>
    </row>
    <row r="30" spans="1:31" ht="21" customHeight="1">
      <c r="AC30" s="154"/>
    </row>
    <row r="31" spans="1:31" ht="21" customHeight="1">
      <c r="AC31" s="154"/>
    </row>
    <row r="32" spans="1:31" ht="21" customHeight="1">
      <c r="AC32" s="154"/>
    </row>
    <row r="39" spans="1:30" ht="21" customHeight="1">
      <c r="A39" s="138" t="s">
        <v>145</v>
      </c>
    </row>
    <row r="40" spans="1:30" s="53" customFormat="1" ht="21" customHeight="1">
      <c r="AD40" s="61"/>
    </row>
    <row r="41" spans="1:30" s="53" customFormat="1" ht="21" customHeight="1">
      <c r="A41" s="212"/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61"/>
    </row>
    <row r="42" spans="1:30" s="53" customFormat="1" ht="21" customHeight="1">
      <c r="AD42" s="61"/>
    </row>
    <row r="43" spans="1:30" s="53" customFormat="1" ht="21" customHeight="1">
      <c r="AD43" s="61"/>
    </row>
    <row r="45" spans="1:30" s="53" customFormat="1" ht="21" customHeight="1">
      <c r="AD45" s="61"/>
    </row>
    <row r="46" spans="1:30" s="64" customFormat="1" ht="21" customHeight="1">
      <c r="AD46" s="61"/>
    </row>
    <row r="51" spans="18:28" ht="21" customHeight="1"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</row>
  </sheetData>
  <mergeCells count="24">
    <mergeCell ref="A1:AC1"/>
    <mergeCell ref="A2:AC2"/>
    <mergeCell ref="A3:AC3"/>
    <mergeCell ref="A4:AC4"/>
    <mergeCell ref="V12:X12"/>
    <mergeCell ref="C8:X8"/>
    <mergeCell ref="C9:F9"/>
    <mergeCell ref="L9:P9"/>
    <mergeCell ref="A5:AC5"/>
    <mergeCell ref="C7:AC7"/>
    <mergeCell ref="R9:T9"/>
    <mergeCell ref="A41:AC41"/>
    <mergeCell ref="C14:F14"/>
    <mergeCell ref="L14:N14"/>
    <mergeCell ref="O14:Q14"/>
    <mergeCell ref="V10:X10"/>
    <mergeCell ref="V11:X11"/>
    <mergeCell ref="C11:F11"/>
    <mergeCell ref="L12:N12"/>
    <mergeCell ref="O13:Q13"/>
    <mergeCell ref="C10:F10"/>
    <mergeCell ref="L11:N11"/>
    <mergeCell ref="R10:T10"/>
    <mergeCell ref="R11:T11"/>
  </mergeCells>
  <pageMargins left="0.7" right="0.3" top="0.8" bottom="0.5" header="0.3" footer="0.3"/>
  <pageSetup paperSize="9" scale="65" orientation="landscape" r:id="rId1"/>
  <ignoredErrors>
    <ignoredError sqref="W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U46"/>
  <sheetViews>
    <sheetView showGridLines="0" view="pageBreakPreview" zoomScale="90" zoomScaleNormal="90" zoomScaleSheetLayoutView="90" workbookViewId="0">
      <selection sqref="A1:XFD1048576"/>
    </sheetView>
  </sheetViews>
  <sheetFormatPr defaultColWidth="9" defaultRowHeight="21" customHeight="1"/>
  <cols>
    <col min="1" max="1" width="37.69921875" style="185" customWidth="1"/>
    <col min="2" max="2" width="12.8984375" style="185" customWidth="1"/>
    <col min="3" max="3" width="8.09765625" style="185" customWidth="1"/>
    <col min="4" max="4" width="17.09765625" style="185" bestFit="1" customWidth="1"/>
    <col min="5" max="6" width="1.8984375" style="185" customWidth="1"/>
    <col min="7" max="7" width="16" style="185" bestFit="1" customWidth="1"/>
    <col min="8" max="8" width="1.8984375" style="185" customWidth="1"/>
    <col min="9" max="9" width="2" style="185" customWidth="1"/>
    <col min="10" max="10" width="17.09765625" style="185" customWidth="1"/>
    <col min="11" max="11" width="2" style="185" customWidth="1"/>
    <col min="12" max="12" width="1.59765625" style="185" customWidth="1"/>
    <col min="13" max="13" width="16" style="185" bestFit="1" customWidth="1"/>
    <col min="14" max="14" width="1.09765625" style="185" customWidth="1"/>
    <col min="15" max="15" width="1.59765625" style="185" customWidth="1"/>
    <col min="16" max="16" width="28.8984375" style="185" customWidth="1"/>
    <col min="17" max="17" width="1.59765625" style="185" customWidth="1"/>
    <col min="18" max="18" width="1.09765625" style="185" customWidth="1"/>
    <col min="19" max="19" width="17.09765625" style="185" bestFit="1" customWidth="1"/>
    <col min="20" max="20" width="18.3984375" style="185" customWidth="1"/>
    <col min="21" max="21" width="12.09765625" style="185" bestFit="1" customWidth="1"/>
    <col min="22" max="16384" width="9" style="185"/>
  </cols>
  <sheetData>
    <row r="1" spans="1:21" ht="21" customHeight="1">
      <c r="A1" s="208" t="str">
        <f>ASSET!A1</f>
        <v>SPECIALTY  NATURAL  PRODUCTS  PUBLIC  COMPANY  LIMITED  AND  ITS  SUBSIDIARIES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</row>
    <row r="2" spans="1:21" ht="21" customHeight="1">
      <c r="A2" s="208" t="s">
        <v>189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</row>
    <row r="3" spans="1:21" ht="21" customHeight="1">
      <c r="A3" s="209" t="s">
        <v>218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</row>
    <row r="4" spans="1:21" ht="21" customHeight="1">
      <c r="A4" s="209" t="s">
        <v>40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21" ht="21" customHeight="1">
      <c r="A5" s="210" t="s">
        <v>114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</row>
    <row r="6" spans="1:21" ht="6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21" ht="21" customHeight="1">
      <c r="A7" s="139"/>
      <c r="B7" s="121"/>
      <c r="C7" s="221" t="s">
        <v>188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</row>
    <row r="8" spans="1:21" ht="21" customHeight="1">
      <c r="A8" s="139"/>
      <c r="B8" s="186"/>
      <c r="C8" s="213" t="s">
        <v>137</v>
      </c>
      <c r="D8" s="213"/>
      <c r="E8" s="213"/>
      <c r="F8" s="213" t="s">
        <v>146</v>
      </c>
      <c r="G8" s="213"/>
      <c r="H8" s="213"/>
      <c r="I8" s="213" t="s">
        <v>102</v>
      </c>
      <c r="J8" s="213"/>
      <c r="K8" s="213"/>
      <c r="L8" s="213"/>
      <c r="M8" s="213"/>
      <c r="N8" s="140"/>
      <c r="O8" s="213" t="s">
        <v>177</v>
      </c>
      <c r="P8" s="213"/>
      <c r="Q8" s="213"/>
      <c r="R8" s="213"/>
      <c r="S8" s="142" t="s">
        <v>25</v>
      </c>
    </row>
    <row r="9" spans="1:21" ht="21" customHeight="1">
      <c r="A9" s="139"/>
      <c r="B9" s="121"/>
      <c r="C9" s="213" t="s">
        <v>138</v>
      </c>
      <c r="D9" s="213"/>
      <c r="E9" s="213"/>
      <c r="F9" s="213" t="s">
        <v>147</v>
      </c>
      <c r="G9" s="213"/>
      <c r="H9" s="213"/>
      <c r="I9" s="142"/>
      <c r="J9" s="142"/>
      <c r="K9" s="142"/>
      <c r="L9" s="142"/>
      <c r="M9" s="142"/>
      <c r="N9" s="140"/>
      <c r="O9" s="142"/>
      <c r="P9" s="148" t="s">
        <v>178</v>
      </c>
      <c r="Q9" s="148"/>
      <c r="R9" s="142"/>
      <c r="S9" s="142" t="s">
        <v>144</v>
      </c>
    </row>
    <row r="10" spans="1:21" ht="21" customHeight="1">
      <c r="A10" s="140"/>
      <c r="B10" s="186"/>
      <c r="C10" s="213" t="s">
        <v>101</v>
      </c>
      <c r="D10" s="213"/>
      <c r="E10" s="213"/>
      <c r="F10" s="213" t="s">
        <v>148</v>
      </c>
      <c r="G10" s="213"/>
      <c r="H10" s="213"/>
      <c r="I10" s="222" t="s">
        <v>15</v>
      </c>
      <c r="J10" s="222"/>
      <c r="K10" s="222"/>
      <c r="L10" s="222" t="s">
        <v>17</v>
      </c>
      <c r="M10" s="222"/>
      <c r="N10" s="142"/>
      <c r="O10" s="223" t="s">
        <v>149</v>
      </c>
      <c r="P10" s="223"/>
      <c r="Q10" s="223"/>
      <c r="R10" s="140"/>
      <c r="S10" s="142" t="s">
        <v>103</v>
      </c>
    </row>
    <row r="11" spans="1:21" ht="21" customHeight="1">
      <c r="A11" s="140"/>
      <c r="B11" s="140"/>
      <c r="C11" s="186"/>
      <c r="D11" s="186"/>
      <c r="E11" s="186"/>
      <c r="F11" s="186"/>
      <c r="G11" s="186"/>
      <c r="H11" s="186"/>
      <c r="I11" s="213" t="s">
        <v>100</v>
      </c>
      <c r="J11" s="213"/>
      <c r="K11" s="213"/>
      <c r="L11" s="186"/>
      <c r="M11" s="186"/>
      <c r="N11" s="142"/>
      <c r="O11" s="142"/>
      <c r="P11" s="146" t="s">
        <v>253</v>
      </c>
      <c r="Q11" s="151"/>
      <c r="R11" s="151"/>
      <c r="S11" s="186"/>
    </row>
    <row r="12" spans="1:21" s="190" customFormat="1" ht="21" customHeight="1">
      <c r="A12" s="187"/>
      <c r="B12" s="187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9"/>
      <c r="P12" s="146" t="s">
        <v>250</v>
      </c>
      <c r="Q12" s="189"/>
      <c r="R12" s="189"/>
      <c r="S12" s="188"/>
    </row>
    <row r="13" spans="1:21" ht="21" customHeight="1">
      <c r="A13" s="140"/>
      <c r="B13" s="140"/>
      <c r="C13" s="111"/>
      <c r="D13" s="101"/>
      <c r="E13" s="108"/>
      <c r="F13" s="111"/>
      <c r="G13" s="101"/>
      <c r="H13" s="108"/>
      <c r="I13" s="108"/>
      <c r="J13" s="101"/>
      <c r="K13" s="102"/>
      <c r="L13" s="102"/>
      <c r="M13" s="102"/>
      <c r="N13" s="102"/>
      <c r="O13" s="102"/>
      <c r="P13" s="191"/>
      <c r="Q13" s="189"/>
      <c r="R13" s="189"/>
      <c r="S13" s="102"/>
    </row>
    <row r="14" spans="1:21" ht="21" customHeight="1">
      <c r="A14" s="140" t="s">
        <v>246</v>
      </c>
      <c r="B14" s="140"/>
      <c r="C14" s="111"/>
      <c r="D14" s="100">
        <v>405000000</v>
      </c>
      <c r="E14" s="108"/>
      <c r="F14" s="111"/>
      <c r="G14" s="100">
        <v>370130335</v>
      </c>
      <c r="H14" s="100"/>
      <c r="I14" s="100"/>
      <c r="J14" s="100">
        <v>22500000</v>
      </c>
      <c r="K14" s="100"/>
      <c r="L14" s="100"/>
      <c r="M14" s="100">
        <v>54187440</v>
      </c>
      <c r="N14" s="100"/>
      <c r="O14" s="100"/>
      <c r="P14" s="100">
        <v>2516227</v>
      </c>
      <c r="Q14" s="100"/>
      <c r="R14" s="100"/>
      <c r="S14" s="100">
        <f>SUM(D14:P14)</f>
        <v>854334002</v>
      </c>
    </row>
    <row r="15" spans="1:21" ht="21" customHeight="1">
      <c r="A15" s="140" t="s">
        <v>152</v>
      </c>
      <c r="B15" s="140"/>
      <c r="C15" s="111"/>
      <c r="D15" s="101"/>
      <c r="E15" s="108"/>
      <c r="F15" s="111"/>
      <c r="G15" s="114"/>
      <c r="H15" s="108"/>
      <c r="I15" s="108"/>
      <c r="J15" s="101"/>
      <c r="K15" s="102"/>
      <c r="L15" s="102"/>
      <c r="M15" s="102"/>
      <c r="N15" s="90"/>
      <c r="O15" s="102"/>
      <c r="P15" s="102"/>
      <c r="Q15" s="102"/>
      <c r="R15" s="102"/>
      <c r="S15" s="186"/>
    </row>
    <row r="16" spans="1:21" ht="21" customHeight="1">
      <c r="A16" s="153" t="s">
        <v>179</v>
      </c>
      <c r="B16" s="138"/>
      <c r="C16" s="111"/>
      <c r="D16" s="114">
        <v>0</v>
      </c>
      <c r="E16" s="109"/>
      <c r="F16" s="111"/>
      <c r="G16" s="114">
        <v>0</v>
      </c>
      <c r="H16" s="109"/>
      <c r="I16" s="104"/>
      <c r="J16" s="114">
        <v>0</v>
      </c>
      <c r="K16" s="192"/>
      <c r="L16" s="192"/>
      <c r="M16" s="193">
        <v>13139519</v>
      </c>
      <c r="N16" s="192"/>
      <c r="O16" s="192"/>
      <c r="P16" s="114">
        <v>0</v>
      </c>
      <c r="Q16" s="193"/>
      <c r="R16" s="193"/>
      <c r="S16" s="102">
        <f t="shared" ref="S16" si="0">SUM(D16:P16)</f>
        <v>13139519</v>
      </c>
      <c r="T16" s="59"/>
      <c r="U16" s="78"/>
    </row>
    <row r="17" spans="1:21" ht="21" customHeight="1" thickBot="1">
      <c r="A17" s="140" t="s">
        <v>216</v>
      </c>
      <c r="B17" s="140"/>
      <c r="C17" s="111"/>
      <c r="D17" s="106">
        <f>SUM(D14:D16)</f>
        <v>405000000</v>
      </c>
      <c r="E17" s="194"/>
      <c r="F17" s="111"/>
      <c r="G17" s="106">
        <f>SUM(G14:G16)</f>
        <v>370130335</v>
      </c>
      <c r="H17" s="194"/>
      <c r="I17" s="194"/>
      <c r="J17" s="106">
        <f>SUM(J14:J16)</f>
        <v>22500000</v>
      </c>
      <c r="K17" s="194"/>
      <c r="L17" s="194"/>
      <c r="M17" s="106">
        <f>SUM(M14:M16)</f>
        <v>67326959</v>
      </c>
      <c r="N17" s="194"/>
      <c r="O17" s="194"/>
      <c r="P17" s="106">
        <f>SUM(P14:P16)</f>
        <v>2516227</v>
      </c>
      <c r="Q17" s="182"/>
      <c r="R17" s="182"/>
      <c r="S17" s="106">
        <f>SUM(S14:S16)</f>
        <v>867473521</v>
      </c>
      <c r="T17" s="47"/>
      <c r="U17" s="78"/>
    </row>
    <row r="18" spans="1:21" ht="21" customHeight="1" thickTop="1">
      <c r="A18" s="138"/>
      <c r="B18" s="138"/>
      <c r="C18" s="138"/>
      <c r="D18" s="154"/>
      <c r="E18" s="138"/>
      <c r="F18" s="138"/>
      <c r="G18" s="154"/>
      <c r="H18" s="138"/>
      <c r="I18" s="138"/>
      <c r="J18" s="154"/>
      <c r="K18" s="138"/>
      <c r="L18" s="138"/>
      <c r="M18" s="154"/>
      <c r="N18" s="138"/>
      <c r="O18" s="138"/>
      <c r="P18" s="154"/>
      <c r="Q18" s="154"/>
      <c r="R18" s="154"/>
      <c r="S18" s="154"/>
    </row>
    <row r="19" spans="1:21" ht="21" customHeight="1">
      <c r="A19" s="140" t="s">
        <v>247</v>
      </c>
      <c r="B19" s="140"/>
      <c r="C19" s="111"/>
      <c r="D19" s="100">
        <v>405000000</v>
      </c>
      <c r="E19" s="100"/>
      <c r="F19" s="100"/>
      <c r="G19" s="100">
        <v>370130335</v>
      </c>
      <c r="H19" s="100"/>
      <c r="I19" s="100"/>
      <c r="J19" s="100">
        <v>28500000</v>
      </c>
      <c r="K19" s="100"/>
      <c r="L19" s="100"/>
      <c r="M19" s="100">
        <v>77601295</v>
      </c>
      <c r="N19" s="100"/>
      <c r="O19" s="100"/>
      <c r="P19" s="100">
        <v>2516227</v>
      </c>
      <c r="Q19" s="100"/>
      <c r="R19" s="100"/>
      <c r="S19" s="100">
        <f>SUM(D19:P19)</f>
        <v>883747857</v>
      </c>
    </row>
    <row r="20" spans="1:21" ht="21" customHeight="1">
      <c r="A20" s="140" t="s">
        <v>152</v>
      </c>
      <c r="B20" s="140"/>
      <c r="C20" s="111"/>
      <c r="D20" s="114"/>
      <c r="E20" s="114"/>
      <c r="F20" s="114"/>
      <c r="G20" s="114"/>
      <c r="H20" s="108"/>
      <c r="I20" s="108"/>
      <c r="J20" s="114"/>
      <c r="K20" s="102"/>
      <c r="L20" s="102"/>
      <c r="M20" s="114"/>
      <c r="N20" s="102"/>
      <c r="O20" s="102"/>
      <c r="P20" s="114"/>
      <c r="Q20" s="102"/>
      <c r="R20" s="102"/>
      <c r="S20" s="114"/>
    </row>
    <row r="21" spans="1:21" ht="21" customHeight="1">
      <c r="A21" s="153" t="s">
        <v>179</v>
      </c>
      <c r="B21" s="138"/>
      <c r="C21" s="111"/>
      <c r="D21" s="114">
        <v>0</v>
      </c>
      <c r="E21" s="109"/>
      <c r="F21" s="111"/>
      <c r="G21" s="114">
        <v>0</v>
      </c>
      <c r="H21" s="109"/>
      <c r="I21" s="104"/>
      <c r="J21" s="114">
        <v>0</v>
      </c>
      <c r="K21" s="192"/>
      <c r="L21" s="192"/>
      <c r="M21" s="100">
        <f>'PL 3 M'!H40</f>
        <v>10075083</v>
      </c>
      <c r="N21" s="192"/>
      <c r="O21" s="192"/>
      <c r="P21" s="100">
        <f>'PL 3 M'!H36</f>
        <v>-943220</v>
      </c>
      <c r="Q21" s="193"/>
      <c r="R21" s="193"/>
      <c r="S21" s="100">
        <f t="shared" ref="S21" si="1">SUM(D21:P21)</f>
        <v>9131863</v>
      </c>
      <c r="T21" s="59"/>
      <c r="U21" s="78"/>
    </row>
    <row r="22" spans="1:21" ht="21" customHeight="1" thickBot="1">
      <c r="A22" s="140" t="s">
        <v>217</v>
      </c>
      <c r="B22" s="140"/>
      <c r="C22" s="111"/>
      <c r="D22" s="106">
        <f>SUM(D19:D21)</f>
        <v>405000000</v>
      </c>
      <c r="E22" s="194"/>
      <c r="F22" s="111"/>
      <c r="G22" s="106">
        <f>SUM(G19:G21)</f>
        <v>370130335</v>
      </c>
      <c r="H22" s="194"/>
      <c r="I22" s="194"/>
      <c r="J22" s="106">
        <f>SUM(J19:J21)</f>
        <v>28500000</v>
      </c>
      <c r="K22" s="194"/>
      <c r="L22" s="194"/>
      <c r="M22" s="106">
        <f>SUM(M19:M21)</f>
        <v>87676378</v>
      </c>
      <c r="N22" s="194"/>
      <c r="O22" s="194"/>
      <c r="P22" s="106">
        <f>SUM(P19:P21)</f>
        <v>1573007</v>
      </c>
      <c r="Q22" s="182"/>
      <c r="R22" s="182"/>
      <c r="S22" s="106">
        <f>SUM(S19:S21)</f>
        <v>892879720</v>
      </c>
      <c r="T22" s="78"/>
      <c r="U22" s="78"/>
    </row>
    <row r="23" spans="1:21" ht="21" customHeight="1" thickTop="1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</row>
    <row r="24" spans="1:21" ht="21" customHeight="1">
      <c r="A24" s="138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</row>
    <row r="25" spans="1:21" ht="21" customHeight="1"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</row>
    <row r="26" spans="1:21" ht="21" customHeight="1"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</row>
    <row r="27" spans="1:21" ht="21" customHeight="1">
      <c r="B27" s="138"/>
      <c r="C27" s="138"/>
      <c r="D27" s="86"/>
      <c r="E27" s="86"/>
      <c r="F27" s="87"/>
      <c r="G27" s="86"/>
      <c r="H27" s="87"/>
      <c r="I27" s="86"/>
      <c r="J27" s="86"/>
      <c r="K27" s="86"/>
      <c r="L27" s="86"/>
      <c r="M27" s="86"/>
      <c r="N27" s="87"/>
      <c r="O27" s="86"/>
      <c r="P27" s="86"/>
      <c r="Q27" s="87"/>
      <c r="R27" s="86"/>
      <c r="S27" s="86"/>
    </row>
    <row r="28" spans="1:21" ht="21" customHeight="1">
      <c r="B28" s="138"/>
      <c r="C28" s="138"/>
      <c r="D28" s="86"/>
      <c r="E28" s="86"/>
      <c r="F28" s="87"/>
      <c r="G28" s="86"/>
      <c r="H28" s="87"/>
      <c r="I28" s="86"/>
      <c r="J28" s="86"/>
      <c r="K28" s="86"/>
      <c r="L28" s="86"/>
      <c r="M28" s="86"/>
      <c r="N28" s="87"/>
      <c r="O28" s="86"/>
      <c r="P28" s="86"/>
      <c r="Q28" s="87"/>
      <c r="R28" s="86"/>
      <c r="S28" s="86"/>
    </row>
    <row r="29" spans="1:21" ht="21" customHeight="1">
      <c r="B29" s="138"/>
      <c r="C29" s="138"/>
      <c r="D29" s="86"/>
      <c r="E29" s="86"/>
      <c r="F29" s="87"/>
      <c r="G29" s="86"/>
      <c r="H29" s="87"/>
      <c r="I29" s="86"/>
      <c r="J29" s="86"/>
      <c r="K29" s="86"/>
      <c r="L29" s="86"/>
      <c r="M29" s="86"/>
      <c r="N29" s="87"/>
      <c r="O29" s="86"/>
      <c r="P29" s="86"/>
      <c r="Q29" s="87"/>
      <c r="R29" s="86"/>
      <c r="S29" s="86"/>
    </row>
    <row r="30" spans="1:21" ht="21" customHeight="1">
      <c r="B30" s="138"/>
      <c r="C30" s="138"/>
      <c r="D30" s="86"/>
      <c r="E30" s="86"/>
      <c r="F30" s="87"/>
      <c r="G30" s="86"/>
      <c r="H30" s="87"/>
      <c r="I30" s="86"/>
      <c r="J30" s="86"/>
      <c r="K30" s="86"/>
      <c r="L30" s="86"/>
      <c r="M30" s="86"/>
      <c r="N30" s="87"/>
      <c r="O30" s="86"/>
      <c r="P30" s="86"/>
      <c r="Q30" s="87"/>
      <c r="R30" s="86"/>
      <c r="S30" s="86"/>
    </row>
    <row r="31" spans="1:21" ht="21" customHeight="1">
      <c r="B31" s="138"/>
      <c r="C31" s="138"/>
      <c r="D31" s="86"/>
      <c r="E31" s="86"/>
      <c r="F31" s="87"/>
      <c r="G31" s="86"/>
      <c r="H31" s="87"/>
      <c r="I31" s="86"/>
      <c r="J31" s="86"/>
      <c r="K31" s="86"/>
      <c r="L31" s="86"/>
      <c r="M31" s="86"/>
      <c r="N31" s="87"/>
      <c r="O31" s="86"/>
      <c r="P31" s="86"/>
      <c r="Q31" s="87"/>
      <c r="R31" s="86"/>
      <c r="S31" s="86"/>
    </row>
    <row r="32" spans="1:21" ht="21" customHeight="1">
      <c r="B32" s="138"/>
      <c r="C32" s="138"/>
      <c r="D32" s="86"/>
      <c r="E32" s="86"/>
      <c r="F32" s="87"/>
      <c r="G32" s="86"/>
      <c r="H32" s="87"/>
      <c r="I32" s="86"/>
      <c r="J32" s="86"/>
      <c r="K32" s="86"/>
      <c r="L32" s="86"/>
      <c r="M32" s="86"/>
      <c r="N32" s="87"/>
      <c r="O32" s="86"/>
      <c r="P32" s="86"/>
      <c r="Q32" s="87"/>
      <c r="R32" s="86"/>
      <c r="S32" s="86"/>
    </row>
    <row r="33" spans="1:19" ht="21" customHeight="1">
      <c r="B33" s="138"/>
      <c r="C33" s="138"/>
      <c r="D33" s="86"/>
      <c r="E33" s="86"/>
      <c r="F33" s="87"/>
      <c r="G33" s="86"/>
      <c r="H33" s="87"/>
      <c r="I33" s="86"/>
      <c r="J33" s="86"/>
      <c r="K33" s="86"/>
      <c r="L33" s="86"/>
      <c r="M33" s="86"/>
      <c r="N33" s="87"/>
      <c r="O33" s="86"/>
      <c r="P33" s="86"/>
      <c r="Q33" s="87"/>
      <c r="R33" s="86"/>
      <c r="S33" s="86"/>
    </row>
    <row r="34" spans="1:19" ht="21" customHeight="1">
      <c r="A34" s="138" t="s">
        <v>145</v>
      </c>
      <c r="B34" s="138"/>
      <c r="C34" s="138"/>
      <c r="D34" s="86"/>
      <c r="E34" s="86"/>
      <c r="F34" s="87"/>
      <c r="G34" s="86"/>
      <c r="H34" s="87"/>
      <c r="I34" s="86"/>
      <c r="J34" s="86"/>
      <c r="K34" s="86"/>
      <c r="L34" s="86"/>
      <c r="M34" s="86"/>
      <c r="N34" s="87"/>
      <c r="O34" s="86"/>
      <c r="P34" s="86"/>
      <c r="Q34" s="87"/>
      <c r="R34" s="86"/>
      <c r="S34" s="86"/>
    </row>
    <row r="35" spans="1:19" ht="21" customHeight="1"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</row>
    <row r="36" spans="1:19" ht="21" customHeight="1">
      <c r="D36" s="79"/>
      <c r="G36" s="79"/>
      <c r="J36" s="79"/>
      <c r="M36" s="78"/>
      <c r="P36" s="78"/>
      <c r="S36" s="78"/>
    </row>
    <row r="37" spans="1:19" ht="21" customHeight="1">
      <c r="D37" s="195"/>
      <c r="G37" s="195"/>
      <c r="J37" s="195"/>
      <c r="M37" s="195"/>
      <c r="P37" s="195"/>
      <c r="S37" s="195"/>
    </row>
    <row r="38" spans="1:19" ht="21" customHeight="1">
      <c r="D38" s="195"/>
      <c r="G38" s="195"/>
      <c r="J38" s="195"/>
      <c r="M38" s="195"/>
      <c r="P38" s="195"/>
      <c r="S38" s="195"/>
    </row>
    <row r="39" spans="1:19" s="60" customFormat="1" ht="21" customHeight="1">
      <c r="D39" s="195"/>
      <c r="G39" s="195"/>
      <c r="H39" s="59"/>
      <c r="I39" s="59"/>
      <c r="J39" s="195"/>
      <c r="K39" s="59"/>
      <c r="L39" s="59"/>
      <c r="M39" s="195"/>
      <c r="N39" s="59"/>
      <c r="O39" s="59"/>
      <c r="P39" s="195"/>
      <c r="Q39" s="59"/>
      <c r="R39" s="59"/>
      <c r="S39" s="195"/>
    </row>
    <row r="40" spans="1:19" ht="21" customHeight="1">
      <c r="D40" s="195"/>
      <c r="G40" s="195"/>
      <c r="J40" s="195"/>
      <c r="M40" s="195"/>
      <c r="P40" s="195"/>
      <c r="S40" s="195"/>
    </row>
    <row r="41" spans="1:19" ht="21" customHeight="1">
      <c r="D41" s="195"/>
      <c r="G41" s="195"/>
      <c r="J41" s="195"/>
      <c r="M41" s="195"/>
      <c r="P41" s="195"/>
      <c r="S41" s="195"/>
    </row>
    <row r="42" spans="1:19" ht="21" customHeight="1">
      <c r="D42" s="195"/>
      <c r="G42" s="195"/>
      <c r="J42" s="195"/>
      <c r="M42" s="195"/>
      <c r="P42" s="195"/>
      <c r="S42" s="195"/>
    </row>
    <row r="43" spans="1:19" ht="21" customHeight="1">
      <c r="D43" s="195"/>
      <c r="G43" s="195"/>
      <c r="J43" s="195"/>
      <c r="M43" s="195"/>
      <c r="P43" s="195"/>
      <c r="S43" s="195"/>
    </row>
    <row r="44" spans="1:19" ht="21" customHeight="1">
      <c r="D44" s="195"/>
      <c r="G44" s="195"/>
      <c r="J44" s="195"/>
      <c r="M44" s="195"/>
      <c r="P44" s="195"/>
      <c r="S44" s="195"/>
    </row>
    <row r="45" spans="1:19" ht="21" customHeight="1">
      <c r="D45" s="195"/>
      <c r="G45" s="195"/>
      <c r="J45" s="195"/>
      <c r="M45" s="195"/>
      <c r="P45" s="195"/>
      <c r="S45" s="195"/>
    </row>
    <row r="46" spans="1:19" ht="21" customHeight="1">
      <c r="D46" s="195"/>
    </row>
  </sheetData>
  <mergeCells count="18">
    <mergeCell ref="A5:S5"/>
    <mergeCell ref="A1:S1"/>
    <mergeCell ref="A2:S2"/>
    <mergeCell ref="A3:S3"/>
    <mergeCell ref="A4:S4"/>
    <mergeCell ref="C7:S7"/>
    <mergeCell ref="O8:R8"/>
    <mergeCell ref="C10:E10"/>
    <mergeCell ref="I11:K11"/>
    <mergeCell ref="C9:E9"/>
    <mergeCell ref="C8:E8"/>
    <mergeCell ref="I8:M8"/>
    <mergeCell ref="I10:K10"/>
    <mergeCell ref="L10:M10"/>
    <mergeCell ref="F8:H8"/>
    <mergeCell ref="F9:H9"/>
    <mergeCell ref="F10:H10"/>
    <mergeCell ref="O10:Q10"/>
  </mergeCells>
  <pageMargins left="1" right="0.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AF03-BBCD-4A18-B6BD-ED94528CE138}">
  <sheetPr>
    <tabColor rgb="FF00B050"/>
  </sheetPr>
  <dimension ref="A1:Y110"/>
  <sheetViews>
    <sheetView view="pageBreakPreview" topLeftCell="A57" zoomScaleNormal="100" zoomScaleSheetLayoutView="100" workbookViewId="0">
      <selection activeCell="A103" sqref="A103:XFD103"/>
    </sheetView>
  </sheetViews>
  <sheetFormatPr defaultColWidth="9.09765625" defaultRowHeight="21" customHeight="1"/>
  <cols>
    <col min="1" max="1" width="67.09765625" style="138" customWidth="1"/>
    <col min="2" max="2" width="11.69921875" style="111" customWidth="1"/>
    <col min="3" max="3" width="16.59765625" style="138" bestFit="1" customWidth="1"/>
    <col min="4" max="4" width="1" style="138" customWidth="1"/>
    <col min="5" max="5" width="17" style="138" customWidth="1"/>
    <col min="6" max="6" width="1" style="138" customWidth="1"/>
    <col min="7" max="7" width="16.3984375" style="138" customWidth="1"/>
    <col min="8" max="8" width="1" style="138" customWidth="1"/>
    <col min="9" max="9" width="16.59765625" style="138" customWidth="1"/>
    <col min="10" max="10" width="17.09765625" style="138" customWidth="1"/>
    <col min="11" max="11" width="18.3984375" style="45" bestFit="1" customWidth="1"/>
    <col min="12" max="12" width="12.59765625" style="45" bestFit="1" customWidth="1"/>
    <col min="13" max="13" width="18.3984375" style="45" bestFit="1" customWidth="1"/>
    <col min="14" max="14" width="9.69921875" style="45" customWidth="1"/>
    <col min="15" max="15" width="17" style="45" bestFit="1" customWidth="1"/>
    <col min="16" max="16" width="9.69921875" style="45" customWidth="1"/>
    <col min="17" max="17" width="18.3984375" style="45" bestFit="1" customWidth="1"/>
    <col min="18" max="18" width="9.69921875" style="45" customWidth="1"/>
    <col min="19" max="19" width="12.59765625" style="138" customWidth="1"/>
    <col min="20" max="20" width="9.69921875" style="138" customWidth="1"/>
    <col min="21" max="21" width="11.59765625" style="138" customWidth="1"/>
    <col min="22" max="24" width="9.09765625" style="138"/>
    <col min="25" max="25" width="11" style="138" customWidth="1"/>
    <col min="26" max="16384" width="9.09765625" style="138"/>
  </cols>
  <sheetData>
    <row r="1" spans="1:25" s="196" customFormat="1" ht="21" customHeight="1">
      <c r="A1" s="208" t="str">
        <f>ASSET!A1</f>
        <v>SPECIALTY  NATURAL  PRODUCTS  PUBLIC  COMPANY  LIMITED  AND  ITS  SUBSIDIARIES</v>
      </c>
      <c r="B1" s="208"/>
      <c r="C1" s="208"/>
      <c r="D1" s="208"/>
      <c r="E1" s="208"/>
      <c r="F1" s="208"/>
      <c r="G1" s="208"/>
      <c r="H1" s="208"/>
      <c r="I1" s="208"/>
      <c r="K1" s="96"/>
      <c r="L1" s="96"/>
      <c r="M1" s="96"/>
      <c r="N1" s="96"/>
      <c r="O1" s="96"/>
      <c r="P1" s="96"/>
      <c r="Q1" s="96"/>
      <c r="R1" s="96"/>
    </row>
    <row r="2" spans="1:25" s="196" customFormat="1" ht="21" customHeight="1">
      <c r="A2" s="208" t="s">
        <v>18</v>
      </c>
      <c r="B2" s="208"/>
      <c r="C2" s="208"/>
      <c r="D2" s="208"/>
      <c r="E2" s="208"/>
      <c r="F2" s="208"/>
      <c r="G2" s="208"/>
      <c r="H2" s="208"/>
      <c r="I2" s="208"/>
      <c r="K2" s="96"/>
      <c r="L2" s="96"/>
      <c r="M2" s="96"/>
      <c r="N2" s="96"/>
      <c r="O2" s="96"/>
      <c r="P2" s="96"/>
      <c r="Q2" s="96"/>
      <c r="R2" s="96"/>
    </row>
    <row r="3" spans="1:25" s="196" customFormat="1" ht="21" customHeight="1">
      <c r="A3" s="209" t="s">
        <v>215</v>
      </c>
      <c r="B3" s="208"/>
      <c r="C3" s="208"/>
      <c r="D3" s="208"/>
      <c r="E3" s="208"/>
      <c r="F3" s="208"/>
      <c r="G3" s="208"/>
      <c r="H3" s="208"/>
      <c r="I3" s="208"/>
      <c r="K3" s="96"/>
      <c r="L3" s="96"/>
      <c r="M3" s="96"/>
      <c r="N3" s="96"/>
      <c r="O3" s="96"/>
      <c r="P3" s="96"/>
      <c r="Q3" s="96"/>
      <c r="R3" s="96"/>
    </row>
    <row r="4" spans="1:25" s="196" customFormat="1" ht="21" customHeight="1">
      <c r="A4" s="209" t="s">
        <v>40</v>
      </c>
      <c r="B4" s="208"/>
      <c r="C4" s="208"/>
      <c r="D4" s="208"/>
      <c r="E4" s="208"/>
      <c r="F4" s="208"/>
      <c r="G4" s="208"/>
      <c r="H4" s="208"/>
      <c r="I4" s="208"/>
      <c r="K4" s="96"/>
      <c r="L4" s="96"/>
      <c r="M4" s="96"/>
      <c r="N4" s="96"/>
      <c r="O4" s="96"/>
      <c r="P4" s="96"/>
      <c r="Q4" s="96"/>
      <c r="R4" s="96"/>
    </row>
    <row r="5" spans="1:25" ht="21" customHeight="1">
      <c r="A5" s="210" t="s">
        <v>114</v>
      </c>
      <c r="B5" s="210"/>
      <c r="C5" s="210"/>
      <c r="D5" s="210"/>
      <c r="E5" s="210"/>
      <c r="F5" s="210"/>
      <c r="G5" s="210"/>
      <c r="H5" s="210"/>
      <c r="I5" s="210"/>
    </row>
    <row r="6" spans="1:25" ht="6" customHeight="1"/>
    <row r="7" spans="1:25" s="137" customFormat="1" ht="21" customHeight="1">
      <c r="B7" s="142" t="s">
        <v>91</v>
      </c>
      <c r="C7" s="208" t="s">
        <v>50</v>
      </c>
      <c r="D7" s="208"/>
      <c r="E7" s="208"/>
      <c r="G7" s="208" t="s">
        <v>51</v>
      </c>
      <c r="H7" s="208"/>
      <c r="I7" s="208"/>
      <c r="K7" s="71"/>
      <c r="L7" s="71"/>
      <c r="M7" s="71"/>
      <c r="N7" s="71"/>
      <c r="O7" s="71"/>
      <c r="P7" s="71"/>
      <c r="Q7" s="71"/>
      <c r="R7" s="71"/>
    </row>
    <row r="8" spans="1:25" s="137" customFormat="1" ht="21" customHeight="1">
      <c r="B8" s="197"/>
      <c r="C8" s="208" t="s">
        <v>49</v>
      </c>
      <c r="D8" s="208"/>
      <c r="E8" s="208"/>
      <c r="G8" s="208" t="s">
        <v>49</v>
      </c>
      <c r="H8" s="208"/>
      <c r="I8" s="208"/>
      <c r="K8" s="71"/>
      <c r="L8" s="71"/>
      <c r="M8" s="71"/>
      <c r="N8" s="71"/>
      <c r="O8" s="71"/>
      <c r="P8" s="71"/>
      <c r="Q8" s="71"/>
      <c r="R8" s="71"/>
    </row>
    <row r="9" spans="1:25" ht="21" customHeight="1">
      <c r="C9" s="142">
        <v>2026</v>
      </c>
      <c r="D9" s="142"/>
      <c r="E9" s="142">
        <v>2025</v>
      </c>
      <c r="F9" s="142"/>
      <c r="G9" s="142">
        <v>2026</v>
      </c>
      <c r="H9" s="142"/>
      <c r="I9" s="142">
        <v>2025</v>
      </c>
    </row>
    <row r="10" spans="1:25" ht="21" customHeight="1">
      <c r="A10" s="143" t="s">
        <v>43</v>
      </c>
      <c r="B10" s="142"/>
      <c r="C10" s="112"/>
      <c r="D10" s="112"/>
      <c r="E10" s="112"/>
      <c r="F10" s="112"/>
      <c r="G10" s="112"/>
      <c r="H10" s="112"/>
      <c r="I10" s="112"/>
    </row>
    <row r="11" spans="1:25" ht="21" customHeight="1">
      <c r="A11" s="138" t="s">
        <v>181</v>
      </c>
      <c r="C11" s="44">
        <f>'PL 3 M'!D30</f>
        <v>25648045</v>
      </c>
      <c r="D11" s="112"/>
      <c r="E11" s="44">
        <v>19556935</v>
      </c>
      <c r="F11" s="182"/>
      <c r="G11" s="44">
        <f>'PL 3 M'!H30</f>
        <v>10075083</v>
      </c>
      <c r="H11" s="182"/>
      <c r="I11" s="44">
        <v>13139519</v>
      </c>
      <c r="K11" s="94"/>
      <c r="L11" s="94"/>
      <c r="M11" s="94"/>
      <c r="N11" s="94"/>
      <c r="O11" s="94"/>
      <c r="P11" s="94"/>
      <c r="Q11" s="94"/>
      <c r="R11" s="94"/>
      <c r="S11" s="198"/>
      <c r="T11" s="198"/>
      <c r="U11" s="198"/>
      <c r="V11" s="198"/>
      <c r="W11" s="198"/>
      <c r="X11" s="198"/>
      <c r="Y11" s="198"/>
    </row>
    <row r="12" spans="1:25" ht="21" customHeight="1">
      <c r="A12" s="110" t="s">
        <v>118</v>
      </c>
      <c r="C12" s="112"/>
      <c r="D12" s="112"/>
      <c r="E12" s="112"/>
      <c r="F12" s="112"/>
      <c r="G12" s="112"/>
      <c r="H12" s="182"/>
      <c r="I12" s="182"/>
      <c r="K12" s="94"/>
      <c r="L12" s="94"/>
      <c r="M12" s="94"/>
      <c r="N12" s="94"/>
      <c r="O12" s="94"/>
      <c r="P12" s="94"/>
      <c r="Q12" s="94"/>
      <c r="R12" s="94"/>
      <c r="S12" s="198"/>
      <c r="T12" s="53"/>
      <c r="U12" s="198"/>
      <c r="V12" s="198"/>
      <c r="W12" s="198"/>
      <c r="X12" s="198"/>
      <c r="Y12" s="198"/>
    </row>
    <row r="13" spans="1:25" ht="21" customHeight="1">
      <c r="A13" s="113" t="s">
        <v>151</v>
      </c>
      <c r="B13" s="111">
        <v>12</v>
      </c>
      <c r="C13" s="44">
        <f>'PL 3 M'!D29</f>
        <v>6757781</v>
      </c>
      <c r="D13" s="112"/>
      <c r="E13" s="44">
        <v>5336291</v>
      </c>
      <c r="F13" s="112"/>
      <c r="G13" s="44">
        <f>'PL 3 M'!H29</f>
        <v>2314156</v>
      </c>
      <c r="H13" s="182"/>
      <c r="I13" s="44">
        <v>3237124</v>
      </c>
      <c r="K13" s="94"/>
      <c r="L13" s="94"/>
      <c r="M13" s="94"/>
      <c r="N13" s="94"/>
      <c r="O13" s="94"/>
      <c r="P13" s="94"/>
      <c r="Q13" s="94"/>
      <c r="R13" s="94"/>
      <c r="S13" s="198"/>
      <c r="T13" s="53"/>
      <c r="U13" s="198"/>
      <c r="V13" s="198"/>
      <c r="W13" s="198"/>
      <c r="X13" s="198"/>
      <c r="Y13" s="198"/>
    </row>
    <row r="14" spans="1:25" ht="21" customHeight="1">
      <c r="A14" s="113" t="s">
        <v>108</v>
      </c>
      <c r="C14" s="44">
        <v>-381147</v>
      </c>
      <c r="D14" s="112"/>
      <c r="E14" s="44">
        <v>-30807</v>
      </c>
      <c r="F14" s="112"/>
      <c r="G14" s="44">
        <v>-777240</v>
      </c>
      <c r="H14" s="182"/>
      <c r="I14" s="44">
        <v>-416712</v>
      </c>
      <c r="K14" s="94"/>
      <c r="L14" s="94"/>
      <c r="M14" s="94"/>
      <c r="N14" s="94"/>
      <c r="O14" s="95"/>
      <c r="P14" s="94"/>
      <c r="Q14" s="94"/>
      <c r="R14" s="94"/>
      <c r="S14" s="198"/>
      <c r="T14" s="53"/>
      <c r="U14" s="198"/>
      <c r="V14" s="198"/>
      <c r="W14" s="198"/>
      <c r="X14" s="198"/>
      <c r="Y14" s="198"/>
    </row>
    <row r="15" spans="1:25" ht="21" customHeight="1">
      <c r="A15" s="113" t="s">
        <v>96</v>
      </c>
      <c r="C15" s="48">
        <f>'PL 3 M'!D26</f>
        <v>45321</v>
      </c>
      <c r="D15" s="112"/>
      <c r="E15" s="84">
        <v>85671</v>
      </c>
      <c r="F15" s="112"/>
      <c r="G15" s="48">
        <f>'PL 3 M'!H26</f>
        <v>21589</v>
      </c>
      <c r="H15" s="182"/>
      <c r="I15" s="84">
        <v>37392</v>
      </c>
      <c r="K15" s="94"/>
      <c r="L15" s="94"/>
      <c r="M15" s="94"/>
      <c r="N15" s="94"/>
      <c r="O15" s="95"/>
      <c r="P15" s="94"/>
      <c r="Q15" s="94"/>
      <c r="R15" s="94"/>
      <c r="S15" s="198"/>
      <c r="T15" s="53"/>
      <c r="U15" s="198"/>
      <c r="V15" s="198"/>
      <c r="W15" s="198"/>
      <c r="X15" s="198"/>
      <c r="Y15" s="198"/>
    </row>
    <row r="16" spans="1:25" ht="21" customHeight="1">
      <c r="A16" s="113" t="s">
        <v>223</v>
      </c>
      <c r="C16" s="44">
        <v>-116908</v>
      </c>
      <c r="D16" s="112"/>
      <c r="E16" s="44">
        <v>-2092170</v>
      </c>
      <c r="F16" s="112"/>
      <c r="G16" s="44">
        <v>-3000</v>
      </c>
      <c r="H16" s="182"/>
      <c r="I16" s="44">
        <v>-572282</v>
      </c>
      <c r="K16" s="94"/>
      <c r="L16" s="94"/>
      <c r="M16" s="94"/>
      <c r="N16" s="94"/>
      <c r="O16" s="94"/>
      <c r="P16" s="94"/>
      <c r="Q16" s="94"/>
      <c r="R16" s="94"/>
      <c r="S16" s="198"/>
      <c r="T16" s="53"/>
      <c r="U16" s="198"/>
      <c r="V16" s="198"/>
      <c r="W16" s="198"/>
      <c r="X16" s="198"/>
      <c r="Y16" s="198"/>
    </row>
    <row r="17" spans="1:25" ht="21" customHeight="1">
      <c r="A17" s="113" t="s">
        <v>203</v>
      </c>
      <c r="C17" s="44">
        <v>15579</v>
      </c>
      <c r="D17" s="112"/>
      <c r="E17" s="44">
        <v>-34111</v>
      </c>
      <c r="F17" s="112"/>
      <c r="G17" s="44">
        <v>58517</v>
      </c>
      <c r="H17" s="182"/>
      <c r="I17" s="44">
        <v>40347</v>
      </c>
      <c r="K17" s="94"/>
      <c r="L17" s="94"/>
      <c r="M17" s="94"/>
      <c r="N17" s="94"/>
      <c r="O17" s="94"/>
      <c r="P17" s="94"/>
      <c r="Q17" s="94"/>
      <c r="R17" s="94"/>
      <c r="S17" s="198"/>
      <c r="T17" s="53"/>
      <c r="U17" s="198"/>
      <c r="V17" s="198"/>
      <c r="W17" s="198"/>
      <c r="X17" s="198"/>
      <c r="Y17" s="198"/>
    </row>
    <row r="18" spans="1:25" ht="23.25" customHeight="1">
      <c r="A18" s="113" t="s">
        <v>204</v>
      </c>
      <c r="B18" s="142"/>
      <c r="K18" s="94"/>
      <c r="L18" s="94"/>
      <c r="M18" s="94"/>
      <c r="N18" s="94"/>
      <c r="O18" s="94"/>
      <c r="P18" s="94"/>
      <c r="Q18" s="94"/>
      <c r="R18" s="94"/>
      <c r="S18" s="198"/>
      <c r="T18" s="53"/>
      <c r="U18" s="198"/>
      <c r="V18" s="198"/>
      <c r="W18" s="198"/>
      <c r="X18" s="198"/>
      <c r="Y18" s="198"/>
    </row>
    <row r="19" spans="1:25" ht="23.25" customHeight="1">
      <c r="A19" s="199" t="s">
        <v>205</v>
      </c>
      <c r="B19" s="142"/>
      <c r="C19" s="44">
        <v>-199804</v>
      </c>
      <c r="D19" s="112"/>
      <c r="E19" s="44">
        <v>-17516</v>
      </c>
      <c r="F19" s="112"/>
      <c r="G19" s="44">
        <v>-191603</v>
      </c>
      <c r="H19" s="112"/>
      <c r="I19" s="114" t="s">
        <v>191</v>
      </c>
      <c r="K19" s="94"/>
      <c r="L19" s="94"/>
      <c r="M19" s="94"/>
      <c r="N19" s="94"/>
      <c r="O19" s="94"/>
      <c r="P19" s="94"/>
      <c r="Q19" s="94"/>
      <c r="R19" s="94"/>
      <c r="S19" s="198"/>
      <c r="T19" s="53"/>
      <c r="U19" s="198"/>
      <c r="V19" s="198"/>
      <c r="W19" s="198"/>
      <c r="X19" s="198"/>
      <c r="Y19" s="198"/>
    </row>
    <row r="20" spans="1:25" ht="21" customHeight="1">
      <c r="A20" s="113" t="s">
        <v>19</v>
      </c>
      <c r="C20" s="44">
        <v>5839215</v>
      </c>
      <c r="D20" s="112"/>
      <c r="E20" s="44">
        <v>6254876</v>
      </c>
      <c r="F20" s="112"/>
      <c r="G20" s="44">
        <v>2150967</v>
      </c>
      <c r="H20" s="182"/>
      <c r="I20" s="182">
        <v>2452579</v>
      </c>
      <c r="K20" s="94"/>
      <c r="L20" s="94"/>
      <c r="M20" s="94"/>
      <c r="N20" s="94"/>
      <c r="O20" s="94"/>
      <c r="P20" s="94"/>
      <c r="Q20" s="94"/>
      <c r="R20" s="94"/>
      <c r="S20" s="198"/>
      <c r="T20" s="53"/>
      <c r="U20" s="198"/>
      <c r="V20" s="198"/>
      <c r="W20" s="198"/>
      <c r="X20" s="198"/>
      <c r="Y20" s="198"/>
    </row>
    <row r="21" spans="1:25" ht="21" customHeight="1">
      <c r="A21" s="113" t="s">
        <v>160</v>
      </c>
      <c r="B21" s="115"/>
      <c r="C21" s="44">
        <v>163485</v>
      </c>
      <c r="D21" s="112"/>
      <c r="E21" s="44">
        <v>170383</v>
      </c>
      <c r="F21" s="112"/>
      <c r="G21" s="44">
        <v>16807</v>
      </c>
      <c r="H21" s="182"/>
      <c r="I21" s="44">
        <v>19171</v>
      </c>
      <c r="K21" s="94"/>
      <c r="L21" s="94"/>
      <c r="M21" s="94"/>
      <c r="N21" s="94"/>
      <c r="O21" s="94"/>
      <c r="P21" s="94"/>
      <c r="Q21" s="94"/>
      <c r="R21" s="94"/>
      <c r="S21" s="198"/>
      <c r="T21" s="53"/>
      <c r="U21" s="198"/>
      <c r="V21" s="198"/>
      <c r="W21" s="198"/>
      <c r="X21" s="198"/>
      <c r="Y21" s="198"/>
    </row>
    <row r="22" spans="1:25" ht="21" customHeight="1">
      <c r="A22" s="113" t="s">
        <v>224</v>
      </c>
      <c r="B22" s="115"/>
      <c r="C22" s="44">
        <v>2</v>
      </c>
      <c r="D22" s="112"/>
      <c r="E22" s="81">
        <v>1</v>
      </c>
      <c r="F22" s="112"/>
      <c r="G22" s="81">
        <v>2</v>
      </c>
      <c r="H22" s="182"/>
      <c r="I22" s="81" t="s">
        <v>191</v>
      </c>
      <c r="K22" s="94"/>
      <c r="L22" s="94"/>
      <c r="M22" s="94"/>
      <c r="N22" s="94"/>
      <c r="O22" s="94"/>
      <c r="P22" s="94"/>
      <c r="Q22" s="94"/>
      <c r="R22" s="94"/>
      <c r="S22" s="198"/>
      <c r="T22" s="53"/>
      <c r="U22" s="198"/>
      <c r="V22" s="198"/>
      <c r="W22" s="198"/>
      <c r="X22" s="198"/>
      <c r="Y22" s="198"/>
    </row>
    <row r="23" spans="1:25" ht="21" customHeight="1">
      <c r="A23" s="113" t="s">
        <v>170</v>
      </c>
      <c r="B23" s="111">
        <v>11</v>
      </c>
      <c r="C23" s="44">
        <v>1161221</v>
      </c>
      <c r="D23" s="112"/>
      <c r="E23" s="44">
        <v>523978</v>
      </c>
      <c r="F23" s="112"/>
      <c r="G23" s="44">
        <v>398676</v>
      </c>
      <c r="H23" s="182"/>
      <c r="I23" s="44">
        <v>223198</v>
      </c>
      <c r="L23" s="94"/>
      <c r="N23" s="94"/>
      <c r="P23" s="94"/>
      <c r="R23" s="94"/>
      <c r="S23" s="198"/>
      <c r="T23" s="53"/>
      <c r="U23" s="198"/>
      <c r="V23" s="198"/>
      <c r="W23" s="198"/>
      <c r="X23" s="198"/>
      <c r="Y23" s="198"/>
    </row>
    <row r="24" spans="1:25" ht="21" customHeight="1">
      <c r="A24" s="113" t="s">
        <v>211</v>
      </c>
      <c r="C24" s="48">
        <v>36567</v>
      </c>
      <c r="D24" s="112"/>
      <c r="E24" s="48">
        <v>-24604</v>
      </c>
      <c r="F24" s="112"/>
      <c r="G24" s="48">
        <v>26658</v>
      </c>
      <c r="H24" s="112"/>
      <c r="I24" s="48">
        <v>-24604</v>
      </c>
      <c r="K24" s="94"/>
      <c r="L24" s="94"/>
      <c r="M24" s="94"/>
      <c r="N24" s="94"/>
      <c r="O24" s="94"/>
      <c r="P24" s="94"/>
      <c r="Q24" s="94"/>
      <c r="R24" s="94"/>
      <c r="S24" s="198"/>
      <c r="T24" s="53"/>
      <c r="U24" s="198"/>
      <c r="V24" s="198"/>
      <c r="W24" s="198"/>
      <c r="X24" s="198"/>
      <c r="Y24" s="198"/>
    </row>
    <row r="25" spans="1:25" ht="21" customHeight="1">
      <c r="A25" s="113" t="s">
        <v>197</v>
      </c>
      <c r="B25" s="115" t="s">
        <v>193</v>
      </c>
      <c r="C25" s="34">
        <v>-36145</v>
      </c>
      <c r="D25" s="112"/>
      <c r="E25" s="34">
        <v>-38161</v>
      </c>
      <c r="F25" s="112"/>
      <c r="G25" s="117">
        <v>0</v>
      </c>
      <c r="H25" s="112"/>
      <c r="I25" s="117" t="s">
        <v>191</v>
      </c>
      <c r="K25" s="94"/>
      <c r="L25" s="94"/>
      <c r="M25" s="94"/>
      <c r="N25" s="94"/>
      <c r="O25" s="94"/>
      <c r="P25" s="94"/>
      <c r="Q25" s="94"/>
      <c r="R25" s="94"/>
      <c r="S25" s="198"/>
      <c r="T25" s="53"/>
      <c r="U25" s="198"/>
      <c r="V25" s="198"/>
      <c r="W25" s="198"/>
      <c r="X25" s="198"/>
      <c r="Y25" s="198"/>
    </row>
    <row r="26" spans="1:25" ht="21" customHeight="1">
      <c r="A26" s="110" t="s">
        <v>121</v>
      </c>
      <c r="C26" s="48"/>
      <c r="D26" s="112"/>
      <c r="E26" s="48"/>
      <c r="F26" s="112"/>
      <c r="G26" s="48"/>
      <c r="H26" s="182"/>
      <c r="I26" s="48"/>
      <c r="K26" s="94"/>
      <c r="L26" s="94"/>
      <c r="M26" s="94"/>
      <c r="N26" s="94"/>
      <c r="O26" s="94"/>
      <c r="P26" s="94"/>
      <c r="Q26" s="94"/>
      <c r="R26" s="94"/>
      <c r="S26" s="198"/>
      <c r="T26" s="53"/>
      <c r="U26" s="198"/>
      <c r="V26" s="198"/>
      <c r="W26" s="198"/>
      <c r="X26" s="198"/>
      <c r="Y26" s="198"/>
    </row>
    <row r="27" spans="1:25" ht="21" customHeight="1">
      <c r="A27" s="113" t="s">
        <v>120</v>
      </c>
      <c r="C27" s="44">
        <f>SUM(C11:C25)</f>
        <v>38933212</v>
      </c>
      <c r="D27" s="112"/>
      <c r="E27" s="44">
        <f>SUM(E11:E25)</f>
        <v>29690766</v>
      </c>
      <c r="F27" s="112"/>
      <c r="G27" s="44">
        <f>SUM(G11:G25)</f>
        <v>14090612</v>
      </c>
      <c r="H27" s="112"/>
      <c r="I27" s="44">
        <f>SUM(I11:I25)</f>
        <v>18135732</v>
      </c>
      <c r="K27" s="94"/>
      <c r="L27" s="94"/>
      <c r="M27" s="94"/>
      <c r="N27" s="94"/>
      <c r="O27" s="94"/>
      <c r="P27" s="94"/>
      <c r="Q27" s="94"/>
      <c r="R27" s="94"/>
      <c r="S27" s="198"/>
      <c r="T27" s="53"/>
      <c r="U27" s="198"/>
      <c r="V27" s="198"/>
      <c r="W27" s="198"/>
      <c r="X27" s="198"/>
      <c r="Y27" s="198"/>
    </row>
    <row r="28" spans="1:25" ht="21" customHeight="1">
      <c r="A28" s="110" t="s">
        <v>141</v>
      </c>
      <c r="C28" s="112"/>
      <c r="D28" s="112"/>
      <c r="E28" s="112"/>
      <c r="F28" s="112"/>
      <c r="G28" s="112"/>
      <c r="H28" s="112"/>
      <c r="I28" s="112"/>
      <c r="K28" s="94"/>
      <c r="L28" s="94"/>
      <c r="M28" s="94"/>
      <c r="N28" s="94"/>
      <c r="O28" s="94"/>
      <c r="P28" s="94"/>
      <c r="Q28" s="94"/>
      <c r="R28" s="94"/>
      <c r="S28" s="198"/>
      <c r="T28" s="53"/>
      <c r="U28" s="198"/>
      <c r="V28" s="198"/>
      <c r="W28" s="198"/>
      <c r="X28" s="198"/>
      <c r="Y28" s="198"/>
    </row>
    <row r="29" spans="1:25" ht="21" customHeight="1">
      <c r="A29" s="113" t="s">
        <v>110</v>
      </c>
      <c r="C29" s="44">
        <v>17426121</v>
      </c>
      <c r="D29" s="112"/>
      <c r="E29" s="44">
        <v>-10906486</v>
      </c>
      <c r="F29" s="112"/>
      <c r="G29" s="44">
        <v>-1410783</v>
      </c>
      <c r="H29" s="112"/>
      <c r="I29" s="44">
        <v>-9775008</v>
      </c>
      <c r="K29" s="94"/>
      <c r="L29" s="94"/>
      <c r="M29" s="94"/>
      <c r="N29" s="94"/>
      <c r="O29" s="94"/>
      <c r="P29" s="94"/>
      <c r="Q29" s="94"/>
      <c r="R29" s="94"/>
      <c r="S29" s="198"/>
      <c r="T29" s="53"/>
      <c r="U29" s="198"/>
      <c r="V29" s="198"/>
      <c r="W29" s="198"/>
      <c r="X29" s="198"/>
      <c r="Y29" s="198"/>
    </row>
    <row r="30" spans="1:25" ht="21" customHeight="1">
      <c r="A30" s="113" t="s">
        <v>22</v>
      </c>
      <c r="C30" s="44">
        <v>-11281473</v>
      </c>
      <c r="D30" s="112"/>
      <c r="E30" s="44">
        <v>-10710490</v>
      </c>
      <c r="F30" s="112"/>
      <c r="G30" s="44">
        <v>-8933730</v>
      </c>
      <c r="H30" s="112"/>
      <c r="I30" s="44">
        <v>-4779572</v>
      </c>
      <c r="K30" s="94"/>
      <c r="L30" s="94"/>
      <c r="M30" s="94"/>
      <c r="N30" s="94"/>
      <c r="O30" s="94"/>
      <c r="P30" s="94"/>
      <c r="Q30" s="94"/>
      <c r="R30" s="94"/>
      <c r="S30" s="198"/>
      <c r="T30" s="53"/>
      <c r="U30" s="198"/>
      <c r="V30" s="198"/>
      <c r="W30" s="198"/>
      <c r="X30" s="198"/>
      <c r="Y30" s="198"/>
    </row>
    <row r="31" spans="1:25" ht="21" customHeight="1">
      <c r="A31" s="113" t="s">
        <v>32</v>
      </c>
      <c r="C31" s="44">
        <v>-8217110</v>
      </c>
      <c r="D31" s="112"/>
      <c r="E31" s="44">
        <v>-1517972</v>
      </c>
      <c r="F31" s="112"/>
      <c r="G31" s="44">
        <v>-6147441</v>
      </c>
      <c r="H31" s="82"/>
      <c r="I31" s="44">
        <v>-1692000</v>
      </c>
      <c r="K31" s="94"/>
      <c r="L31" s="94"/>
      <c r="M31" s="94"/>
      <c r="N31" s="94"/>
      <c r="O31" s="94"/>
      <c r="P31" s="94"/>
      <c r="Q31" s="94"/>
      <c r="R31" s="94"/>
      <c r="S31" s="198"/>
      <c r="T31" s="53"/>
      <c r="U31" s="198"/>
      <c r="V31" s="198"/>
      <c r="W31" s="198"/>
      <c r="X31" s="198"/>
      <c r="Y31" s="198"/>
    </row>
    <row r="32" spans="1:25" ht="21" customHeight="1">
      <c r="A32" s="110" t="s">
        <v>119</v>
      </c>
      <c r="C32" s="44"/>
      <c r="D32" s="112"/>
      <c r="E32" s="44"/>
      <c r="F32" s="112"/>
      <c r="G32" s="44"/>
      <c r="H32" s="82"/>
      <c r="I32" s="44"/>
      <c r="K32" s="94"/>
      <c r="L32" s="94"/>
      <c r="M32" s="94"/>
      <c r="N32" s="94"/>
      <c r="O32" s="94"/>
      <c r="P32" s="94"/>
      <c r="Q32" s="94"/>
      <c r="R32" s="94"/>
      <c r="S32" s="198"/>
      <c r="T32" s="53"/>
      <c r="U32" s="198"/>
      <c r="V32" s="198"/>
      <c r="W32" s="198"/>
      <c r="X32" s="198"/>
      <c r="Y32" s="198"/>
    </row>
    <row r="33" spans="1:25" ht="21" customHeight="1">
      <c r="A33" s="113" t="s">
        <v>111</v>
      </c>
      <c r="C33" s="44">
        <v>-13468638</v>
      </c>
      <c r="D33" s="112"/>
      <c r="E33" s="44">
        <v>-11211627</v>
      </c>
      <c r="F33" s="112"/>
      <c r="G33" s="44">
        <v>-4696192</v>
      </c>
      <c r="H33" s="112"/>
      <c r="I33" s="44">
        <v>275942</v>
      </c>
      <c r="K33" s="94"/>
      <c r="L33" s="94"/>
      <c r="M33" s="94"/>
      <c r="N33" s="94"/>
      <c r="O33" s="94"/>
      <c r="P33" s="94"/>
      <c r="Q33" s="94"/>
      <c r="R33" s="94"/>
      <c r="S33" s="198"/>
      <c r="T33" s="53"/>
      <c r="U33" s="198"/>
      <c r="V33" s="198"/>
      <c r="W33" s="198"/>
      <c r="X33" s="198"/>
      <c r="Y33" s="198"/>
    </row>
    <row r="34" spans="1:25" ht="21" customHeight="1">
      <c r="A34" s="113" t="s">
        <v>9</v>
      </c>
      <c r="C34" s="44">
        <v>109367</v>
      </c>
      <c r="D34" s="112"/>
      <c r="E34" s="44">
        <v>14742</v>
      </c>
      <c r="F34" s="112"/>
      <c r="G34" s="114">
        <v>0</v>
      </c>
      <c r="H34" s="112"/>
      <c r="I34" s="81" t="s">
        <v>191</v>
      </c>
      <c r="K34" s="94"/>
      <c r="L34" s="94"/>
      <c r="M34" s="94"/>
      <c r="N34" s="94"/>
      <c r="O34" s="94"/>
      <c r="P34" s="94"/>
      <c r="Q34" s="94"/>
      <c r="R34" s="94"/>
      <c r="S34" s="198"/>
      <c r="T34" s="53"/>
      <c r="U34" s="198"/>
      <c r="V34" s="198"/>
      <c r="W34" s="198"/>
      <c r="X34" s="198"/>
      <c r="Y34" s="198"/>
    </row>
    <row r="35" spans="1:25" ht="21" customHeight="1">
      <c r="A35" s="113" t="s">
        <v>161</v>
      </c>
      <c r="B35" s="115">
        <v>11</v>
      </c>
      <c r="C35" s="44">
        <v>-708580</v>
      </c>
      <c r="D35" s="112"/>
      <c r="E35" s="81">
        <v>-388952</v>
      </c>
      <c r="F35" s="112"/>
      <c r="G35" s="114">
        <v>0</v>
      </c>
      <c r="H35" s="112"/>
      <c r="I35" s="44">
        <v>-388952</v>
      </c>
      <c r="K35" s="94"/>
      <c r="L35" s="94"/>
      <c r="M35" s="94"/>
      <c r="N35" s="94"/>
      <c r="O35" s="94"/>
      <c r="P35" s="94"/>
      <c r="Q35" s="94"/>
      <c r="R35" s="94"/>
      <c r="S35" s="198"/>
      <c r="T35" s="53"/>
      <c r="U35" s="198"/>
      <c r="V35" s="198"/>
      <c r="W35" s="198"/>
      <c r="X35" s="198"/>
      <c r="Y35" s="198"/>
    </row>
    <row r="36" spans="1:25" ht="21" customHeight="1">
      <c r="A36" s="116" t="s">
        <v>195</v>
      </c>
      <c r="B36" s="115"/>
      <c r="C36" s="44">
        <v>2763</v>
      </c>
      <c r="D36" s="112"/>
      <c r="E36" s="34">
        <v>862</v>
      </c>
      <c r="F36" s="112"/>
      <c r="G36" s="117">
        <v>0</v>
      </c>
      <c r="H36" s="112"/>
      <c r="I36" s="114" t="s">
        <v>191</v>
      </c>
      <c r="K36" s="94"/>
      <c r="L36" s="94"/>
      <c r="M36" s="94"/>
      <c r="N36" s="94"/>
      <c r="O36" s="94"/>
      <c r="P36" s="94"/>
      <c r="Q36" s="94"/>
      <c r="R36" s="94"/>
      <c r="S36" s="198"/>
      <c r="T36" s="53"/>
      <c r="U36" s="198"/>
      <c r="V36" s="198"/>
      <c r="W36" s="198"/>
      <c r="X36" s="198"/>
      <c r="Y36" s="198"/>
    </row>
    <row r="37" spans="1:25" ht="21" customHeight="1">
      <c r="A37" s="118" t="s">
        <v>254</v>
      </c>
      <c r="C37" s="83">
        <f>SUM(C27:C36)</f>
        <v>22795662</v>
      </c>
      <c r="D37" s="112"/>
      <c r="E37" s="83">
        <f>SUM(E27:E36)</f>
        <v>-5029157</v>
      </c>
      <c r="F37" s="112"/>
      <c r="G37" s="83">
        <f>SUM(G27:G35)</f>
        <v>-7097534</v>
      </c>
      <c r="H37" s="112"/>
      <c r="I37" s="83">
        <f>SUM(I27:I35)</f>
        <v>1776142</v>
      </c>
      <c r="K37" s="94"/>
      <c r="L37" s="94"/>
      <c r="M37" s="94"/>
      <c r="N37" s="94"/>
      <c r="O37" s="94"/>
      <c r="P37" s="94"/>
      <c r="Q37" s="94"/>
      <c r="R37" s="94"/>
      <c r="S37" s="198"/>
      <c r="T37" s="53"/>
      <c r="U37" s="198"/>
      <c r="V37" s="198"/>
      <c r="W37" s="198"/>
      <c r="X37" s="198"/>
      <c r="Y37" s="198"/>
    </row>
    <row r="38" spans="1:25" ht="21" customHeight="1">
      <c r="A38" s="110" t="s">
        <v>142</v>
      </c>
      <c r="C38" s="44">
        <v>-1352430</v>
      </c>
      <c r="D38" s="44"/>
      <c r="E38" s="44">
        <v>-761067</v>
      </c>
      <c r="F38" s="44"/>
      <c r="G38" s="44">
        <v>-128822</v>
      </c>
      <c r="H38" s="112"/>
      <c r="I38" s="44">
        <v>-138631</v>
      </c>
      <c r="K38" s="94"/>
      <c r="L38" s="94"/>
      <c r="M38" s="94"/>
      <c r="N38" s="94"/>
      <c r="O38" s="94"/>
      <c r="P38" s="94"/>
      <c r="Q38" s="94"/>
      <c r="R38" s="94"/>
      <c r="S38" s="198"/>
      <c r="T38" s="53"/>
      <c r="U38" s="198"/>
      <c r="V38" s="198"/>
      <c r="W38" s="198"/>
      <c r="X38" s="198"/>
      <c r="Y38" s="198"/>
    </row>
    <row r="39" spans="1:25" ht="21" customHeight="1">
      <c r="A39" s="118" t="s">
        <v>225</v>
      </c>
      <c r="C39" s="46">
        <f>SUM(C37:C38)</f>
        <v>21443232</v>
      </c>
      <c r="D39" s="182"/>
      <c r="E39" s="46">
        <f>SUM(E37:E38)</f>
        <v>-5790224</v>
      </c>
      <c r="F39" s="182"/>
      <c r="G39" s="46">
        <f>SUM(G37:G38)</f>
        <v>-7226356</v>
      </c>
      <c r="H39" s="182"/>
      <c r="I39" s="46">
        <f>SUM(I37:I38)</f>
        <v>1637511</v>
      </c>
      <c r="K39" s="94"/>
      <c r="L39" s="94"/>
      <c r="M39" s="94"/>
      <c r="N39" s="94"/>
      <c r="O39" s="94"/>
      <c r="P39" s="94"/>
      <c r="Q39" s="94"/>
      <c r="R39" s="94"/>
      <c r="S39" s="198"/>
      <c r="T39" s="53"/>
      <c r="U39" s="198"/>
      <c r="V39" s="198"/>
      <c r="W39" s="198"/>
      <c r="X39" s="198"/>
      <c r="Y39" s="198"/>
    </row>
    <row r="40" spans="1:25" ht="21" customHeight="1">
      <c r="K40" s="94"/>
      <c r="L40" s="94"/>
      <c r="M40" s="94"/>
      <c r="N40" s="94"/>
      <c r="O40" s="94"/>
      <c r="P40" s="94"/>
      <c r="Q40" s="94"/>
      <c r="R40" s="94"/>
      <c r="S40" s="198"/>
      <c r="T40" s="53"/>
      <c r="U40" s="198"/>
      <c r="V40" s="198"/>
      <c r="W40" s="198"/>
      <c r="X40" s="198"/>
      <c r="Y40" s="198"/>
    </row>
    <row r="41" spans="1:25" ht="21" customHeight="1">
      <c r="A41" s="143" t="s">
        <v>23</v>
      </c>
      <c r="B41" s="142"/>
      <c r="C41" s="112"/>
      <c r="D41" s="112"/>
      <c r="E41" s="112"/>
      <c r="F41" s="112"/>
      <c r="G41" s="112"/>
      <c r="H41" s="112"/>
      <c r="I41" s="112"/>
      <c r="K41" s="94"/>
      <c r="L41" s="94"/>
      <c r="M41" s="94"/>
      <c r="N41" s="94"/>
      <c r="O41" s="94"/>
      <c r="P41" s="94"/>
      <c r="Q41" s="94"/>
      <c r="R41" s="94"/>
      <c r="S41" s="198"/>
      <c r="T41" s="53"/>
      <c r="U41" s="198"/>
      <c r="V41" s="198"/>
      <c r="W41" s="198"/>
      <c r="X41" s="198"/>
      <c r="Y41" s="198"/>
    </row>
    <row r="42" spans="1:25" ht="21" customHeight="1">
      <c r="A42" s="113" t="s">
        <v>210</v>
      </c>
      <c r="C42" s="44">
        <v>-20000000</v>
      </c>
      <c r="D42" s="112"/>
      <c r="E42" s="81" t="s">
        <v>191</v>
      </c>
      <c r="F42" s="112"/>
      <c r="G42" s="81">
        <v>-20000000</v>
      </c>
      <c r="H42" s="112"/>
      <c r="I42" s="81" t="s">
        <v>191</v>
      </c>
      <c r="K42" s="94"/>
      <c r="L42" s="94"/>
      <c r="M42" s="94"/>
      <c r="N42" s="94"/>
      <c r="O42" s="94"/>
      <c r="P42" s="94"/>
      <c r="Q42" s="94"/>
      <c r="R42" s="94"/>
      <c r="S42" s="198"/>
      <c r="T42" s="53"/>
      <c r="U42" s="198"/>
      <c r="V42" s="198"/>
      <c r="W42" s="198"/>
      <c r="X42" s="198"/>
      <c r="Y42" s="198"/>
    </row>
    <row r="43" spans="1:25" ht="21" customHeight="1">
      <c r="A43" s="113" t="s">
        <v>162</v>
      </c>
      <c r="B43" s="115" t="s">
        <v>206</v>
      </c>
      <c r="C43" s="48">
        <v>-1151415</v>
      </c>
      <c r="D43" s="112"/>
      <c r="E43" s="48">
        <v>-1703740</v>
      </c>
      <c r="F43" s="112"/>
      <c r="G43" s="44">
        <v>-202991</v>
      </c>
      <c r="H43" s="112"/>
      <c r="I43" s="44">
        <v>-550240</v>
      </c>
      <c r="K43" s="94"/>
      <c r="L43" s="94"/>
      <c r="M43" s="94"/>
      <c r="N43" s="94"/>
      <c r="O43" s="94"/>
      <c r="P43" s="94"/>
      <c r="Q43" s="94"/>
      <c r="R43" s="94"/>
      <c r="S43" s="198"/>
      <c r="T43" s="53"/>
      <c r="U43" s="198"/>
      <c r="V43" s="198"/>
      <c r="W43" s="198"/>
      <c r="X43" s="198"/>
      <c r="Y43" s="198"/>
    </row>
    <row r="44" spans="1:25" ht="21" customHeight="1">
      <c r="A44" s="113" t="s">
        <v>163</v>
      </c>
      <c r="B44" s="115" t="s">
        <v>206</v>
      </c>
      <c r="C44" s="48">
        <v>0</v>
      </c>
      <c r="D44" s="112"/>
      <c r="E44" s="48">
        <v>-17800</v>
      </c>
      <c r="F44" s="112"/>
      <c r="G44" s="114">
        <v>0</v>
      </c>
      <c r="H44" s="112"/>
      <c r="I44" s="81" t="s">
        <v>191</v>
      </c>
      <c r="K44" s="94"/>
      <c r="L44" s="94"/>
      <c r="M44" s="94"/>
      <c r="N44" s="94"/>
      <c r="O44" s="94"/>
      <c r="P44" s="94"/>
      <c r="Q44" s="94"/>
      <c r="R44" s="94"/>
      <c r="S44" s="198"/>
      <c r="T44" s="53"/>
      <c r="U44" s="198"/>
      <c r="V44" s="198"/>
      <c r="W44" s="198"/>
      <c r="X44" s="198"/>
      <c r="Y44" s="198"/>
    </row>
    <row r="45" spans="1:25" ht="21" customHeight="1">
      <c r="A45" s="113" t="s">
        <v>245</v>
      </c>
      <c r="C45" s="34">
        <v>381147</v>
      </c>
      <c r="D45" s="112"/>
      <c r="E45" s="34">
        <v>30807</v>
      </c>
      <c r="F45" s="112"/>
      <c r="G45" s="34">
        <v>777240</v>
      </c>
      <c r="H45" s="112"/>
      <c r="I45" s="88">
        <v>416712</v>
      </c>
      <c r="K45" s="94"/>
      <c r="L45" s="94"/>
      <c r="M45" s="94"/>
      <c r="N45" s="94"/>
      <c r="O45" s="94"/>
      <c r="P45" s="94"/>
      <c r="Q45" s="94"/>
      <c r="R45" s="94"/>
      <c r="S45" s="198"/>
      <c r="T45" s="53"/>
      <c r="U45" s="198"/>
      <c r="V45" s="198"/>
      <c r="W45" s="198"/>
      <c r="X45" s="198"/>
      <c r="Y45" s="198"/>
    </row>
    <row r="46" spans="1:25" ht="21" customHeight="1">
      <c r="A46" s="200" t="s">
        <v>226</v>
      </c>
      <c r="C46" s="34">
        <f>SUM(C42:C45)</f>
        <v>-20770268</v>
      </c>
      <c r="D46" s="182"/>
      <c r="E46" s="34">
        <f>SUM(E42:E45)</f>
        <v>-1690733</v>
      </c>
      <c r="F46" s="112"/>
      <c r="G46" s="34">
        <f>SUM(G42:G45)</f>
        <v>-19425751</v>
      </c>
      <c r="H46" s="182"/>
      <c r="I46" s="34">
        <f>SUM(I42:I45)</f>
        <v>-133528</v>
      </c>
      <c r="K46" s="94"/>
      <c r="L46" s="94"/>
      <c r="M46" s="94"/>
      <c r="N46" s="94"/>
      <c r="O46" s="94"/>
      <c r="P46" s="94"/>
      <c r="Q46" s="94"/>
      <c r="R46" s="94"/>
      <c r="S46" s="198"/>
      <c r="T46" s="53"/>
      <c r="U46" s="198"/>
      <c r="V46" s="198"/>
      <c r="W46" s="198"/>
      <c r="X46" s="198"/>
      <c r="Y46" s="198"/>
    </row>
    <row r="47" spans="1:25" ht="21" customHeight="1">
      <c r="A47" s="200"/>
      <c r="C47" s="48"/>
      <c r="D47" s="182"/>
      <c r="E47" s="48"/>
      <c r="F47" s="112"/>
      <c r="G47" s="48"/>
      <c r="H47" s="182"/>
      <c r="I47" s="48"/>
      <c r="K47" s="94"/>
      <c r="L47" s="94"/>
      <c r="M47" s="94"/>
      <c r="N47" s="94"/>
      <c r="O47" s="94"/>
      <c r="P47" s="94"/>
      <c r="Q47" s="94"/>
      <c r="R47" s="94"/>
      <c r="S47" s="198"/>
      <c r="T47" s="53"/>
      <c r="U47" s="198"/>
      <c r="V47" s="198"/>
      <c r="W47" s="198"/>
      <c r="X47" s="198"/>
      <c r="Y47" s="198"/>
    </row>
    <row r="48" spans="1:25" ht="21" customHeight="1">
      <c r="A48" s="200"/>
      <c r="C48" s="48"/>
      <c r="D48" s="182"/>
      <c r="E48" s="48"/>
      <c r="F48" s="112"/>
      <c r="G48" s="48"/>
      <c r="H48" s="182"/>
      <c r="I48" s="48"/>
      <c r="K48" s="94"/>
      <c r="L48" s="94"/>
      <c r="M48" s="94"/>
      <c r="N48" s="94"/>
      <c r="O48" s="94"/>
      <c r="P48" s="94"/>
      <c r="Q48" s="94"/>
      <c r="R48" s="94"/>
      <c r="S48" s="198"/>
      <c r="T48" s="53"/>
      <c r="U48" s="198"/>
      <c r="V48" s="198"/>
      <c r="W48" s="198"/>
      <c r="X48" s="198"/>
      <c r="Y48" s="198"/>
    </row>
    <row r="49" spans="1:25" s="196" customFormat="1" ht="21" customHeight="1">
      <c r="A49" s="208" t="str">
        <f>A1</f>
        <v>SPECIALTY  NATURAL  PRODUCTS  PUBLIC  COMPANY  LIMITED  AND  ITS  SUBSIDIARIES</v>
      </c>
      <c r="B49" s="208"/>
      <c r="C49" s="208"/>
      <c r="D49" s="208"/>
      <c r="E49" s="208"/>
      <c r="F49" s="208"/>
      <c r="G49" s="208"/>
      <c r="H49" s="208"/>
      <c r="I49" s="208"/>
      <c r="K49" s="94"/>
      <c r="L49" s="94"/>
      <c r="M49" s="94"/>
      <c r="N49" s="94"/>
      <c r="O49" s="94"/>
      <c r="P49" s="94"/>
      <c r="Q49" s="94"/>
      <c r="R49" s="94"/>
      <c r="S49" s="198"/>
      <c r="T49" s="198"/>
      <c r="U49" s="198"/>
      <c r="V49" s="198"/>
      <c r="W49" s="198"/>
      <c r="X49" s="198"/>
      <c r="Y49" s="198"/>
    </row>
    <row r="50" spans="1:25" s="196" customFormat="1" ht="21" customHeight="1">
      <c r="A50" s="208" t="s">
        <v>122</v>
      </c>
      <c r="B50" s="208"/>
      <c r="C50" s="208"/>
      <c r="D50" s="208"/>
      <c r="E50" s="208"/>
      <c r="F50" s="208"/>
      <c r="G50" s="208"/>
      <c r="H50" s="208"/>
      <c r="I50" s="208"/>
      <c r="K50" s="94"/>
      <c r="L50" s="94"/>
      <c r="M50" s="94"/>
      <c r="N50" s="94"/>
      <c r="O50" s="94"/>
      <c r="P50" s="94"/>
      <c r="Q50" s="94"/>
      <c r="R50" s="94"/>
      <c r="S50" s="198"/>
      <c r="T50" s="198"/>
      <c r="U50" s="198"/>
      <c r="V50" s="198"/>
      <c r="W50" s="198"/>
      <c r="X50" s="198"/>
      <c r="Y50" s="198"/>
    </row>
    <row r="51" spans="1:25" s="196" customFormat="1" ht="21" customHeight="1">
      <c r="A51" s="209" t="s">
        <v>215</v>
      </c>
      <c r="B51" s="208"/>
      <c r="C51" s="208"/>
      <c r="D51" s="208"/>
      <c r="E51" s="208"/>
      <c r="F51" s="208"/>
      <c r="G51" s="208"/>
      <c r="H51" s="208"/>
      <c r="I51" s="208"/>
      <c r="K51" s="96"/>
      <c r="L51" s="94"/>
      <c r="M51" s="96"/>
      <c r="N51" s="94"/>
      <c r="O51" s="96"/>
      <c r="P51" s="94"/>
      <c r="Q51" s="96"/>
      <c r="R51" s="94"/>
      <c r="S51" s="198"/>
      <c r="T51" s="198"/>
      <c r="U51" s="198"/>
      <c r="V51" s="198"/>
      <c r="W51" s="198"/>
      <c r="X51" s="198"/>
      <c r="Y51" s="198"/>
    </row>
    <row r="52" spans="1:25" s="196" customFormat="1" ht="21" customHeight="1">
      <c r="A52" s="209" t="s">
        <v>40</v>
      </c>
      <c r="B52" s="208"/>
      <c r="C52" s="208"/>
      <c r="D52" s="208"/>
      <c r="E52" s="208"/>
      <c r="F52" s="208"/>
      <c r="G52" s="208"/>
      <c r="H52" s="208"/>
      <c r="I52" s="208"/>
      <c r="K52" s="96"/>
      <c r="L52" s="94"/>
      <c r="M52" s="96"/>
      <c r="N52" s="94"/>
      <c r="O52" s="96"/>
      <c r="P52" s="94"/>
      <c r="Q52" s="96"/>
      <c r="R52" s="94"/>
      <c r="S52" s="198"/>
      <c r="T52" s="198"/>
      <c r="U52" s="198"/>
      <c r="V52" s="198"/>
      <c r="W52" s="198"/>
      <c r="X52" s="198"/>
      <c r="Y52" s="198"/>
    </row>
    <row r="53" spans="1:25" ht="21" customHeight="1">
      <c r="A53" s="210" t="s">
        <v>114</v>
      </c>
      <c r="B53" s="210"/>
      <c r="C53" s="210"/>
      <c r="D53" s="210"/>
      <c r="E53" s="210"/>
      <c r="F53" s="210"/>
      <c r="G53" s="210"/>
      <c r="H53" s="210"/>
      <c r="I53" s="210"/>
      <c r="L53" s="94"/>
      <c r="N53" s="94"/>
      <c r="P53" s="94"/>
      <c r="R53" s="94"/>
      <c r="S53" s="198"/>
      <c r="T53" s="198"/>
      <c r="U53" s="198"/>
      <c r="V53" s="198"/>
      <c r="W53" s="198"/>
      <c r="X53" s="198"/>
      <c r="Y53" s="198"/>
    </row>
    <row r="54" spans="1:25" ht="21" customHeight="1">
      <c r="L54" s="94"/>
      <c r="N54" s="94"/>
      <c r="P54" s="94"/>
      <c r="R54" s="94"/>
      <c r="S54" s="198"/>
      <c r="T54" s="198"/>
      <c r="U54" s="198"/>
      <c r="V54" s="198"/>
      <c r="W54" s="198"/>
      <c r="X54" s="198"/>
      <c r="Y54" s="198"/>
    </row>
    <row r="55" spans="1:25" s="137" customFormat="1" ht="21" customHeight="1">
      <c r="B55" s="142" t="s">
        <v>91</v>
      </c>
      <c r="C55" s="208" t="s">
        <v>50</v>
      </c>
      <c r="D55" s="208"/>
      <c r="E55" s="208"/>
      <c r="G55" s="208" t="s">
        <v>51</v>
      </c>
      <c r="H55" s="208"/>
      <c r="I55" s="208"/>
      <c r="K55" s="71"/>
      <c r="L55" s="94"/>
      <c r="M55" s="71"/>
      <c r="N55" s="94"/>
      <c r="O55" s="71"/>
      <c r="P55" s="94"/>
      <c r="Q55" s="71"/>
      <c r="R55" s="94"/>
      <c r="S55" s="198"/>
      <c r="T55" s="198"/>
      <c r="U55" s="198"/>
      <c r="V55" s="198"/>
      <c r="W55" s="198"/>
      <c r="X55" s="198"/>
      <c r="Y55" s="198"/>
    </row>
    <row r="56" spans="1:25" s="137" customFormat="1" ht="21" customHeight="1">
      <c r="B56" s="197"/>
      <c r="C56" s="208" t="s">
        <v>49</v>
      </c>
      <c r="D56" s="208"/>
      <c r="E56" s="208"/>
      <c r="G56" s="208" t="s">
        <v>49</v>
      </c>
      <c r="H56" s="208"/>
      <c r="I56" s="208"/>
      <c r="K56" s="71"/>
      <c r="L56" s="94"/>
      <c r="M56" s="71"/>
      <c r="N56" s="94"/>
      <c r="O56" s="71"/>
      <c r="P56" s="94"/>
      <c r="Q56" s="71"/>
      <c r="R56" s="94"/>
      <c r="S56" s="138"/>
      <c r="T56" s="198"/>
      <c r="U56" s="198"/>
      <c r="V56" s="198"/>
      <c r="W56" s="198"/>
      <c r="X56" s="198"/>
      <c r="Y56" s="198"/>
    </row>
    <row r="57" spans="1:25" ht="21" customHeight="1">
      <c r="C57" s="142">
        <v>2026</v>
      </c>
      <c r="D57" s="142"/>
      <c r="E57" s="142">
        <v>2025</v>
      </c>
      <c r="F57" s="142"/>
      <c r="G57" s="142">
        <v>2026</v>
      </c>
      <c r="H57" s="142"/>
      <c r="I57" s="142">
        <v>2025</v>
      </c>
      <c r="L57" s="94"/>
      <c r="N57" s="94"/>
      <c r="P57" s="94"/>
      <c r="R57" s="94"/>
      <c r="S57" s="198"/>
      <c r="T57" s="198"/>
      <c r="U57" s="198"/>
      <c r="V57" s="198"/>
      <c r="W57" s="198"/>
      <c r="X57" s="198"/>
      <c r="Y57" s="198"/>
    </row>
    <row r="58" spans="1:25" ht="21" customHeight="1">
      <c r="A58" s="143" t="s">
        <v>109</v>
      </c>
      <c r="B58" s="142"/>
      <c r="C58" s="182"/>
      <c r="D58" s="182"/>
      <c r="E58" s="182"/>
      <c r="F58" s="182"/>
      <c r="G58" s="182"/>
      <c r="H58" s="182"/>
      <c r="I58" s="182"/>
      <c r="L58" s="94"/>
      <c r="N58" s="94"/>
      <c r="P58" s="94"/>
      <c r="R58" s="94"/>
      <c r="S58" s="198"/>
      <c r="T58" s="198"/>
      <c r="U58" s="198"/>
      <c r="V58" s="198"/>
      <c r="W58" s="198"/>
      <c r="X58" s="198"/>
      <c r="Y58" s="198"/>
    </row>
    <row r="59" spans="1:25" ht="21" customHeight="1">
      <c r="A59" s="113" t="s">
        <v>256</v>
      </c>
      <c r="B59" s="142"/>
      <c r="C59" s="182"/>
      <c r="D59" s="182"/>
      <c r="E59" s="182"/>
      <c r="F59" s="182"/>
      <c r="G59" s="182"/>
      <c r="H59" s="182"/>
      <c r="I59" s="182"/>
      <c r="L59" s="94"/>
      <c r="N59" s="94"/>
      <c r="P59" s="94"/>
      <c r="R59" s="94"/>
      <c r="S59" s="198"/>
      <c r="T59" s="198"/>
      <c r="U59" s="198"/>
      <c r="V59" s="198"/>
      <c r="W59" s="198"/>
      <c r="X59" s="198"/>
      <c r="Y59" s="198"/>
    </row>
    <row r="60" spans="1:25" ht="21" customHeight="1">
      <c r="A60" s="199" t="s">
        <v>230</v>
      </c>
      <c r="B60" s="201">
        <v>5.2</v>
      </c>
      <c r="C60" s="44">
        <v>0</v>
      </c>
      <c r="D60" s="182"/>
      <c r="E60" s="81">
        <v>2885300</v>
      </c>
      <c r="F60" s="182"/>
      <c r="G60" s="114">
        <v>0</v>
      </c>
      <c r="H60" s="182"/>
      <c r="I60" s="114" t="s">
        <v>191</v>
      </c>
      <c r="L60" s="94"/>
      <c r="N60" s="94"/>
      <c r="P60" s="94"/>
      <c r="R60" s="94"/>
      <c r="S60" s="198"/>
      <c r="T60" s="53"/>
      <c r="U60" s="198"/>
      <c r="V60" s="198"/>
      <c r="W60" s="198"/>
      <c r="X60" s="198"/>
      <c r="Y60" s="198"/>
    </row>
    <row r="61" spans="1:25" ht="21" customHeight="1">
      <c r="A61" s="113" t="s">
        <v>164</v>
      </c>
      <c r="B61" s="115" t="s">
        <v>207</v>
      </c>
      <c r="C61" s="44">
        <v>-504731</v>
      </c>
      <c r="D61" s="182"/>
      <c r="E61" s="44">
        <v>-485253</v>
      </c>
      <c r="F61" s="182"/>
      <c r="G61" s="44">
        <v>-240789</v>
      </c>
      <c r="H61" s="182"/>
      <c r="I61" s="44">
        <v>-224877</v>
      </c>
      <c r="K61" s="94"/>
      <c r="L61" s="94"/>
      <c r="M61" s="94"/>
      <c r="N61" s="94"/>
      <c r="O61" s="94"/>
      <c r="P61" s="94"/>
      <c r="Q61" s="94"/>
      <c r="R61" s="94"/>
      <c r="T61" s="53"/>
      <c r="U61" s="198"/>
      <c r="V61" s="198"/>
      <c r="W61" s="198"/>
      <c r="X61" s="198"/>
      <c r="Y61" s="198"/>
    </row>
    <row r="62" spans="1:25" ht="21" customHeight="1">
      <c r="A62" s="113" t="s">
        <v>244</v>
      </c>
      <c r="B62" s="142"/>
      <c r="C62" s="48">
        <v>-46295</v>
      </c>
      <c r="D62" s="182"/>
      <c r="E62" s="34">
        <v>-77724</v>
      </c>
      <c r="F62" s="182"/>
      <c r="G62" s="34">
        <v>-21589</v>
      </c>
      <c r="H62" s="182"/>
      <c r="I62" s="34">
        <v>-37392</v>
      </c>
      <c r="K62" s="94"/>
      <c r="L62" s="94"/>
      <c r="M62" s="94"/>
      <c r="N62" s="94"/>
      <c r="O62" s="94"/>
      <c r="P62" s="94"/>
      <c r="Q62" s="94"/>
      <c r="R62" s="94"/>
      <c r="T62" s="53"/>
      <c r="U62" s="198"/>
      <c r="V62" s="198"/>
      <c r="W62" s="198"/>
      <c r="X62" s="198"/>
      <c r="Y62" s="198"/>
    </row>
    <row r="63" spans="1:25" ht="21" customHeight="1">
      <c r="A63" s="118" t="s">
        <v>227</v>
      </c>
      <c r="C63" s="46">
        <f>SUM(C60:C62)</f>
        <v>-551026</v>
      </c>
      <c r="D63" s="182"/>
      <c r="E63" s="34">
        <f>SUM(E60:E62)</f>
        <v>2322323</v>
      </c>
      <c r="F63" s="182"/>
      <c r="G63" s="34">
        <f>SUM(G60:G62)</f>
        <v>-262378</v>
      </c>
      <c r="H63" s="182"/>
      <c r="I63" s="34">
        <f>SUM(I60:I62)</f>
        <v>-262269</v>
      </c>
      <c r="K63" s="94"/>
      <c r="L63" s="94"/>
      <c r="M63" s="94"/>
      <c r="N63" s="94"/>
      <c r="O63" s="94"/>
      <c r="P63" s="94"/>
      <c r="Q63" s="94"/>
      <c r="R63" s="94"/>
      <c r="T63" s="53"/>
      <c r="U63" s="198"/>
      <c r="V63" s="198"/>
      <c r="W63" s="198"/>
      <c r="X63" s="198"/>
      <c r="Y63" s="198"/>
    </row>
    <row r="64" spans="1:25" ht="21" customHeight="1">
      <c r="C64" s="114"/>
      <c r="K64" s="94"/>
      <c r="L64" s="94"/>
      <c r="M64" s="94"/>
      <c r="N64" s="94"/>
      <c r="O64" s="94"/>
      <c r="P64" s="94"/>
      <c r="Q64" s="94"/>
      <c r="R64" s="94"/>
      <c r="S64" s="198"/>
      <c r="T64" s="53"/>
      <c r="U64" s="198"/>
      <c r="V64" s="198"/>
      <c r="W64" s="198"/>
      <c r="X64" s="198"/>
      <c r="Y64" s="198"/>
    </row>
    <row r="65" spans="1:25" ht="21" customHeight="1">
      <c r="A65" s="140" t="s">
        <v>228</v>
      </c>
      <c r="C65" s="48">
        <f>C39+C46+C63</f>
        <v>121938</v>
      </c>
      <c r="D65" s="182"/>
      <c r="E65" s="48">
        <f>E39+E46+E63</f>
        <v>-5158634</v>
      </c>
      <c r="F65" s="182"/>
      <c r="G65" s="48">
        <f>G39+G46+G63</f>
        <v>-26914485</v>
      </c>
      <c r="H65" s="182"/>
      <c r="I65" s="48">
        <f>I39+I46+I63</f>
        <v>1241714</v>
      </c>
      <c r="K65" s="94"/>
      <c r="L65" s="94"/>
      <c r="M65" s="94"/>
      <c r="N65" s="94"/>
      <c r="O65" s="94"/>
      <c r="P65" s="94"/>
      <c r="Q65" s="94"/>
      <c r="R65" s="94"/>
      <c r="S65" s="198"/>
      <c r="T65" s="53"/>
      <c r="U65" s="198"/>
      <c r="V65" s="198"/>
      <c r="W65" s="198"/>
      <c r="X65" s="198"/>
      <c r="Y65" s="198"/>
    </row>
    <row r="66" spans="1:25" ht="21" customHeight="1">
      <c r="A66" s="140" t="s">
        <v>44</v>
      </c>
      <c r="C66" s="44">
        <f>ASSET!F14</f>
        <v>429809332</v>
      </c>
      <c r="D66" s="112"/>
      <c r="E66" s="44">
        <v>500522416</v>
      </c>
      <c r="F66" s="112"/>
      <c r="G66" s="44">
        <f>ASSET!J14</f>
        <v>358586590</v>
      </c>
      <c r="H66" s="112"/>
      <c r="I66" s="44">
        <v>428422535</v>
      </c>
      <c r="K66" s="94"/>
      <c r="L66" s="94"/>
      <c r="M66" s="94"/>
      <c r="N66" s="94"/>
      <c r="O66" s="94"/>
      <c r="P66" s="94"/>
      <c r="Q66" s="94"/>
      <c r="R66" s="94"/>
      <c r="S66" s="198"/>
      <c r="T66" s="53"/>
      <c r="U66" s="198"/>
      <c r="V66" s="198"/>
      <c r="W66" s="198"/>
      <c r="X66" s="198"/>
      <c r="Y66" s="198"/>
    </row>
    <row r="67" spans="1:25" ht="21" customHeight="1" thickBot="1">
      <c r="A67" s="140" t="s">
        <v>214</v>
      </c>
      <c r="B67" s="123">
        <v>6</v>
      </c>
      <c r="C67" s="183">
        <f>C65+C66</f>
        <v>429931270</v>
      </c>
      <c r="D67" s="182"/>
      <c r="E67" s="183">
        <f>SUM(E65:E66)</f>
        <v>495363782</v>
      </c>
      <c r="F67" s="182"/>
      <c r="G67" s="183">
        <f>G65+G66</f>
        <v>331672105</v>
      </c>
      <c r="H67" s="182"/>
      <c r="I67" s="183">
        <f>SUM(I65:I66)</f>
        <v>429664249</v>
      </c>
      <c r="K67" s="94"/>
      <c r="L67" s="94"/>
      <c r="M67" s="94"/>
      <c r="N67" s="94"/>
      <c r="O67" s="94"/>
      <c r="P67" s="94"/>
      <c r="Q67" s="94"/>
      <c r="R67" s="94"/>
      <c r="S67" s="198"/>
      <c r="T67" s="53"/>
      <c r="U67" s="198"/>
      <c r="V67" s="198"/>
      <c r="W67" s="198"/>
      <c r="X67" s="198"/>
      <c r="Y67" s="198"/>
    </row>
    <row r="68" spans="1:25" ht="21" customHeight="1" thickTop="1">
      <c r="I68" s="112"/>
      <c r="L68" s="94"/>
      <c r="R68" s="94"/>
      <c r="S68" s="198"/>
      <c r="T68" s="198"/>
      <c r="U68" s="198"/>
      <c r="V68" s="198"/>
      <c r="W68" s="198"/>
      <c r="X68" s="198"/>
      <c r="Y68" s="198"/>
    </row>
    <row r="69" spans="1:25" ht="21" customHeight="1">
      <c r="C69" s="112"/>
      <c r="E69" s="112"/>
      <c r="G69" s="112"/>
      <c r="I69" s="112"/>
      <c r="L69" s="94"/>
      <c r="R69" s="94"/>
      <c r="S69" s="198"/>
      <c r="T69" s="198"/>
    </row>
    <row r="70" spans="1:25" ht="21" customHeight="1">
      <c r="C70" s="53"/>
      <c r="D70" s="53"/>
      <c r="E70" s="53"/>
      <c r="F70" s="53"/>
      <c r="G70" s="53"/>
      <c r="H70" s="53"/>
      <c r="I70" s="53"/>
      <c r="L70" s="94"/>
      <c r="R70" s="94"/>
      <c r="S70" s="198"/>
      <c r="T70" s="198"/>
    </row>
    <row r="71" spans="1:25" ht="21" customHeight="1">
      <c r="C71" s="53"/>
      <c r="D71" s="53"/>
      <c r="E71" s="53"/>
      <c r="F71" s="53"/>
      <c r="G71" s="53"/>
      <c r="H71" s="53"/>
      <c r="I71" s="53"/>
      <c r="L71" s="94"/>
      <c r="R71" s="94"/>
      <c r="S71" s="198"/>
    </row>
    <row r="72" spans="1:25" ht="21" customHeight="1">
      <c r="L72" s="94"/>
      <c r="R72" s="94"/>
    </row>
    <row r="73" spans="1:25" ht="21" customHeight="1">
      <c r="L73" s="94"/>
      <c r="R73" s="94"/>
    </row>
    <row r="74" spans="1:25" ht="21" customHeight="1">
      <c r="L74" s="94"/>
      <c r="R74" s="94"/>
    </row>
    <row r="75" spans="1:25" ht="21" customHeight="1">
      <c r="L75" s="94"/>
      <c r="R75" s="94"/>
    </row>
    <row r="76" spans="1:25" ht="21" customHeight="1">
      <c r="L76" s="94"/>
      <c r="R76" s="94"/>
    </row>
    <row r="77" spans="1:25" ht="21" customHeight="1">
      <c r="L77" s="94"/>
      <c r="R77" s="94"/>
    </row>
    <row r="78" spans="1:25" ht="21" customHeight="1">
      <c r="L78" s="94"/>
      <c r="R78" s="94"/>
    </row>
    <row r="79" spans="1:25" ht="21" customHeight="1">
      <c r="L79" s="94"/>
      <c r="R79" s="94"/>
    </row>
    <row r="80" spans="1:25" ht="21" customHeight="1">
      <c r="L80" s="94"/>
    </row>
    <row r="81" spans="12:12" ht="21" customHeight="1">
      <c r="L81" s="94"/>
    </row>
    <row r="82" spans="12:12" ht="21" customHeight="1">
      <c r="L82" s="94"/>
    </row>
    <row r="83" spans="12:12" ht="21" customHeight="1">
      <c r="L83" s="94"/>
    </row>
    <row r="84" spans="12:12" ht="21" customHeight="1">
      <c r="L84" s="94"/>
    </row>
    <row r="85" spans="12:12" ht="21" customHeight="1">
      <c r="L85" s="94"/>
    </row>
    <row r="86" spans="12:12" ht="21" customHeight="1">
      <c r="L86" s="94"/>
    </row>
    <row r="87" spans="12:12" ht="21" customHeight="1">
      <c r="L87" s="94"/>
    </row>
    <row r="103" spans="1:9" ht="21" customHeight="1">
      <c r="A103" s="138" t="s">
        <v>97</v>
      </c>
    </row>
    <row r="104" spans="1:9" ht="21" customHeight="1">
      <c r="C104" s="45"/>
      <c r="D104" s="45"/>
      <c r="E104" s="45"/>
      <c r="F104" s="45"/>
      <c r="G104" s="45"/>
      <c r="I104" s="202"/>
    </row>
    <row r="109" spans="1:9" ht="21" customHeight="1">
      <c r="C109" s="45"/>
      <c r="E109" s="45"/>
      <c r="G109" s="45"/>
    </row>
    <row r="110" spans="1:9" ht="21" customHeight="1">
      <c r="C110" s="53"/>
      <c r="G110" s="53"/>
    </row>
  </sheetData>
  <mergeCells count="18">
    <mergeCell ref="A52:I52"/>
    <mergeCell ref="C8:E8"/>
    <mergeCell ref="G8:I8"/>
    <mergeCell ref="A49:I49"/>
    <mergeCell ref="A50:I50"/>
    <mergeCell ref="A51:I51"/>
    <mergeCell ref="A1:I1"/>
    <mergeCell ref="A2:I2"/>
    <mergeCell ref="A3:I3"/>
    <mergeCell ref="A5:I5"/>
    <mergeCell ref="C7:E7"/>
    <mergeCell ref="G7:I7"/>
    <mergeCell ref="A4:I4"/>
    <mergeCell ref="A53:I53"/>
    <mergeCell ref="C55:E55"/>
    <mergeCell ref="G55:I55"/>
    <mergeCell ref="C56:E56"/>
    <mergeCell ref="G56:I56"/>
  </mergeCells>
  <pageMargins left="0.8" right="0.3" top="1" bottom="0.5" header="0.5" footer="0.3"/>
  <pageSetup paperSize="9" scale="67" fitToHeight="0" orientation="portrait" r:id="rId1"/>
  <rowBreaks count="1" manualBreakCount="1">
    <brk id="4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"/>
  <sheetViews>
    <sheetView topLeftCell="A76" zoomScaleNormal="100" workbookViewId="0">
      <selection activeCell="A96" sqref="A96"/>
    </sheetView>
  </sheetViews>
  <sheetFormatPr defaultColWidth="9.09765625" defaultRowHeight="16.399999999999999" customHeight="1"/>
  <cols>
    <col min="1" max="1" width="48.09765625" style="2" customWidth="1"/>
    <col min="2" max="2" width="9.8984375" style="2" customWidth="1"/>
    <col min="3" max="3" width="3.09765625" style="2" customWidth="1"/>
    <col min="4" max="4" width="10.09765625" style="2" customWidth="1"/>
    <col min="5" max="5" width="2.3984375" style="2" customWidth="1"/>
    <col min="6" max="6" width="9.3984375" style="2" customWidth="1"/>
    <col min="7" max="7" width="3.09765625" style="2" customWidth="1"/>
    <col min="8" max="8" width="10.09765625" style="2" customWidth="1"/>
    <col min="9" max="9" width="0.3984375" style="2" customWidth="1"/>
    <col min="10" max="16384" width="9.09765625" style="2"/>
  </cols>
  <sheetData>
    <row r="1" spans="1:8" ht="16.399999999999999" customHeight="1">
      <c r="A1" s="224" t="s">
        <v>0</v>
      </c>
      <c r="B1" s="224"/>
      <c r="C1" s="224"/>
      <c r="D1" s="224"/>
      <c r="E1" s="224"/>
      <c r="F1" s="224"/>
      <c r="G1" s="224"/>
      <c r="H1" s="224"/>
    </row>
    <row r="2" spans="1:8" ht="16.399999999999999" customHeight="1">
      <c r="A2" s="224" t="s">
        <v>18</v>
      </c>
      <c r="B2" s="224"/>
      <c r="C2" s="224"/>
      <c r="D2" s="224"/>
      <c r="E2" s="224"/>
      <c r="F2" s="224"/>
      <c r="G2" s="224"/>
      <c r="H2" s="224"/>
    </row>
    <row r="3" spans="1:8" ht="23.25" customHeight="1">
      <c r="A3" s="225" t="s">
        <v>88</v>
      </c>
      <c r="B3" s="225"/>
      <c r="C3" s="225"/>
      <c r="D3" s="225"/>
      <c r="E3" s="225"/>
      <c r="F3" s="225"/>
      <c r="G3" s="225"/>
      <c r="H3" s="225"/>
    </row>
    <row r="4" spans="1:8" ht="16.399999999999999" customHeight="1">
      <c r="A4" s="224" t="s">
        <v>40</v>
      </c>
      <c r="B4" s="224"/>
      <c r="C4" s="224"/>
      <c r="D4" s="224"/>
      <c r="E4" s="224"/>
      <c r="F4" s="224"/>
      <c r="G4" s="224"/>
      <c r="H4" s="224"/>
    </row>
    <row r="5" spans="1:8" ht="16.399999999999999" customHeight="1">
      <c r="A5" s="226" t="s">
        <v>41</v>
      </c>
      <c r="B5" s="226"/>
      <c r="C5" s="226"/>
      <c r="D5" s="226"/>
      <c r="E5" s="226"/>
      <c r="F5" s="226"/>
      <c r="G5" s="226"/>
      <c r="H5" s="226"/>
    </row>
    <row r="6" spans="1:8" ht="8.9" customHeight="1"/>
    <row r="7" spans="1:8" ht="16.399999999999999" customHeight="1">
      <c r="B7" s="224" t="s">
        <v>50</v>
      </c>
      <c r="C7" s="224"/>
      <c r="D7" s="224"/>
      <c r="F7" s="224" t="s">
        <v>51</v>
      </c>
      <c r="G7" s="224"/>
      <c r="H7" s="224"/>
    </row>
    <row r="8" spans="1:8" ht="16.399999999999999" customHeight="1">
      <c r="B8" s="224" t="s">
        <v>49</v>
      </c>
      <c r="C8" s="224"/>
      <c r="D8" s="224"/>
      <c r="F8" s="224" t="s">
        <v>49</v>
      </c>
      <c r="G8" s="224"/>
      <c r="H8" s="224"/>
    </row>
    <row r="9" spans="1:8" ht="16.399999999999999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99999999999999" customHeight="1">
      <c r="A10" s="3" t="s">
        <v>43</v>
      </c>
      <c r="B10" s="6"/>
      <c r="C10" s="6"/>
      <c r="D10" s="6"/>
      <c r="E10" s="6"/>
      <c r="F10" s="6"/>
      <c r="G10" s="6"/>
      <c r="H10" s="6"/>
    </row>
    <row r="11" spans="1:8" ht="16.399999999999999" customHeight="1">
      <c r="A11" s="2" t="s">
        <v>59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99999999999999" customHeight="1">
      <c r="A12" s="14" t="s">
        <v>60</v>
      </c>
      <c r="B12" s="4"/>
      <c r="C12" s="4"/>
      <c r="D12" s="4"/>
      <c r="E12" s="4"/>
      <c r="F12" s="4"/>
      <c r="G12" s="4"/>
      <c r="H12" s="4"/>
    </row>
    <row r="13" spans="1:8" ht="16.399999999999999" customHeight="1">
      <c r="A13" s="5" t="s">
        <v>61</v>
      </c>
      <c r="B13" s="4"/>
      <c r="C13" s="4"/>
      <c r="D13" s="4"/>
      <c r="E13" s="4"/>
      <c r="F13" s="4"/>
      <c r="G13" s="4"/>
      <c r="H13" s="4"/>
    </row>
    <row r="14" spans="1:8" ht="16.399999999999999" customHeight="1">
      <c r="A14" s="7" t="s">
        <v>19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99999999999999" customHeight="1">
      <c r="A15" s="7" t="s">
        <v>62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99999999999999" customHeight="1">
      <c r="A16" s="7" t="s">
        <v>35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99999999999999" customHeight="1">
      <c r="A17" s="7" t="s">
        <v>63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99999999999999" customHeight="1">
      <c r="A18" s="7" t="s">
        <v>52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99999999999999" customHeight="1">
      <c r="A19" s="7" t="s">
        <v>64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99999999999999" customHeight="1">
      <c r="A20" s="7" t="s">
        <v>65</v>
      </c>
      <c r="F20" s="18"/>
    </row>
    <row r="21" spans="1:8" ht="16.399999999999999" customHeight="1">
      <c r="A21" s="19" t="s">
        <v>66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99999999999999" customHeight="1">
      <c r="A22" s="7" t="s">
        <v>67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99999999999999" customHeight="1">
      <c r="A23" s="7" t="s">
        <v>68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99999999999999" customHeight="1">
      <c r="A24" s="2" t="s">
        <v>69</v>
      </c>
      <c r="B24" s="4"/>
      <c r="C24" s="4"/>
      <c r="D24" s="4"/>
      <c r="E24" s="4"/>
      <c r="F24" s="4"/>
      <c r="G24" s="4"/>
      <c r="H24" s="4"/>
    </row>
    <row r="25" spans="1:8" ht="16.399999999999999" customHeight="1">
      <c r="A25" s="5" t="s">
        <v>26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99999999999999" customHeight="1">
      <c r="A26" s="2" t="s">
        <v>20</v>
      </c>
      <c r="B26" s="4"/>
      <c r="C26" s="4"/>
      <c r="D26" s="4"/>
      <c r="E26" s="4"/>
      <c r="F26" s="4"/>
      <c r="G26" s="4"/>
      <c r="H26" s="4"/>
    </row>
    <row r="27" spans="1:8" ht="16.399999999999999" customHeight="1">
      <c r="A27" s="7" t="s">
        <v>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99999999999999" customHeight="1">
      <c r="A28" s="7" t="s">
        <v>22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99999999999999" customHeight="1">
      <c r="A29" s="7" t="s">
        <v>4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99999999999999" customHeight="1">
      <c r="A30" s="7" t="s">
        <v>33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99999999999999" customHeight="1">
      <c r="A31" s="7" t="s">
        <v>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99999999999999" customHeight="1">
      <c r="A32" s="7" t="s">
        <v>32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99999999999999" customHeight="1">
      <c r="A33" s="2" t="s">
        <v>37</v>
      </c>
      <c r="B33" s="4"/>
      <c r="C33" s="4"/>
      <c r="D33" s="4"/>
      <c r="E33" s="4"/>
      <c r="F33" s="6"/>
      <c r="G33" s="4"/>
      <c r="H33" s="6"/>
    </row>
    <row r="34" spans="1:8" ht="16.399999999999999" customHeight="1">
      <c r="A34" s="7" t="s">
        <v>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99999999999999" customHeight="1">
      <c r="A35" s="7" t="s">
        <v>36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99999999999999" customHeight="1">
      <c r="A36" s="7" t="s">
        <v>34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99999999999999" customHeight="1">
      <c r="A37" s="7" t="s">
        <v>70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99999999999999" customHeight="1">
      <c r="A38" s="7" t="s">
        <v>38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99999999999999" customHeight="1">
      <c r="A39" s="7" t="s">
        <v>9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99999999999999" customHeight="1">
      <c r="A40" s="7" t="s">
        <v>71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99999999999999" customHeight="1">
      <c r="A41" s="25" t="s">
        <v>72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99999999999999" customHeight="1">
      <c r="A42" s="7" t="s">
        <v>73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99999999999999" customHeight="1">
      <c r="A43" s="7" t="s">
        <v>74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99999999999999" customHeight="1">
      <c r="A44" s="25" t="s">
        <v>75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99999999999999" customHeight="1">
      <c r="A45" s="25"/>
      <c r="B45" s="8"/>
      <c r="D45" s="8"/>
      <c r="F45" s="8"/>
      <c r="H45" s="6"/>
    </row>
    <row r="46" spans="1:8" ht="16.399999999999999" customHeight="1">
      <c r="B46" s="8"/>
      <c r="D46" s="8"/>
      <c r="F46" s="8"/>
      <c r="H46" s="6"/>
    </row>
    <row r="47" spans="1:8" ht="16.399999999999999" customHeight="1">
      <c r="A47" s="224" t="s">
        <v>0</v>
      </c>
      <c r="B47" s="224"/>
      <c r="C47" s="224"/>
      <c r="D47" s="224"/>
      <c r="E47" s="224"/>
      <c r="F47" s="224"/>
      <c r="G47" s="224"/>
      <c r="H47" s="224"/>
    </row>
    <row r="48" spans="1:8" ht="16.399999999999999" customHeight="1">
      <c r="A48" s="224" t="s">
        <v>27</v>
      </c>
      <c r="B48" s="224"/>
      <c r="C48" s="224"/>
      <c r="D48" s="224"/>
      <c r="E48" s="224"/>
      <c r="F48" s="224"/>
      <c r="G48" s="224"/>
      <c r="H48" s="224"/>
    </row>
    <row r="49" spans="1:8" ht="16.399999999999999" customHeight="1">
      <c r="A49" s="224" t="s">
        <v>58</v>
      </c>
      <c r="B49" s="224"/>
      <c r="C49" s="224"/>
      <c r="D49" s="224"/>
      <c r="E49" s="224"/>
      <c r="F49" s="224"/>
      <c r="G49" s="224"/>
      <c r="H49" s="224"/>
    </row>
    <row r="50" spans="1:8" ht="16.399999999999999" customHeight="1">
      <c r="A50" s="224" t="s">
        <v>40</v>
      </c>
      <c r="B50" s="224"/>
      <c r="C50" s="224"/>
      <c r="D50" s="224"/>
      <c r="E50" s="224"/>
      <c r="F50" s="224"/>
      <c r="G50" s="224"/>
      <c r="H50" s="224"/>
    </row>
    <row r="51" spans="1:8" ht="16.399999999999999" customHeight="1">
      <c r="A51" s="226" t="s">
        <v>41</v>
      </c>
      <c r="B51" s="226"/>
      <c r="C51" s="226"/>
      <c r="D51" s="226"/>
      <c r="E51" s="226"/>
      <c r="F51" s="226"/>
      <c r="G51" s="226"/>
      <c r="H51" s="226"/>
    </row>
    <row r="52" spans="1:8" ht="8.9" customHeight="1"/>
    <row r="53" spans="1:8" ht="16.399999999999999" customHeight="1">
      <c r="B53" s="224" t="s">
        <v>50</v>
      </c>
      <c r="C53" s="224"/>
      <c r="D53" s="224"/>
      <c r="F53" s="224" t="s">
        <v>51</v>
      </c>
      <c r="G53" s="224"/>
      <c r="H53" s="224"/>
    </row>
    <row r="54" spans="1:8" ht="16.399999999999999" customHeight="1">
      <c r="B54" s="224" t="s">
        <v>49</v>
      </c>
      <c r="C54" s="224"/>
      <c r="D54" s="224"/>
      <c r="F54" s="224" t="s">
        <v>49</v>
      </c>
      <c r="G54" s="224"/>
      <c r="H54" s="224"/>
    </row>
    <row r="55" spans="1:8" ht="16.399999999999999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99999999999999" customHeight="1">
      <c r="A56" s="3" t="s">
        <v>23</v>
      </c>
      <c r="B56" s="6"/>
      <c r="C56" s="6"/>
      <c r="D56" s="6"/>
      <c r="E56" s="6"/>
      <c r="F56" s="6"/>
      <c r="G56" s="6"/>
      <c r="H56" s="6"/>
    </row>
    <row r="57" spans="1:8" ht="16.399999999999999" customHeight="1">
      <c r="A57" s="7" t="s">
        <v>76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99999999999999" customHeight="1">
      <c r="A58" s="7" t="s">
        <v>77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99999999999999" customHeight="1">
      <c r="A59" s="7" t="s">
        <v>78</v>
      </c>
      <c r="B59" s="22"/>
      <c r="C59" s="8"/>
      <c r="D59" s="27"/>
      <c r="E59" s="8"/>
      <c r="F59" s="22"/>
      <c r="G59" s="13"/>
      <c r="H59" s="27"/>
    </row>
    <row r="60" spans="1:8" ht="16.399999999999999" customHeight="1">
      <c r="A60" s="7" t="s">
        <v>79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99999999999999" customHeight="1">
      <c r="A61" s="7" t="s">
        <v>53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99999999999999" customHeight="1">
      <c r="A62" s="7" t="s">
        <v>57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99999999999999" customHeight="1">
      <c r="A63" s="7" t="s">
        <v>80</v>
      </c>
      <c r="B63" s="8"/>
      <c r="C63" s="8"/>
      <c r="D63" s="6"/>
      <c r="E63" s="8"/>
      <c r="F63" s="22"/>
      <c r="G63" s="8"/>
      <c r="H63" s="22"/>
    </row>
    <row r="64" spans="1:8" ht="16.399999999999999" customHeight="1">
      <c r="A64" s="7" t="s">
        <v>81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99999999999999" customHeight="1">
      <c r="A65" s="7" t="s">
        <v>82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99999999999999" customHeight="1">
      <c r="A66" s="25" t="s">
        <v>54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99999999999999" customHeight="1">
      <c r="B67" s="6"/>
      <c r="C67" s="28"/>
      <c r="D67" s="6"/>
      <c r="E67" s="28"/>
      <c r="F67" s="28"/>
      <c r="G67" s="28"/>
      <c r="H67" s="28"/>
    </row>
    <row r="68" spans="1:8" ht="16.399999999999999" customHeight="1">
      <c r="A68" s="3" t="s">
        <v>28</v>
      </c>
      <c r="B68" s="6"/>
      <c r="C68" s="6"/>
      <c r="D68" s="6"/>
      <c r="E68" s="6"/>
      <c r="F68" s="6"/>
      <c r="G68" s="6"/>
      <c r="H68" s="6"/>
    </row>
    <row r="69" spans="1:8" ht="16.399999999999999" customHeight="1">
      <c r="A69" s="7" t="s">
        <v>55</v>
      </c>
      <c r="B69" s="6"/>
      <c r="C69" s="6"/>
      <c r="D69" s="6"/>
      <c r="E69" s="6"/>
      <c r="F69" s="6"/>
      <c r="G69" s="6"/>
      <c r="H69" s="6"/>
    </row>
    <row r="70" spans="1:8" ht="16.399999999999999" customHeight="1">
      <c r="A70" s="19" t="s">
        <v>56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99999999999999" customHeight="1">
      <c r="A71" s="7" t="s">
        <v>83</v>
      </c>
      <c r="B71" s="6"/>
      <c r="C71" s="6"/>
      <c r="D71" s="6"/>
      <c r="E71" s="6"/>
      <c r="G71" s="6"/>
      <c r="H71" s="6"/>
    </row>
    <row r="72" spans="1:8" ht="16.399999999999999" customHeight="1">
      <c r="A72" s="19" t="s">
        <v>84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99999999999999" customHeight="1">
      <c r="A73" s="7" t="s">
        <v>47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99999999999999" customHeight="1">
      <c r="A74" s="7" t="s">
        <v>48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99999999999999" customHeight="1">
      <c r="A75" s="25" t="s">
        <v>85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99999999999999" customHeight="1">
      <c r="B76" s="6"/>
      <c r="C76" s="6"/>
      <c r="D76" s="6"/>
      <c r="E76" s="6"/>
      <c r="F76" s="6"/>
      <c r="G76" s="6"/>
      <c r="H76" s="6"/>
    </row>
    <row r="77" spans="1:8" ht="16.399999999999999" customHeight="1">
      <c r="A77" s="2" t="s">
        <v>86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99999999999999" customHeight="1">
      <c r="A78" s="2" t="s">
        <v>44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99999999999999" customHeight="1" thickBot="1">
      <c r="A79" s="3" t="s">
        <v>87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99999999999999" customHeight="1" thickTop="1">
      <c r="C80" s="6"/>
      <c r="E80" s="6"/>
      <c r="G80" s="6"/>
    </row>
    <row r="81" spans="1:8" ht="16.399999999999999" customHeight="1">
      <c r="C81" s="6"/>
      <c r="E81" s="6"/>
      <c r="G81" s="6"/>
    </row>
    <row r="82" spans="1:8" ht="16.399999999999999" customHeight="1">
      <c r="B82" s="6"/>
      <c r="C82" s="6"/>
      <c r="D82" s="6"/>
      <c r="E82" s="6"/>
      <c r="F82" s="6"/>
      <c r="G82" s="6"/>
      <c r="H82" s="6"/>
    </row>
    <row r="83" spans="1:8" ht="16.399999999999999" customHeight="1">
      <c r="B83" s="6"/>
      <c r="C83" s="6"/>
      <c r="D83" s="6"/>
      <c r="E83" s="6"/>
      <c r="F83" s="6"/>
      <c r="G83" s="6"/>
      <c r="H83" s="6"/>
    </row>
    <row r="84" spans="1:8" ht="16.399999999999999" customHeight="1">
      <c r="B84" s="6"/>
      <c r="C84" s="6"/>
      <c r="D84" s="6"/>
      <c r="E84" s="6"/>
      <c r="F84" s="6"/>
      <c r="G84" s="6"/>
      <c r="H84" s="6"/>
    </row>
    <row r="85" spans="1:8" ht="16.399999999999999" customHeight="1">
      <c r="B85" s="6"/>
      <c r="C85" s="6"/>
      <c r="D85" s="6"/>
      <c r="E85" s="6"/>
      <c r="F85" s="6"/>
      <c r="G85" s="6"/>
      <c r="H85" s="6"/>
    </row>
    <row r="86" spans="1:8" ht="16.399999999999999" customHeight="1">
      <c r="B86" s="6"/>
      <c r="C86" s="6"/>
      <c r="D86" s="6"/>
      <c r="E86" s="6"/>
      <c r="F86" s="6"/>
      <c r="G86" s="6"/>
      <c r="H86" s="6"/>
    </row>
    <row r="87" spans="1:8" ht="16.399999999999999" customHeight="1">
      <c r="B87" s="6"/>
      <c r="C87" s="6"/>
      <c r="D87" s="6"/>
      <c r="E87" s="6"/>
      <c r="F87" s="6"/>
      <c r="G87" s="6"/>
      <c r="H87" s="6"/>
    </row>
    <row r="88" spans="1:8" ht="16.399999999999999" customHeight="1">
      <c r="B88" s="6"/>
      <c r="C88" s="6"/>
      <c r="D88" s="6"/>
      <c r="E88" s="6"/>
      <c r="F88" s="6"/>
      <c r="G88" s="6"/>
      <c r="H88" s="6"/>
    </row>
    <row r="89" spans="1:8" ht="16.399999999999999" customHeight="1">
      <c r="B89" s="6"/>
      <c r="C89" s="6"/>
      <c r="D89" s="6"/>
      <c r="E89" s="6"/>
      <c r="F89" s="6"/>
      <c r="G89" s="6"/>
      <c r="H89" s="6"/>
    </row>
    <row r="90" spans="1:8" ht="16.399999999999999" customHeight="1">
      <c r="B90" s="6"/>
      <c r="C90" s="6"/>
      <c r="D90" s="6"/>
      <c r="E90" s="6"/>
      <c r="F90" s="6"/>
      <c r="G90" s="6"/>
      <c r="H90" s="6"/>
    </row>
    <row r="91" spans="1:8" ht="16.399999999999999" customHeight="1">
      <c r="B91" s="6"/>
      <c r="C91" s="6"/>
      <c r="D91" s="6"/>
      <c r="E91" s="6"/>
      <c r="F91" s="6"/>
      <c r="G91" s="6"/>
      <c r="H91" s="6"/>
    </row>
    <row r="92" spans="1:8" ht="16.399999999999999" customHeight="1">
      <c r="B92" s="6"/>
      <c r="C92" s="6"/>
      <c r="D92" s="6"/>
      <c r="E92" s="6"/>
      <c r="F92" s="6"/>
      <c r="G92" s="6"/>
      <c r="H92" s="6"/>
    </row>
    <row r="93" spans="1:8" ht="16.399999999999999" customHeight="1">
      <c r="A93" s="2" t="s">
        <v>42</v>
      </c>
      <c r="B93" s="6"/>
      <c r="C93" s="6"/>
      <c r="D93" s="6"/>
      <c r="E93" s="6"/>
      <c r="F93" s="6"/>
      <c r="G93" s="6"/>
      <c r="H93" s="6"/>
    </row>
    <row r="95" spans="1:8" ht="16.399999999999999" customHeight="1">
      <c r="B95" s="6"/>
      <c r="C95" s="6"/>
      <c r="D95" s="6"/>
      <c r="E95" s="6"/>
      <c r="F95" s="6"/>
      <c r="G95" s="6"/>
      <c r="H95" s="6"/>
    </row>
    <row r="96" spans="1:8" ht="16.399999999999999" customHeight="1">
      <c r="B96" s="6"/>
      <c r="C96" s="6"/>
      <c r="D96" s="6"/>
      <c r="E96" s="6"/>
      <c r="F96" s="6"/>
      <c r="G96" s="6"/>
      <c r="H96" s="6"/>
    </row>
    <row r="97" spans="2:8" ht="16.399999999999999" customHeight="1">
      <c r="B97" s="6"/>
      <c r="C97" s="6"/>
      <c r="D97" s="6"/>
      <c r="E97" s="6"/>
      <c r="F97" s="6"/>
      <c r="G97" s="6"/>
      <c r="H97" s="6"/>
    </row>
    <row r="98" spans="2:8" ht="16.399999999999999" customHeight="1">
      <c r="B98" s="6"/>
      <c r="C98" s="6"/>
      <c r="D98" s="6"/>
      <c r="E98" s="6"/>
      <c r="F98" s="6"/>
      <c r="G98" s="6"/>
      <c r="H98" s="6"/>
    </row>
    <row r="99" spans="2:8" ht="16.399999999999999" customHeight="1">
      <c r="B99" s="6"/>
      <c r="C99" s="6"/>
      <c r="D99" s="6"/>
      <c r="E99" s="6"/>
      <c r="F99" s="6"/>
      <c r="G99" s="6"/>
      <c r="H99" s="6"/>
    </row>
    <row r="100" spans="2:8" ht="16.399999999999999" customHeight="1">
      <c r="B100" s="6"/>
      <c r="C100" s="6"/>
      <c r="D100" s="6"/>
      <c r="E100" s="6"/>
      <c r="F100" s="6"/>
      <c r="G100" s="6"/>
      <c r="H100" s="6"/>
    </row>
    <row r="101" spans="2:8" ht="16.399999999999999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26D13-C5B0-4292-87CA-358FE5BDED1E}">
  <dimension ref="A1:D6"/>
  <sheetViews>
    <sheetView workbookViewId="0"/>
  </sheetViews>
  <sheetFormatPr defaultRowHeight="21.5"/>
  <sheetData>
    <row r="1" spans="1:4">
      <c r="A1">
        <v>1777476851006</v>
      </c>
      <c r="B1" t="s">
        <v>231</v>
      </c>
      <c r="C1" t="s">
        <v>232</v>
      </c>
      <c r="D1">
        <v>5</v>
      </c>
    </row>
    <row r="2" spans="1:4">
      <c r="A2">
        <v>1777476851186</v>
      </c>
      <c r="B2" t="s">
        <v>233</v>
      </c>
      <c r="C2" t="s">
        <v>234</v>
      </c>
      <c r="D2" t="s">
        <v>235</v>
      </c>
    </row>
    <row r="3" spans="1:4">
      <c r="A3">
        <v>1777476851189</v>
      </c>
      <c r="B3" t="s">
        <v>233</v>
      </c>
      <c r="C3" t="s">
        <v>236</v>
      </c>
      <c r="D3" t="s">
        <v>237</v>
      </c>
    </row>
    <row r="4" spans="1:4">
      <c r="A4">
        <v>1777476851189</v>
      </c>
      <c r="B4" t="s">
        <v>233</v>
      </c>
      <c r="C4" s="99" t="s">
        <v>238</v>
      </c>
      <c r="D4" t="s">
        <v>239</v>
      </c>
    </row>
    <row r="5" spans="1:4">
      <c r="A5">
        <v>1777476851189</v>
      </c>
      <c r="B5" t="s">
        <v>233</v>
      </c>
      <c r="C5" t="s">
        <v>240</v>
      </c>
      <c r="D5" t="s">
        <v>241</v>
      </c>
    </row>
    <row r="6" spans="1:4">
      <c r="A6">
        <v>1777476851189</v>
      </c>
      <c r="B6" t="s">
        <v>233</v>
      </c>
      <c r="C6" t="s">
        <v>242</v>
      </c>
      <c r="D6" t="s">
        <v>243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009B4-FB79-4BE0-A3AC-62FBF10D5483}">
  <dimension ref="A1:D1"/>
  <sheetViews>
    <sheetView workbookViewId="0"/>
  </sheetViews>
  <sheetFormatPr defaultRowHeight="21.5"/>
  <sheetData>
    <row r="1" spans="1:4">
      <c r="A1">
        <v>1777476851099</v>
      </c>
      <c r="B1" t="s">
        <v>231</v>
      </c>
      <c r="C1" t="s">
        <v>232</v>
      </c>
      <c r="D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B7B60-E301-4C58-9CFE-085E5CBAD9C4}">
  <dimension ref="A1:D1"/>
  <sheetViews>
    <sheetView workbookViewId="0"/>
  </sheetViews>
  <sheetFormatPr defaultRowHeight="21.5"/>
  <sheetData>
    <row r="1" spans="1:4">
      <c r="A1">
        <v>1777476851129</v>
      </c>
      <c r="B1" t="s">
        <v>231</v>
      </c>
      <c r="C1" t="s">
        <v>232</v>
      </c>
      <c r="D1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56F58-103E-49C9-B984-C5FF3AF6DFC3}">
  <dimension ref="A1:D1"/>
  <sheetViews>
    <sheetView workbookViewId="0"/>
  </sheetViews>
  <sheetFormatPr defaultRowHeight="21.5"/>
  <sheetData>
    <row r="1" spans="1:4">
      <c r="A1">
        <v>1777476851175</v>
      </c>
      <c r="B1" t="s">
        <v>231</v>
      </c>
      <c r="C1" t="s">
        <v>232</v>
      </c>
      <c r="D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datasnipper xmlns="http://datasnipperlegacy" included="true" dataSnipperSheetDeleted="false" guid="ef6522ba-905b-4973-b98a-925fb9d1c530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5cfa821c-759e-4baa-8740-56e015cdde94" revision="4"/>
</file>

<file path=customXml/itemProps1.xml><?xml version="1.0" encoding="utf-8"?>
<ds:datastoreItem xmlns:ds="http://schemas.openxmlformats.org/officeDocument/2006/customXml" ds:itemID="{1356982A-3856-4276-B609-B255FB713EA6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56f14a9-ad27-465c-beea-0400167b42e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E17247-4DD8-44C6-AC03-9F4E5E346281}">
  <ds:schemaRefs>
    <ds:schemaRef ds:uri="http://datasnipperlegacy"/>
  </ds:schemaRefs>
</ds:datastoreItem>
</file>

<file path=customXml/itemProps3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5BD3FAA-7824-40E2-982B-A915EAFF9467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</vt:lpstr>
      <vt:lpstr>Sheet1</vt:lpstr>
      <vt:lpstr>LIABILITIES</vt:lpstr>
      <vt:lpstr>PL 3 M</vt:lpstr>
      <vt:lpstr>SHAREHOLDER-CONSOL</vt:lpstr>
      <vt:lpstr>SHAREHOLDER-COMPANY</vt:lpstr>
      <vt:lpstr>CASH FLOW</vt:lpstr>
      <vt:lpstr>CASH FLOWQ2'08</vt:lpstr>
      <vt:lpstr>ASSET!Print_Area</vt:lpstr>
      <vt:lpstr>'CASH FLOW'!Print_Area</vt:lpstr>
      <vt:lpstr>LIABILITIES!Print_Area</vt:lpstr>
      <vt:lpstr>'PL 3 M'!Print_Area</vt:lpstr>
      <vt:lpstr>'SHAREHOLDER-COMPANY'!Print_Area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Auppananchai, Chananwat</cp:lastModifiedBy>
  <cp:lastPrinted>2026-05-12T04:29:54Z</cp:lastPrinted>
  <dcterms:created xsi:type="dcterms:W3CDTF">2001-11-21T06:29:30Z</dcterms:created>
  <dcterms:modified xsi:type="dcterms:W3CDTF">2026-05-13T08:00:53Z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