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Maguro Group Public Company Limited\MAGURO Group Public_March2026 (Q1)\"/>
    </mc:Choice>
  </mc:AlternateContent>
  <xr:revisionPtr revIDLastSave="0" documentId="13_ncr:1_{9F55891E-71D0-4113-B52E-89919B89744A}" xr6:coauthVersionLast="47" xr6:coauthVersionMax="47" xr10:uidLastSave="{00000000-0000-0000-0000-000000000000}"/>
  <bookViews>
    <workbookView xWindow="-120" yWindow="-120" windowWidth="29040" windowHeight="15720" xr2:uid="{5DBC879E-F905-45BD-AF76-877AC91CE84A}"/>
  </bookViews>
  <sheets>
    <sheet name="2-4 (TH)" sheetId="1" r:id="rId1"/>
    <sheet name="5 (TH)(3M)" sheetId="2" r:id="rId2"/>
    <sheet name="6 (TH)" sheetId="3" r:id="rId3"/>
    <sheet name="CF 7-8 (TH) " sheetId="4" r:id="rId4"/>
  </sheets>
  <definedNames>
    <definedName name="_xlnm.Print_Area" localSheetId="3">'CF 7-8 (TH) '!$A$1:$J$76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4" l="1"/>
  <c r="E60" i="1"/>
  <c r="L11" i="3"/>
  <c r="A42" i="4" l="1"/>
  <c r="A3" i="4"/>
  <c r="A81" i="1"/>
  <c r="A42" i="1"/>
  <c r="H62" i="4"/>
  <c r="F12" i="2" l="1"/>
  <c r="E29" i="1" l="1"/>
  <c r="L16" i="3" l="1"/>
  <c r="L12" i="3"/>
  <c r="J57" i="4"/>
  <c r="H57" i="4"/>
  <c r="L14" i="3" l="1"/>
  <c r="J62" i="4"/>
  <c r="J22" i="4"/>
  <c r="J33" i="4" s="1"/>
  <c r="J37" i="4" s="1"/>
  <c r="H19" i="3"/>
  <c r="F19" i="3"/>
  <c r="D19" i="3"/>
  <c r="H14" i="3"/>
  <c r="F14" i="3"/>
  <c r="D14" i="3"/>
  <c r="H12" i="2"/>
  <c r="H18" i="2" s="1"/>
  <c r="H21" i="2" s="1"/>
  <c r="H24" i="2" s="1"/>
  <c r="H27" i="2" s="1"/>
  <c r="J14" i="3" s="1"/>
  <c r="F18" i="2"/>
  <c r="G105" i="1"/>
  <c r="G68" i="1"/>
  <c r="E68" i="1"/>
  <c r="G60" i="1"/>
  <c r="G29" i="1"/>
  <c r="G19" i="1"/>
  <c r="E19" i="1"/>
  <c r="F21" i="2" l="1"/>
  <c r="F24" i="2" s="1"/>
  <c r="H33" i="4"/>
  <c r="H37" i="4" s="1"/>
  <c r="E31" i="1"/>
  <c r="G31" i="1"/>
  <c r="G70" i="1"/>
  <c r="G107" i="1" s="1"/>
  <c r="E70" i="1"/>
  <c r="J64" i="4"/>
  <c r="J67" i="4" s="1"/>
  <c r="F27" i="2" l="1"/>
  <c r="J17" i="3" s="1"/>
  <c r="H64" i="4"/>
  <c r="H67" i="4" s="1"/>
  <c r="J19" i="3" l="1"/>
  <c r="L17" i="3"/>
  <c r="L19" i="3" s="1"/>
  <c r="E105" i="1"/>
  <c r="E107" i="1" s="1"/>
</calcChain>
</file>

<file path=xl/sharedStrings.xml><?xml version="1.0" encoding="utf-8"?>
<sst xmlns="http://schemas.openxmlformats.org/spreadsheetml/2006/main" count="205" uniqueCount="131">
  <si>
    <t>บริษัท มากุโระ กรุ๊ป จำกัด (มหาชน)</t>
  </si>
  <si>
    <t>งบฐานะการเงิน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</si>
  <si>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</si>
  <si>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</si>
  <si>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</si>
  <si>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</si>
  <si>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</si>
  <si>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</si>
  <si>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</si>
  <si>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</si>
  <si>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</si>
  <si>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มูลค่ายุติธรรมผ่านกำไรหรือขาดทุน</t>
  </si>
  <si>
    <t>ลูกหนี้การค้าและลูกหนี้หมุนเวียนอื่น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</si>
  <si>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</si>
  <si>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</si>
  <si>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</si>
  <si>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</si>
  <si>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</si>
  <si>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</si>
  <si>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</si>
  <si>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</si>
  <si>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</si>
  <si>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</si>
  <si>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 __________________________________      กรรมการ  __________________________________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</si>
  <si>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</si>
  <si>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</si>
  <si>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</si>
  <si>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</si>
  <si>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</si>
  <si>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</si>
  <si>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</si>
  <si>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ประมาณการค่ารื้อถอน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</si>
  <si>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</si>
  <si>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</si>
  <si>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</si>
  <si>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</si>
  <si>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</si>
  <si>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</si>
  <si>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0.5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</si>
  <si>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</si>
  <si>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</si>
  <si>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</si>
  <si>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</si>
  <si>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</si>
  <si>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</si>
  <si>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</si>
  <si>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</si>
  <si>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</si>
  <si>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</si>
  <si>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</si>
  <si>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</si>
  <si>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</si>
  <si>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กำไร(ขาดทุน)อื่น - สุทธิ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</si>
  <si>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</si>
  <si>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</si>
  <si>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</si>
  <si>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</si>
  <si>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กำไร(ขาดทุน)เบ็ดเสร็จอื่น</t>
  </si>
  <si>
    <t>กำไรเบ็ดเสร็จรวมสำหรับรอบระยะเวลา</t>
  </si>
  <si>
    <t>กำไรต่อหุ้นขั้นพื้นฐาน</t>
  </si>
  <si>
    <t>งบการเปลี่ยนแปลงส่วนของเจ้าของ (ยังไม่ได้ตรวจสอบ)</t>
  </si>
  <si>
    <t>ส่วนของทุน</t>
  </si>
  <si>
    <t>จัดสรรแล้ว</t>
  </si>
  <si>
    <t>ทุนที่ออก</t>
  </si>
  <si>
    <t>ส่วนเกิน</t>
  </si>
  <si>
    <t>- ทุนสำรอง</t>
  </si>
  <si>
    <t>รวมส่วนของ</t>
  </si>
  <si>
    <t>และชำระแล้ว</t>
  </si>
  <si>
    <t>มูลค่าหุ้นสามัญ</t>
  </si>
  <si>
    <t>ตามกฎหมาย</t>
  </si>
  <si>
    <t>เจ้าของ</t>
  </si>
  <si>
    <t>ยอดคงเหลือต้นรอบระยะเวลา วันที่ 1 มกราคม พ.ศ. 2568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</si>
  <si>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</si>
  <si>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</si>
  <si>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</si>
  <si>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</si>
  <si>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ขาดทุนจากการตัดจำหน่ายสินทรัพย์ถาวร</t>
  </si>
  <si>
    <t>ค่าใช้จ่ายผลประโยชน์ของพนักงาน</t>
  </si>
  <si>
    <t>ที่วัดมูลค่ายุติธรรมผ่านกำไรขาดทุน</t>
  </si>
  <si>
    <t>รายได้ดอกเบี้ย</t>
  </si>
  <si>
    <t>สินค้าคงเหลือ</t>
  </si>
  <si>
    <t>สินทรัพย์ไม่หมุนเวียนอื่น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</si>
  <si>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</si>
  <si>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</si>
  <si>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</si>
  <si>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</si>
  <si>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</si>
  <si>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</si>
  <si>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เงินสดจ่ายมัดจำซื้อสินทรัพย์ถาวร</t>
  </si>
  <si>
    <t>เงินสดจ่ายซื้อสินทรัพย์ไม่มีตัวตน</t>
  </si>
  <si>
    <t>เงินสดจ่ายเพื่อซื้อสินทรัพย์ทางการเงินที่วัดมูลค่าด้วย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</si>
  <si>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</si>
  <si>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</si>
  <si>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</si>
  <si>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</si>
  <si>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</si>
  <si>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</si>
  <si>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>เจ้าหนี้ค่าซื้อสินทรัพย์ถาวร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</si>
  <si>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</si>
  <si>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 xml:space="preserve">      จ่ายชำระแล้วหุ้นละ 0.5 บาท</t>
  </si>
  <si>
    <t>หนี้สินตามสัญญาเช่า</t>
  </si>
  <si>
    <t xml:space="preserve">ส่วนที่ถึงกำหนดชำระภายในหนึ่งปี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</si>
  <si>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</si>
  <si>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ทุนที่ออกและชำระแล้ว</t>
  </si>
  <si>
    <t>ขาดทุนจากสินค้าเสื่อมสภาพและล้าสมัย</t>
  </si>
  <si>
    <t>เงินสดรับจากการจำหน่ายสินทรัพย์ทางการเงินที่วัดมูลค่าด้วย</t>
  </si>
  <si>
    <t>หนี้สินที่เกิดจากสัญญา</t>
  </si>
  <si>
    <t>อาคารและอุปกรณ์ - สุทธิ</t>
  </si>
  <si>
    <t>กำไรจากการปรับมูลค่ายุติธรรมของสินทรัพย์ทางการเงิน</t>
  </si>
  <si>
    <t>เงินสดรับจากการจำหน่ายสินทรัพย์ถาวร</t>
  </si>
  <si>
    <t>ขาดทุนจากการจำหน่ายสินทรัพย์ถาวร</t>
  </si>
  <si>
    <t>เงินสดและรายการเทียบเท่าเงินสดเพิ่มขึ้น(ลดลง)สุทธิ</t>
  </si>
  <si>
    <t>การเพิ่มขึ้นของสินทรัพย์สิทธิการใช้และหนี้สินตามสัญญาเช่า</t>
  </si>
  <si>
    <t>ณ วันที่ 31 มีนาคม พ.ศ. 2569</t>
  </si>
  <si>
    <t>31 มีนาคม</t>
  </si>
  <si>
    <t>พ.ศ. 2569</t>
  </si>
  <si>
    <t>สำหรับรอบระยะเวลาสามเดือนสิ้นสุดวันที่ 31 มีนาคม พ.ศ. 2569</t>
  </si>
  <si>
    <t>ยอดคงเหลือ ณ สิ้นรอบระยะเวลา วันที่ 31 มีนาคม พ.ศ. 2568</t>
  </si>
  <si>
    <t>ยอดคงเหลือต้นรอบระยะเวลา วันที่ 1 มกราคม พ.ศ. 2569</t>
  </si>
  <si>
    <t>ยอดคงเหลือ ณ สิ้นรอบระยะเวลา วันที่ 31 มีนาคม พ.ศ. 2569</t>
  </si>
  <si>
    <t>-</t>
  </si>
  <si>
    <t>การเพิ่มขึ้นของสินทรัพย์สิทธิการใช้และ</t>
  </si>
  <si>
    <t>หนี้สินตามสัญญาเช่าจากการเปลี่ยนแปลงสัญญาเช่า</t>
  </si>
  <si>
    <t xml:space="preserve">   หุ้นสามัญจำนวน 126,000,000 หุ้น</t>
  </si>
  <si>
    <t>กำไรสำหรับรอบระยะเวลา</t>
  </si>
  <si>
    <t>เงินสดสุทธิใช้ไปในกิจกรรมจัดหาเงิน</t>
  </si>
  <si>
    <t>การเปลี่ยนแปลงเงินทุนหมุนเวียน</t>
  </si>
  <si>
    <t>กำไรจากการดำเนินงานก่อนการเปลี่ยนแปลง</t>
  </si>
  <si>
    <t>ของเงินทุนหมุนเวียน</t>
  </si>
  <si>
    <t>กำไรสุทธิก่อนภาษีเงินได้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</si>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</sst>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\ \ \ \ \ ;_(@_)"/>
    <numFmt numFmtId="165" formatCode="#,##0;\(#,##0\)"/>
    <numFmt numFmtId="166" formatCode="#,##0;\(#,##0\);\-"/>
    <numFmt numFmtId="167" formatCode="#,##0;\(#,##0\);&quot;-&quot;;@"/>
    <numFmt numFmtId="168" formatCode="_(* #,##0.00_);_(* \(#,##0.00\);_(* &quot;-&quot;_)\ \ \ \ \ ;_(@_)"/>
    <numFmt numFmtId="169" formatCode="#,##0.00;\(#,##0.00\);\-"/>
    <numFmt numFmtId="170" formatCode="_(* #,##0_);_(* \(#,##0\);_(* &quot;-&quot;??_);_(@_)"/>
    <numFmt numFmtId="171" formatCode="_(* #,##0.00_);_(* \(#,##0.00\);_(* &quot;-&quot;??_);_(@_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4"/>
      <name val="Browallia New"/>
      <family val="2"/>
    </font>
    <font>
      <sz val="10"/>
      <name val="Microsoft Sans Serif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color rgb="FF000000"/>
      <name val="Browallia New"/>
      <family val="2"/>
    </font>
    <font>
      <sz val="14"/>
      <color rgb="FF000000"/>
      <name val="Browallia New"/>
      <family val="2"/>
    </font>
    <font>
      <sz val="14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43" fontId="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7" fillId="0" borderId="0"/>
    <xf numFmtId="0" fontId="4" fillId="0" borderId="0"/>
    <xf numFmtId="0" fontId="7" fillId="0" borderId="0"/>
    <xf numFmtId="9" fontId="5" fillId="0" borderId="0" applyFont="0" applyFill="0" applyBorder="0" applyAlignment="0" applyProtection="0"/>
  </cellStyleXfs>
  <cellXfs count="129">
    <xf numFmtId="0" fontId="0" fillId="0" borderId="0" xfId="0"/>
    <xf numFmtId="166" fontId="6" fillId="0" borderId="0" xfId="7" applyNumberFormat="1" applyFont="1" applyFill="1" applyBorder="1" applyAlignment="1">
      <alignment horizontal="right" vertical="top" wrapText="1"/>
    </xf>
    <xf numFmtId="166" fontId="6" fillId="0" borderId="0" xfId="7" quotePrefix="1" applyNumberFormat="1" applyFont="1" applyFill="1" applyBorder="1" applyAlignment="1">
      <alignment horizontal="right" vertical="top" wrapText="1"/>
    </xf>
    <xf numFmtId="166" fontId="6" fillId="0" borderId="0" xfId="7" applyNumberFormat="1" applyFont="1" applyFill="1" applyBorder="1" applyAlignment="1">
      <alignment horizontal="right" vertical="top"/>
    </xf>
    <xf numFmtId="166" fontId="6" fillId="0" borderId="1" xfId="7" applyNumberFormat="1" applyFont="1" applyFill="1" applyBorder="1" applyAlignment="1">
      <alignment horizontal="right" vertical="top" wrapText="1"/>
    </xf>
    <xf numFmtId="166" fontId="3" fillId="0" borderId="0" xfId="13" applyNumberFormat="1" applyFont="1" applyFill="1" applyBorder="1" applyAlignment="1">
      <alignment horizontal="right" vertical="center"/>
    </xf>
    <xf numFmtId="166" fontId="3" fillId="0" borderId="0" xfId="14" applyNumberFormat="1" applyFont="1" applyFill="1" applyBorder="1" applyAlignment="1">
      <alignment horizontal="right" vertical="center"/>
    </xf>
    <xf numFmtId="170" fontId="3" fillId="0" borderId="1" xfId="14" applyNumberFormat="1" applyFont="1" applyFill="1" applyBorder="1" applyAlignment="1">
      <alignment vertical="center"/>
    </xf>
    <xf numFmtId="166" fontId="3" fillId="0" borderId="0" xfId="1" applyNumberFormat="1" applyFont="1" applyFill="1"/>
    <xf numFmtId="166" fontId="3" fillId="0" borderId="2" xfId="10" applyNumberFormat="1" applyFont="1" applyFill="1" applyBorder="1" applyAlignment="1">
      <alignment vertical="center"/>
    </xf>
    <xf numFmtId="10" fontId="3" fillId="0" borderId="0" xfId="2" applyNumberFormat="1" applyFont="1" applyFill="1" applyBorder="1" applyAlignment="1">
      <alignment horizontal="right" vertical="center"/>
    </xf>
    <xf numFmtId="37" fontId="6" fillId="0" borderId="0" xfId="3" applyNumberFormat="1" applyFont="1" applyFill="1" applyAlignment="1">
      <alignment vertical="center"/>
    </xf>
    <xf numFmtId="0" fontId="6" fillId="0" borderId="0" xfId="3" applyFont="1" applyFill="1" applyAlignment="1">
      <alignment vertical="center"/>
    </xf>
    <xf numFmtId="0" fontId="6" fillId="0" borderId="0" xfId="3" applyFont="1" applyFill="1" applyAlignment="1">
      <alignment horizontal="center" vertical="center"/>
    </xf>
    <xf numFmtId="167" fontId="6" fillId="0" borderId="0" xfId="3" applyNumberFormat="1" applyFont="1" applyFill="1" applyAlignment="1">
      <alignment horizontal="right" vertical="center"/>
    </xf>
    <xf numFmtId="166" fontId="6" fillId="0" borderId="0" xfId="3" applyNumberFormat="1" applyFont="1" applyFill="1" applyAlignment="1">
      <alignment horizontal="right" vertical="center"/>
    </xf>
    <xf numFmtId="0" fontId="3" fillId="0" borderId="0" xfId="0" applyFont="1" applyFill="1"/>
    <xf numFmtId="0" fontId="6" fillId="0" borderId="1" xfId="3" applyFont="1" applyFill="1" applyBorder="1" applyAlignment="1">
      <alignment vertical="center"/>
    </xf>
    <xf numFmtId="0" fontId="6" fillId="0" borderId="1" xfId="3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horizontal="right" vertical="center"/>
    </xf>
    <xf numFmtId="166" fontId="6" fillId="0" borderId="1" xfId="3" applyNumberFormat="1" applyFont="1" applyFill="1" applyBorder="1" applyAlignment="1">
      <alignment horizontal="right" vertical="center"/>
    </xf>
    <xf numFmtId="167" fontId="6" fillId="0" borderId="0" xfId="3" applyNumberFormat="1" applyFont="1" applyFill="1" applyAlignment="1">
      <alignment horizontal="center" vertical="center"/>
    </xf>
    <xf numFmtId="166" fontId="6" fillId="0" borderId="0" xfId="3" applyNumberFormat="1" applyFont="1" applyFill="1" applyAlignment="1">
      <alignment horizontal="center" vertical="center"/>
    </xf>
    <xf numFmtId="0" fontId="6" fillId="0" borderId="1" xfId="8" applyFont="1" applyFill="1" applyBorder="1" applyAlignment="1">
      <alignment horizontal="center" vertical="center"/>
    </xf>
    <xf numFmtId="165" fontId="6" fillId="0" borderId="0" xfId="3" applyNumberFormat="1" applyFont="1" applyFill="1" applyAlignment="1">
      <alignment horizontal="right" vertical="center"/>
    </xf>
    <xf numFmtId="0" fontId="6" fillId="0" borderId="0" xfId="3" applyFont="1" applyFill="1" applyAlignment="1">
      <alignment horizontal="left" vertical="center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167" fontId="3" fillId="0" borderId="0" xfId="3" applyNumberFormat="1" applyFont="1" applyFill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37" fontId="3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left" vertical="center" wrapText="1"/>
    </xf>
    <xf numFmtId="0" fontId="3" fillId="0" borderId="0" xfId="3" applyFont="1" applyFill="1" applyAlignment="1">
      <alignment vertical="center"/>
    </xf>
    <xf numFmtId="0" fontId="3" fillId="0" borderId="0" xfId="3" applyFont="1" applyFill="1"/>
    <xf numFmtId="0" fontId="3" fillId="0" borderId="0" xfId="0" applyFont="1" applyFill="1" applyAlignment="1">
      <alignment vertical="center"/>
    </xf>
    <xf numFmtId="0" fontId="3" fillId="0" borderId="0" xfId="9" applyFont="1" applyFill="1" applyAlignment="1">
      <alignment horizontal="left" vertical="center"/>
    </xf>
    <xf numFmtId="167" fontId="3" fillId="0" borderId="1" xfId="3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horizontal="left" vertical="center" wrapText="1"/>
    </xf>
    <xf numFmtId="0" fontId="6" fillId="0" borderId="0" xfId="3" applyFont="1" applyFill="1" applyAlignment="1">
      <alignment horizontal="left" vertical="center"/>
    </xf>
    <xf numFmtId="37" fontId="3" fillId="0" borderId="1" xfId="3" applyNumberFormat="1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left" vertical="center" wrapText="1"/>
    </xf>
    <xf numFmtId="37" fontId="6" fillId="0" borderId="0" xfId="3" applyNumberFormat="1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left" vertical="top"/>
    </xf>
    <xf numFmtId="0" fontId="3" fillId="0" borderId="0" xfId="3" applyFont="1" applyFill="1" applyAlignment="1">
      <alignment vertical="top"/>
    </xf>
    <xf numFmtId="166" fontId="3" fillId="0" borderId="0" xfId="3" applyNumberFormat="1" applyFont="1" applyFill="1" applyAlignment="1">
      <alignment horizontal="right" vertical="top"/>
    </xf>
    <xf numFmtId="167" fontId="3" fillId="0" borderId="0" xfId="3" applyNumberFormat="1" applyFont="1" applyFill="1" applyAlignment="1">
      <alignment horizontal="right" vertical="top"/>
    </xf>
    <xf numFmtId="37" fontId="6" fillId="0" borderId="0" xfId="3" applyNumberFormat="1" applyFont="1" applyFill="1" applyAlignment="1">
      <alignment horizontal="left" vertical="top"/>
    </xf>
    <xf numFmtId="167" fontId="3" fillId="0" borderId="1" xfId="3" applyNumberFormat="1" applyFont="1" applyFill="1" applyBorder="1" applyAlignment="1">
      <alignment horizontal="right" vertical="top"/>
    </xf>
    <xf numFmtId="166" fontId="3" fillId="0" borderId="0" xfId="3" applyNumberFormat="1" applyFont="1" applyFill="1" applyAlignment="1">
      <alignment horizontal="center" vertical="center"/>
    </xf>
    <xf numFmtId="0" fontId="6" fillId="0" borderId="0" xfId="3" applyFont="1" applyFill="1" applyAlignment="1">
      <alignment vertical="top"/>
    </xf>
    <xf numFmtId="167" fontId="3" fillId="0" borderId="2" xfId="3" applyNumberFormat="1" applyFont="1" applyFill="1" applyBorder="1" applyAlignment="1">
      <alignment horizontal="right" vertical="top"/>
    </xf>
    <xf numFmtId="165" fontId="3" fillId="0" borderId="0" xfId="20" applyNumberFormat="1" applyFont="1" applyFill="1" applyAlignment="1">
      <alignment horizontal="left" vertical="center"/>
    </xf>
    <xf numFmtId="37" fontId="3" fillId="0" borderId="1" xfId="3" applyNumberFormat="1" applyFont="1" applyFill="1" applyBorder="1" applyAlignment="1">
      <alignment vertical="center"/>
    </xf>
    <xf numFmtId="0" fontId="3" fillId="0" borderId="1" xfId="3" applyFont="1" applyFill="1" applyBorder="1" applyAlignment="1">
      <alignment vertical="center"/>
    </xf>
    <xf numFmtId="0" fontId="3" fillId="0" borderId="1" xfId="3" applyFont="1" applyFill="1" applyBorder="1" applyAlignment="1">
      <alignment horizontal="center" vertical="center"/>
    </xf>
    <xf numFmtId="167" fontId="3" fillId="0" borderId="1" xfId="3" applyNumberFormat="1" applyFont="1" applyFill="1" applyBorder="1" applyAlignment="1" applyProtection="1">
      <alignment horizontal="right" vertical="center"/>
      <protection locked="0"/>
    </xf>
    <xf numFmtId="166" fontId="3" fillId="0" borderId="1" xfId="3" applyNumberFormat="1" applyFont="1" applyFill="1" applyBorder="1" applyAlignment="1">
      <alignment horizontal="right" vertical="center"/>
    </xf>
    <xf numFmtId="37" fontId="6" fillId="0" borderId="0" xfId="8" applyNumberFormat="1" applyFont="1" applyFill="1" applyAlignment="1">
      <alignment vertical="center"/>
    </xf>
    <xf numFmtId="170" fontId="3" fillId="0" borderId="0" xfId="11" applyNumberFormat="1" applyFont="1" applyFill="1" applyAlignment="1">
      <alignment horizontal="right" vertical="center"/>
    </xf>
    <xf numFmtId="170" fontId="3" fillId="0" borderId="0" xfId="11" applyNumberFormat="1" applyFont="1" applyFill="1" applyAlignment="1">
      <alignment vertical="center"/>
    </xf>
    <xf numFmtId="0" fontId="3" fillId="0" borderId="0" xfId="11" applyFont="1" applyFill="1" applyAlignment="1">
      <alignment vertical="center"/>
    </xf>
    <xf numFmtId="0" fontId="6" fillId="0" borderId="0" xfId="11" applyFont="1" applyFill="1" applyAlignment="1">
      <alignment horizontal="left" vertical="center"/>
    </xf>
    <xf numFmtId="0" fontId="9" fillId="0" borderId="1" xfId="3" applyFont="1" applyFill="1" applyBorder="1" applyAlignment="1">
      <alignment vertical="center"/>
    </xf>
    <xf numFmtId="0" fontId="6" fillId="0" borderId="1" xfId="11" applyFont="1" applyFill="1" applyBorder="1" applyAlignment="1">
      <alignment horizontal="left" vertical="center"/>
    </xf>
    <xf numFmtId="170" fontId="3" fillId="0" borderId="1" xfId="11" applyNumberFormat="1" applyFont="1" applyFill="1" applyBorder="1" applyAlignment="1">
      <alignment horizontal="right" vertical="center"/>
    </xf>
    <xf numFmtId="170" fontId="3" fillId="0" borderId="1" xfId="11" applyNumberFormat="1" applyFont="1" applyFill="1" applyBorder="1" applyAlignment="1">
      <alignment vertical="center"/>
    </xf>
    <xf numFmtId="0" fontId="3" fillId="0" borderId="1" xfId="11" applyFont="1" applyFill="1" applyBorder="1" applyAlignment="1">
      <alignment vertical="center"/>
    </xf>
    <xf numFmtId="0" fontId="3" fillId="0" borderId="0" xfId="11" applyFont="1" applyFill="1"/>
    <xf numFmtId="170" fontId="6" fillId="0" borderId="1" xfId="11" applyNumberFormat="1" applyFont="1" applyFill="1" applyBorder="1" applyAlignment="1">
      <alignment horizontal="center" vertical="center"/>
    </xf>
    <xf numFmtId="170" fontId="6" fillId="0" borderId="0" xfId="11" applyNumberFormat="1" applyFont="1" applyFill="1" applyAlignment="1">
      <alignment vertical="center"/>
    </xf>
    <xf numFmtId="170" fontId="6" fillId="0" borderId="0" xfId="11" applyNumberFormat="1" applyFont="1" applyFill="1" applyAlignment="1">
      <alignment horizontal="right" vertical="center"/>
    </xf>
    <xf numFmtId="165" fontId="6" fillId="0" borderId="0" xfId="12" applyNumberFormat="1" applyFont="1" applyFill="1" applyAlignment="1">
      <alignment horizontal="right" vertical="center"/>
    </xf>
    <xf numFmtId="0" fontId="6" fillId="0" borderId="0" xfId="9" applyFont="1" applyFill="1" applyAlignment="1">
      <alignment vertical="center"/>
    </xf>
    <xf numFmtId="166" fontId="3" fillId="0" borderId="0" xfId="11" applyNumberFormat="1" applyFont="1" applyFill="1" applyAlignment="1">
      <alignment horizontal="right" vertical="center"/>
    </xf>
    <xf numFmtId="166" fontId="6" fillId="0" borderId="0" xfId="11" applyNumberFormat="1" applyFont="1" applyFill="1" applyAlignment="1">
      <alignment vertical="center"/>
    </xf>
    <xf numFmtId="166" fontId="3" fillId="0" borderId="0" xfId="9" applyNumberFormat="1" applyFont="1" applyFill="1" applyAlignment="1">
      <alignment horizontal="right" vertical="center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horizontal="center" vertical="center"/>
    </xf>
    <xf numFmtId="166" fontId="3" fillId="0" borderId="1" xfId="11" applyNumberFormat="1" applyFont="1" applyFill="1" applyBorder="1" applyAlignment="1">
      <alignment horizontal="right" vertical="center"/>
    </xf>
    <xf numFmtId="166" fontId="3" fillId="0" borderId="0" xfId="9" applyNumberFormat="1" applyFont="1" applyFill="1" applyAlignment="1">
      <alignment vertical="center"/>
    </xf>
    <xf numFmtId="0" fontId="6" fillId="0" borderId="0" xfId="11" applyFont="1" applyFill="1" applyAlignment="1">
      <alignment vertical="center"/>
    </xf>
    <xf numFmtId="166" fontId="3" fillId="0" borderId="2" xfId="9" applyNumberFormat="1" applyFont="1" applyFill="1" applyBorder="1" applyAlignment="1">
      <alignment horizontal="right" vertical="center"/>
    </xf>
    <xf numFmtId="166" fontId="6" fillId="0" borderId="0" xfId="9" applyNumberFormat="1" applyFont="1" applyFill="1" applyAlignment="1">
      <alignment vertical="center"/>
    </xf>
    <xf numFmtId="166" fontId="3" fillId="0" borderId="1" xfId="9" applyNumberFormat="1" applyFont="1" applyFill="1" applyBorder="1" applyAlignment="1">
      <alignment horizontal="right" vertical="center"/>
    </xf>
    <xf numFmtId="0" fontId="3" fillId="0" borderId="0" xfId="11" applyFont="1" applyFill="1" applyAlignment="1">
      <alignment horizontal="center" vertical="center"/>
    </xf>
    <xf numFmtId="37" fontId="3" fillId="0" borderId="1" xfId="11" applyNumberFormat="1" applyFont="1" applyFill="1" applyBorder="1" applyAlignment="1">
      <alignment vertical="center"/>
    </xf>
    <xf numFmtId="166" fontId="6" fillId="0" borderId="0" xfId="3" applyNumberFormat="1" applyFont="1" applyFill="1" applyAlignment="1">
      <alignment vertical="center"/>
    </xf>
    <xf numFmtId="166" fontId="6" fillId="0" borderId="1" xfId="3" applyNumberFormat="1" applyFont="1" applyFill="1" applyBorder="1" applyAlignment="1">
      <alignment vertical="center"/>
    </xf>
    <xf numFmtId="166" fontId="6" fillId="0" borderId="3" xfId="3" applyNumberFormat="1" applyFont="1" applyFill="1" applyBorder="1" applyAlignment="1">
      <alignment horizontal="right" vertical="center"/>
    </xf>
    <xf numFmtId="166" fontId="6" fillId="0" borderId="3" xfId="3" applyNumberFormat="1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right" vertical="top"/>
    </xf>
    <xf numFmtId="37" fontId="3" fillId="0" borderId="0" xfId="3" applyNumberFormat="1" applyFont="1" applyFill="1" applyAlignment="1">
      <alignment vertical="center"/>
    </xf>
    <xf numFmtId="166" fontId="10" fillId="0" borderId="0" xfId="3" applyNumberFormat="1" applyFont="1" applyFill="1" applyAlignment="1">
      <alignment horizontal="right" vertical="center"/>
    </xf>
    <xf numFmtId="166" fontId="10" fillId="0" borderId="1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vertical="center"/>
    </xf>
    <xf numFmtId="169" fontId="3" fillId="0" borderId="2" xfId="3" applyNumberFormat="1" applyFont="1" applyFill="1" applyBorder="1" applyAlignment="1">
      <alignment vertical="center"/>
    </xf>
    <xf numFmtId="169" fontId="3" fillId="0" borderId="0" xfId="3" applyNumberFormat="1" applyFont="1" applyFill="1" applyAlignment="1">
      <alignment vertical="center"/>
    </xf>
    <xf numFmtId="169" fontId="10" fillId="0" borderId="2" xfId="3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66" fontId="3" fillId="0" borderId="1" xfId="3" applyNumberFormat="1" applyFont="1" applyFill="1" applyBorder="1" applyAlignment="1">
      <alignment vertical="center"/>
    </xf>
    <xf numFmtId="164" fontId="6" fillId="0" borderId="0" xfId="3" applyNumberFormat="1" applyFont="1" applyFill="1" applyAlignment="1">
      <alignment horizontal="right" vertical="center"/>
    </xf>
    <xf numFmtId="37" fontId="9" fillId="0" borderId="1" xfId="3" applyNumberFormat="1" applyFont="1" applyFill="1" applyBorder="1" applyAlignment="1">
      <alignment vertical="center"/>
    </xf>
    <xf numFmtId="37" fontId="6" fillId="0" borderId="1" xfId="3" applyNumberFormat="1" applyFont="1" applyFill="1" applyBorder="1" applyAlignment="1">
      <alignment vertical="center"/>
    </xf>
    <xf numFmtId="164" fontId="6" fillId="0" borderId="1" xfId="3" applyNumberFormat="1" applyFont="1" applyFill="1" applyBorder="1" applyAlignment="1">
      <alignment horizontal="right" vertical="center"/>
    </xf>
    <xf numFmtId="165" fontId="9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right" vertical="top"/>
    </xf>
    <xf numFmtId="165" fontId="6" fillId="0" borderId="1" xfId="3" applyNumberFormat="1" applyFont="1" applyFill="1" applyBorder="1" applyAlignment="1">
      <alignment horizontal="right" vertical="top"/>
    </xf>
    <xf numFmtId="164" fontId="3" fillId="0" borderId="0" xfId="3" applyNumberFormat="1" applyFont="1" applyFill="1" applyAlignment="1">
      <alignment horizontal="right" vertical="center"/>
    </xf>
    <xf numFmtId="0" fontId="3" fillId="0" borderId="0" xfId="4" applyFont="1" applyFill="1" applyAlignment="1">
      <alignment vertical="center"/>
    </xf>
    <xf numFmtId="0" fontId="3" fillId="0" borderId="0" xfId="5" applyFont="1" applyFill="1" applyAlignment="1">
      <alignment horizontal="center" vertical="center"/>
    </xf>
    <xf numFmtId="167" fontId="3" fillId="0" borderId="0" xfId="5" applyNumberFormat="1" applyFont="1" applyFill="1" applyAlignment="1">
      <alignment horizontal="right" vertical="center"/>
    </xf>
    <xf numFmtId="0" fontId="3" fillId="0" borderId="0" xfId="3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/>
    </xf>
    <xf numFmtId="0" fontId="3" fillId="0" borderId="0" xfId="5" applyFont="1" applyFill="1" applyAlignment="1">
      <alignment vertical="center"/>
    </xf>
    <xf numFmtId="0" fontId="3" fillId="0" borderId="0" xfId="8" applyFont="1" applyFill="1" applyAlignment="1">
      <alignment horizontal="center" vertical="center"/>
    </xf>
    <xf numFmtId="167" fontId="3" fillId="0" borderId="1" xfId="5" applyNumberFormat="1" applyFont="1" applyFill="1" applyBorder="1" applyAlignment="1">
      <alignment horizontal="right" vertical="center"/>
    </xf>
    <xf numFmtId="166" fontId="3" fillId="0" borderId="2" xfId="3" applyNumberFormat="1" applyFont="1" applyFill="1" applyBorder="1" applyAlignment="1">
      <alignment horizontal="right" vertical="center"/>
    </xf>
    <xf numFmtId="0" fontId="3" fillId="0" borderId="1" xfId="3" applyFont="1" applyFill="1" applyBorder="1" applyAlignment="1">
      <alignment horizontal="left" vertical="center"/>
    </xf>
    <xf numFmtId="164" fontId="3" fillId="0" borderId="1" xfId="3" applyNumberFormat="1" applyFont="1" applyFill="1" applyBorder="1" applyAlignment="1">
      <alignment horizontal="center" vertical="center"/>
    </xf>
    <xf numFmtId="165" fontId="6" fillId="0" borderId="0" xfId="3" applyNumberFormat="1" applyFont="1" applyFill="1" applyAlignment="1">
      <alignment horizontal="right" vertical="top"/>
    </xf>
    <xf numFmtId="0" fontId="3" fillId="0" borderId="0" xfId="3" applyFont="1" applyFill="1" applyAlignment="1">
      <alignment horizontal="center" vertical="top"/>
    </xf>
    <xf numFmtId="167" fontId="11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167" fontId="11" fillId="0" borderId="1" xfId="0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164" fontId="3" fillId="0" borderId="1" xfId="3" applyNumberFormat="1" applyFont="1" applyFill="1" applyBorder="1" applyAlignment="1">
      <alignment horizontal="right" vertical="center"/>
    </xf>
    <xf numFmtId="168" fontId="3" fillId="0" borderId="0" xfId="3" applyNumberFormat="1" applyFont="1" applyFill="1" applyAlignment="1">
      <alignment horizontal="right" vertical="center"/>
    </xf>
  </cellXfs>
  <cellStyles count="22">
    <cellStyle name="Comma" xfId="1" builtinId="3"/>
    <cellStyle name="Comma 2" xfId="7" xr:uid="{918050D7-61FF-4879-BB3E-DBAEE0F9416F}"/>
    <cellStyle name="Comma 2 2" xfId="16" xr:uid="{97D9FF3A-F25A-47CF-BFE4-329C12824565}"/>
    <cellStyle name="Comma 3" xfId="15" xr:uid="{16E901E1-5D73-4673-A5CA-AA8991E1024C}"/>
    <cellStyle name="Comma 4" xfId="13" xr:uid="{269BA95E-8B31-4909-A6D9-F4F36C72D54F}"/>
    <cellStyle name="Comma 5" xfId="14" xr:uid="{C07CFB8C-8AFA-4859-BB2F-A3C02DC0670E}"/>
    <cellStyle name="Comma 55" xfId="10" xr:uid="{B3D2BA74-6D02-46B1-8B49-57A7CA1E78FA}"/>
    <cellStyle name="Normal" xfId="0" builtinId="0"/>
    <cellStyle name="Normal 2" xfId="6" xr:uid="{42A980C0-0A34-48FC-A265-3A51F32687D9}"/>
    <cellStyle name="Normal 2 2" xfId="19" xr:uid="{6F05884F-0757-4BB6-BB2F-51A448A42212}"/>
    <cellStyle name="Normal 2 3" xfId="9" xr:uid="{E98D649D-4A0B-4AC0-849B-7AC4ED11D338}"/>
    <cellStyle name="Normal 2 8" xfId="17" xr:uid="{38AD9F33-0A54-4B80-B231-42BFAD7314E1}"/>
    <cellStyle name="Normal 3" xfId="11" xr:uid="{131ACBD8-CE95-4C9B-B95C-ADE2B045C6F1}"/>
    <cellStyle name="Normal 3 2" xfId="20" xr:uid="{3AD4BF52-46E3-48B6-85F1-21ED6F022514}"/>
    <cellStyle name="Normal 4" xfId="3" xr:uid="{EE830B63-4F30-413F-8872-5376F6B996E2}"/>
    <cellStyle name="Normal 4 2" xfId="18" xr:uid="{4A396775-8A6B-4001-9AC5-AA55F04A2920}"/>
    <cellStyle name="Normal 4 2 2" xfId="12" xr:uid="{8151FA93-2B63-4B2A-8787-E103CDB2C318}"/>
    <cellStyle name="Normal_Noble-311207_Revised 250208" xfId="5" xr:uid="{C777A6D1-94FA-4186-8E1C-35FBC0BDB49E}"/>
    <cellStyle name="Normal_Noble-47t" xfId="8" xr:uid="{DF03B3F5-E034-4845-BEA8-513CAFCCE5A8}"/>
    <cellStyle name="Normal_Noble-E04" xfId="4" xr:uid="{D9433543-CAE2-408E-8BB8-C4A09858C40F}"/>
    <cellStyle name="Percent" xfId="2" builtinId="5"/>
    <cellStyle name="Percent 2" xfId="21" xr:uid="{0BCEBCBB-0C71-4261-9289-0CBC37FAE0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9B41E-E851-4DFD-8C96-F48FD84AAB75}">
  <dimension ref="A1:G116"/>
  <sheetViews>
    <sheetView tabSelected="1" topLeftCell="A44" zoomScaleNormal="100" zoomScaleSheetLayoutView="100" workbookViewId="0">
      <selection activeCell="B57" sqref="B57"/>
    </sheetView>
  </sheetViews>
  <sheetFormatPr defaultColWidth="9.28515625" defaultRowHeight="20.25" x14ac:dyDescent="0.4"/>
  <cols>
    <col min="1" max="1" width="1.7109375" style="33" customWidth="1"/>
    <col min="2" max="2" width="43" style="33" customWidth="1"/>
    <col min="3" max="3" width="8.5703125" style="26" customWidth="1"/>
    <col min="4" max="4" width="1.42578125" style="109" customWidth="1"/>
    <col min="5" max="5" width="15.28515625" style="109" customWidth="1"/>
    <col min="6" max="6" width="1.42578125" style="109" customWidth="1"/>
    <col min="7" max="7" width="13.7109375" style="109" customWidth="1"/>
    <col min="8" max="16384" width="9.28515625" style="16"/>
  </cols>
  <sheetData>
    <row r="1" spans="1:7" s="16" customFormat="1" ht="21.75" customHeight="1" x14ac:dyDescent="0.4">
      <c r="A1" s="11" t="s">
        <v>0</v>
      </c>
      <c r="B1" s="11"/>
      <c r="C1" s="13"/>
      <c r="D1" s="102"/>
      <c r="E1" s="102"/>
      <c r="F1" s="102"/>
      <c r="G1" s="102"/>
    </row>
    <row r="2" spans="1:7" s="16" customFormat="1" ht="21.75" customHeight="1" x14ac:dyDescent="0.4">
      <c r="A2" s="11" t="s">
        <v>1</v>
      </c>
      <c r="B2" s="11"/>
      <c r="C2" s="13"/>
      <c r="D2" s="102"/>
      <c r="E2" s="102"/>
      <c r="F2" s="102"/>
      <c r="G2" s="102"/>
    </row>
    <row r="3" spans="1:7" s="16" customFormat="1" ht="21.75" customHeight="1" x14ac:dyDescent="0.4">
      <c r="A3" s="103" t="s">
        <v>113</v>
      </c>
      <c r="B3" s="104"/>
      <c r="C3" s="18"/>
      <c r="D3" s="105"/>
      <c r="E3" s="105"/>
      <c r="F3" s="105"/>
      <c r="G3" s="105"/>
    </row>
    <row r="4" spans="1:7" s="16" customFormat="1" ht="21.75" customHeight="1" x14ac:dyDescent="0.4">
      <c r="A4" s="12"/>
      <c r="B4" s="12"/>
      <c r="C4" s="13"/>
      <c r="D4" s="102"/>
      <c r="E4" s="102"/>
      <c r="F4" s="102"/>
      <c r="G4" s="102"/>
    </row>
    <row r="5" spans="1:7" s="16" customFormat="1" ht="21.75" customHeight="1" x14ac:dyDescent="0.4">
      <c r="A5" s="12"/>
      <c r="B5" s="12"/>
      <c r="C5" s="13"/>
      <c r="D5" s="102"/>
      <c r="E5" s="24" t="s">
        <v>2</v>
      </c>
      <c r="F5" s="24"/>
      <c r="G5" s="24" t="s">
        <v>3</v>
      </c>
    </row>
    <row r="6" spans="1:7" s="16" customFormat="1" ht="21.75" customHeight="1" x14ac:dyDescent="0.4">
      <c r="A6" s="12"/>
      <c r="B6" s="12"/>
      <c r="C6" s="13"/>
      <c r="D6" s="24"/>
      <c r="E6" s="106" t="s">
        <v>114</v>
      </c>
      <c r="F6" s="24"/>
      <c r="G6" s="24" t="s">
        <v>4</v>
      </c>
    </row>
    <row r="7" spans="1:7" s="16" customFormat="1" ht="21.75" customHeight="1" x14ac:dyDescent="0.4">
      <c r="A7" s="12"/>
      <c r="B7" s="12"/>
      <c r="C7" s="13"/>
      <c r="D7" s="24"/>
      <c r="E7" s="24" t="s">
        <v>115</v>
      </c>
      <c r="F7" s="24"/>
      <c r="G7" s="24" t="s">
        <v>5</v>
      </c>
    </row>
    <row r="8" spans="1:7" s="16" customFormat="1" ht="21.75" customHeight="1" x14ac:dyDescent="0.4">
      <c r="A8" s="12"/>
      <c r="B8" s="12"/>
      <c r="C8" s="18" t="s">
        <v>6</v>
      </c>
      <c r="D8" s="107"/>
      <c r="E8" s="108" t="s">
        <v>7</v>
      </c>
      <c r="F8" s="107"/>
      <c r="G8" s="108" t="s">
        <v>7</v>
      </c>
    </row>
    <row r="9" spans="1:7" s="16" customFormat="1" ht="8.1" customHeight="1" x14ac:dyDescent="0.4">
      <c r="A9" s="33"/>
      <c r="B9" s="33"/>
      <c r="C9" s="26"/>
      <c r="D9" s="109"/>
      <c r="E9" s="109"/>
      <c r="F9" s="109"/>
      <c r="G9" s="109"/>
    </row>
    <row r="10" spans="1:7" s="16" customFormat="1" ht="21.75" customHeight="1" x14ac:dyDescent="0.4">
      <c r="A10" s="11" t="s">
        <v>8</v>
      </c>
      <c r="B10" s="11"/>
      <c r="C10" s="13"/>
      <c r="D10" s="102"/>
      <c r="E10" s="102"/>
      <c r="F10" s="102"/>
      <c r="G10" s="102"/>
    </row>
    <row r="11" spans="1:7" s="16" customFormat="1" ht="8.1" customHeight="1" x14ac:dyDescent="0.4">
      <c r="A11" s="33"/>
      <c r="B11" s="33"/>
      <c r="C11" s="26"/>
      <c r="D11" s="109"/>
      <c r="E11" s="109"/>
      <c r="F11" s="109"/>
      <c r="G11" s="109"/>
    </row>
    <row r="12" spans="1:7" s="16" customFormat="1" ht="21.75" customHeight="1" x14ac:dyDescent="0.4">
      <c r="A12" s="11" t="s">
        <v>9</v>
      </c>
      <c r="B12" s="11"/>
      <c r="C12" s="26"/>
      <c r="D12" s="109"/>
      <c r="E12" s="109"/>
      <c r="F12" s="109"/>
      <c r="G12" s="109"/>
    </row>
    <row r="13" spans="1:7" s="16" customFormat="1" ht="8.1" customHeight="1" x14ac:dyDescent="0.4">
      <c r="A13" s="33"/>
      <c r="B13" s="33"/>
      <c r="C13" s="26"/>
      <c r="D13" s="109"/>
      <c r="E13" s="109"/>
      <c r="F13" s="109"/>
      <c r="G13" s="109"/>
    </row>
    <row r="14" spans="1:7" s="16" customFormat="1" ht="21.75" customHeight="1" x14ac:dyDescent="0.4">
      <c r="A14" s="33" t="s">
        <v>10</v>
      </c>
      <c r="B14" s="110"/>
      <c r="C14" s="111"/>
      <c r="D14" s="29"/>
      <c r="E14" s="112">
        <v>308929609</v>
      </c>
      <c r="F14" s="29"/>
      <c r="G14" s="112">
        <v>300031196</v>
      </c>
    </row>
    <row r="15" spans="1:7" s="16" customFormat="1" ht="21.75" customHeight="1" x14ac:dyDescent="0.4">
      <c r="A15" s="113" t="s">
        <v>12</v>
      </c>
      <c r="B15" s="113"/>
      <c r="C15" s="111">
        <v>7</v>
      </c>
      <c r="D15" s="29"/>
      <c r="E15" s="112">
        <v>17812728</v>
      </c>
      <c r="F15" s="29"/>
      <c r="G15" s="112">
        <v>24405869</v>
      </c>
    </row>
    <row r="16" spans="1:7" s="16" customFormat="1" ht="21.75" customHeight="1" x14ac:dyDescent="0.4">
      <c r="A16" s="114" t="s">
        <v>13</v>
      </c>
      <c r="B16" s="114"/>
      <c r="C16" s="111">
        <v>8</v>
      </c>
      <c r="D16" s="29"/>
      <c r="E16" s="112">
        <v>58348454</v>
      </c>
      <c r="F16" s="29"/>
      <c r="G16" s="112">
        <v>55846694</v>
      </c>
    </row>
    <row r="17" spans="1:7" s="16" customFormat="1" ht="21.75" customHeight="1" x14ac:dyDescent="0.4">
      <c r="A17" s="113" t="s">
        <v>14</v>
      </c>
      <c r="B17" s="113"/>
      <c r="C17" s="111"/>
      <c r="D17" s="29"/>
      <c r="E17" s="58">
        <v>7476379</v>
      </c>
      <c r="F17" s="29"/>
      <c r="G17" s="58">
        <v>5042745</v>
      </c>
    </row>
    <row r="18" spans="1:7" s="16" customFormat="1" ht="8.1" customHeight="1" x14ac:dyDescent="0.4">
      <c r="A18" s="12"/>
      <c r="B18" s="12"/>
      <c r="C18" s="26"/>
      <c r="D18" s="29"/>
      <c r="E18" s="109"/>
      <c r="F18" s="29"/>
      <c r="G18" s="29"/>
    </row>
    <row r="19" spans="1:7" s="16" customFormat="1" ht="21.75" customHeight="1" x14ac:dyDescent="0.4">
      <c r="A19" s="11" t="s">
        <v>15</v>
      </c>
      <c r="B19" s="34"/>
      <c r="C19" s="26"/>
      <c r="D19" s="29"/>
      <c r="E19" s="58">
        <f>SUM(E14:E17)</f>
        <v>392567170</v>
      </c>
      <c r="F19" s="29"/>
      <c r="G19" s="58">
        <f>SUM(G14:G17)</f>
        <v>385326504</v>
      </c>
    </row>
    <row r="20" spans="1:7" s="16" customFormat="1" ht="20.100000000000001" customHeight="1" x14ac:dyDescent="0.4">
      <c r="A20" s="12"/>
      <c r="B20" s="12"/>
      <c r="C20" s="26"/>
      <c r="D20" s="29"/>
      <c r="E20" s="109"/>
      <c r="F20" s="29"/>
      <c r="G20" s="29"/>
    </row>
    <row r="21" spans="1:7" s="16" customFormat="1" ht="21.75" customHeight="1" x14ac:dyDescent="0.4">
      <c r="A21" s="11" t="s">
        <v>16</v>
      </c>
      <c r="B21" s="11"/>
      <c r="C21" s="26"/>
      <c r="D21" s="29"/>
      <c r="E21" s="109"/>
      <c r="F21" s="29"/>
      <c r="G21" s="29"/>
    </row>
    <row r="22" spans="1:7" s="16" customFormat="1" ht="8.1" customHeight="1" x14ac:dyDescent="0.4">
      <c r="A22" s="11"/>
      <c r="B22" s="11"/>
      <c r="C22" s="26"/>
      <c r="D22" s="29"/>
      <c r="E22" s="109"/>
      <c r="F22" s="29"/>
      <c r="G22" s="29"/>
    </row>
    <row r="23" spans="1:7" s="16" customFormat="1" ht="21.75" customHeight="1" x14ac:dyDescent="0.4">
      <c r="A23" s="115" t="s">
        <v>107</v>
      </c>
      <c r="B23" s="33"/>
      <c r="C23" s="111">
        <v>9</v>
      </c>
      <c r="D23" s="29"/>
      <c r="E23" s="112">
        <v>533651369</v>
      </c>
      <c r="F23" s="29"/>
      <c r="G23" s="112">
        <v>502792144</v>
      </c>
    </row>
    <row r="24" spans="1:7" s="16" customFormat="1" ht="21.75" customHeight="1" x14ac:dyDescent="0.4">
      <c r="A24" s="33" t="s">
        <v>17</v>
      </c>
      <c r="B24" s="33"/>
      <c r="C24" s="111">
        <v>9</v>
      </c>
      <c r="D24" s="29"/>
      <c r="E24" s="112">
        <v>794991889</v>
      </c>
      <c r="F24" s="29"/>
      <c r="G24" s="112">
        <v>749536938</v>
      </c>
    </row>
    <row r="25" spans="1:7" s="16" customFormat="1" ht="21.75" customHeight="1" x14ac:dyDescent="0.4">
      <c r="A25" s="33" t="s">
        <v>18</v>
      </c>
      <c r="B25" s="33"/>
      <c r="C25" s="111"/>
      <c r="D25" s="29"/>
      <c r="E25" s="112">
        <v>45882430</v>
      </c>
      <c r="F25" s="29"/>
      <c r="G25" s="112">
        <v>47660615</v>
      </c>
    </row>
    <row r="26" spans="1:7" s="16" customFormat="1" ht="21.75" customHeight="1" x14ac:dyDescent="0.4">
      <c r="A26" s="33" t="s">
        <v>19</v>
      </c>
      <c r="B26" s="33"/>
      <c r="C26" s="116"/>
      <c r="D26" s="29"/>
      <c r="E26" s="112">
        <v>21559084</v>
      </c>
      <c r="F26" s="29"/>
      <c r="G26" s="112">
        <v>19758473</v>
      </c>
    </row>
    <row r="27" spans="1:7" s="16" customFormat="1" ht="21.75" customHeight="1" x14ac:dyDescent="0.4">
      <c r="A27" s="33" t="s">
        <v>20</v>
      </c>
      <c r="B27" s="33"/>
      <c r="C27" s="111">
        <v>10</v>
      </c>
      <c r="D27" s="29"/>
      <c r="E27" s="117">
        <v>86478968</v>
      </c>
      <c r="F27" s="29"/>
      <c r="G27" s="117">
        <v>79823825</v>
      </c>
    </row>
    <row r="28" spans="1:7" s="16" customFormat="1" ht="8.1" customHeight="1" x14ac:dyDescent="0.4">
      <c r="A28" s="33"/>
      <c r="B28" s="93"/>
      <c r="C28" s="26"/>
      <c r="D28" s="29"/>
      <c r="E28" s="29"/>
      <c r="F28" s="29"/>
      <c r="G28" s="29"/>
    </row>
    <row r="29" spans="1:7" s="16" customFormat="1" ht="21.75" customHeight="1" x14ac:dyDescent="0.4">
      <c r="A29" s="11" t="s">
        <v>21</v>
      </c>
      <c r="B29" s="34"/>
      <c r="C29" s="26"/>
      <c r="D29" s="29"/>
      <c r="E29" s="58">
        <f>SUM(E23:E27)</f>
        <v>1482563740</v>
      </c>
      <c r="F29" s="29"/>
      <c r="G29" s="58">
        <f>SUM(G23:G27)</f>
        <v>1399571995</v>
      </c>
    </row>
    <row r="30" spans="1:7" s="16" customFormat="1" ht="8.1" customHeight="1" x14ac:dyDescent="0.4">
      <c r="A30" s="12"/>
      <c r="B30" s="12"/>
      <c r="C30" s="26"/>
      <c r="D30" s="29"/>
      <c r="E30" s="29"/>
      <c r="F30" s="29"/>
      <c r="G30" s="29"/>
    </row>
    <row r="31" spans="1:7" s="16" customFormat="1" ht="21.75" customHeight="1" thickBot="1" x14ac:dyDescent="0.45">
      <c r="A31" s="11" t="s">
        <v>22</v>
      </c>
      <c r="B31" s="11"/>
      <c r="C31" s="26"/>
      <c r="D31" s="29"/>
      <c r="E31" s="118">
        <f>SUM(E19,E29)</f>
        <v>1875130910</v>
      </c>
      <c r="F31" s="29"/>
      <c r="G31" s="118">
        <f>SUM(G19,G29)</f>
        <v>1784898499</v>
      </c>
    </row>
    <row r="32" spans="1:7" s="16" customFormat="1" ht="21.75" customHeight="1" thickTop="1" x14ac:dyDescent="0.4">
      <c r="A32" s="11"/>
      <c r="B32" s="11"/>
      <c r="C32" s="26"/>
      <c r="D32" s="29"/>
      <c r="E32" s="29"/>
      <c r="F32" s="29"/>
      <c r="G32" s="29"/>
    </row>
    <row r="33" spans="1:7" s="16" customFormat="1" ht="21.75" customHeight="1" x14ac:dyDescent="0.4">
      <c r="A33" s="11"/>
      <c r="B33" s="11"/>
      <c r="C33" s="26"/>
      <c r="D33" s="29"/>
      <c r="E33" s="29"/>
      <c r="F33" s="29"/>
      <c r="G33" s="29"/>
    </row>
    <row r="34" spans="1:7" s="16" customFormat="1" ht="21.75" customHeight="1" x14ac:dyDescent="0.4">
      <c r="A34" s="11"/>
      <c r="B34" s="11"/>
      <c r="C34" s="26"/>
      <c r="D34" s="29"/>
      <c r="E34" s="29"/>
      <c r="F34" s="29"/>
      <c r="G34" s="29"/>
    </row>
    <row r="35" spans="1:7" s="16" customFormat="1" ht="21.75" customHeight="1" x14ac:dyDescent="0.4">
      <c r="A35" s="11"/>
      <c r="B35" s="11"/>
      <c r="C35" s="26"/>
      <c r="D35" s="29"/>
      <c r="E35" s="29"/>
      <c r="F35" s="29"/>
      <c r="G35" s="29"/>
    </row>
    <row r="36" spans="1:7" s="16" customFormat="1" ht="21.75" customHeight="1" x14ac:dyDescent="0.4">
      <c r="A36" s="11"/>
      <c r="B36" s="11"/>
      <c r="C36" s="26"/>
      <c r="D36" s="29"/>
      <c r="E36" s="29"/>
      <c r="F36" s="29"/>
      <c r="G36" s="29"/>
    </row>
    <row r="37" spans="1:7" s="16" customFormat="1" ht="21.75" customHeight="1" x14ac:dyDescent="0.4">
      <c r="A37" s="33" t="s">
        <v>23</v>
      </c>
      <c r="B37" s="33"/>
      <c r="C37" s="33"/>
      <c r="D37" s="33"/>
      <c r="E37" s="33"/>
      <c r="F37" s="33"/>
      <c r="G37" s="33"/>
    </row>
    <row r="38" spans="1:7" s="16" customFormat="1" ht="20.25" customHeight="1" x14ac:dyDescent="0.4">
      <c r="A38" s="26"/>
      <c r="B38" s="26"/>
      <c r="C38" s="26"/>
      <c r="D38" s="26"/>
      <c r="E38" s="26"/>
      <c r="F38" s="26"/>
      <c r="G38" s="26"/>
    </row>
    <row r="39" spans="1:7" s="16" customFormat="1" ht="22.15" customHeight="1" x14ac:dyDescent="0.4">
      <c r="A39" s="119" t="s">
        <v>102</v>
      </c>
      <c r="B39" s="119"/>
      <c r="C39" s="56"/>
      <c r="D39" s="120"/>
      <c r="E39" s="120"/>
      <c r="F39" s="120"/>
      <c r="G39" s="120"/>
    </row>
    <row r="40" spans="1:7" s="16" customFormat="1" ht="21.75" customHeight="1" x14ac:dyDescent="0.4">
      <c r="A40" s="11" t="s">
        <v>0</v>
      </c>
      <c r="B40" s="11"/>
      <c r="C40" s="13"/>
      <c r="D40" s="102"/>
      <c r="E40" s="102"/>
      <c r="F40" s="102"/>
      <c r="G40" s="102"/>
    </row>
    <row r="41" spans="1:7" s="16" customFormat="1" ht="21.75" customHeight="1" x14ac:dyDescent="0.4">
      <c r="A41" s="11" t="s">
        <v>1</v>
      </c>
      <c r="B41" s="11"/>
      <c r="C41" s="13"/>
      <c r="D41" s="102"/>
      <c r="E41" s="102"/>
      <c r="F41" s="102"/>
      <c r="G41" s="102"/>
    </row>
    <row r="42" spans="1:7" s="16" customFormat="1" ht="21.75" customHeight="1" x14ac:dyDescent="0.4">
      <c r="A42" s="103" t="str">
        <f>A3</f>
        <v>ณ วันที่ 31 มีนาคม พ.ศ. 2569</v>
      </c>
      <c r="B42" s="104"/>
      <c r="C42" s="18"/>
      <c r="D42" s="105"/>
      <c r="E42" s="105"/>
      <c r="F42" s="105"/>
      <c r="G42" s="105"/>
    </row>
    <row r="43" spans="1:7" s="16" customFormat="1" ht="21.75" customHeight="1" x14ac:dyDescent="0.4">
      <c r="A43" s="12"/>
      <c r="B43" s="12"/>
      <c r="C43" s="13"/>
      <c r="D43" s="102"/>
      <c r="E43" s="102"/>
      <c r="F43" s="102"/>
      <c r="G43" s="102"/>
    </row>
    <row r="44" spans="1:7" s="16" customFormat="1" ht="21.75" customHeight="1" x14ac:dyDescent="0.4">
      <c r="A44" s="12"/>
      <c r="B44" s="12"/>
      <c r="C44" s="13"/>
      <c r="D44" s="102"/>
      <c r="E44" s="24" t="s">
        <v>2</v>
      </c>
      <c r="F44" s="24"/>
      <c r="G44" s="24" t="s">
        <v>3</v>
      </c>
    </row>
    <row r="45" spans="1:7" s="16" customFormat="1" ht="21.75" customHeight="1" x14ac:dyDescent="0.4">
      <c r="A45" s="12"/>
      <c r="B45" s="12"/>
      <c r="C45" s="13"/>
      <c r="D45" s="24"/>
      <c r="E45" s="106" t="s">
        <v>114</v>
      </c>
      <c r="F45" s="24"/>
      <c r="G45" s="24" t="s">
        <v>4</v>
      </c>
    </row>
    <row r="46" spans="1:7" s="16" customFormat="1" ht="21.75" customHeight="1" x14ac:dyDescent="0.4">
      <c r="A46" s="12"/>
      <c r="B46" s="12"/>
      <c r="C46" s="13"/>
      <c r="D46" s="24"/>
      <c r="E46" s="24" t="s">
        <v>115</v>
      </c>
      <c r="F46" s="24"/>
      <c r="G46" s="24" t="s">
        <v>5</v>
      </c>
    </row>
    <row r="47" spans="1:7" s="16" customFormat="1" ht="21.75" customHeight="1" x14ac:dyDescent="0.4">
      <c r="A47" s="12"/>
      <c r="B47" s="12"/>
      <c r="C47" s="18" t="s">
        <v>6</v>
      </c>
      <c r="D47" s="121"/>
      <c r="E47" s="108" t="s">
        <v>7</v>
      </c>
      <c r="F47" s="121"/>
      <c r="G47" s="108" t="s">
        <v>7</v>
      </c>
    </row>
    <row r="48" spans="1:7" s="16" customFormat="1" ht="8.1" customHeight="1" x14ac:dyDescent="0.4">
      <c r="A48" s="33"/>
      <c r="B48" s="33"/>
      <c r="C48" s="26"/>
      <c r="D48" s="109"/>
      <c r="E48" s="109"/>
      <c r="F48" s="109"/>
      <c r="G48" s="109"/>
    </row>
    <row r="49" spans="1:7" s="16" customFormat="1" ht="21.75" customHeight="1" x14ac:dyDescent="0.4">
      <c r="A49" s="11" t="s">
        <v>24</v>
      </c>
      <c r="B49" s="11"/>
      <c r="C49" s="13"/>
      <c r="D49" s="102"/>
      <c r="E49" s="102"/>
      <c r="F49" s="102"/>
      <c r="G49" s="102"/>
    </row>
    <row r="50" spans="1:7" s="16" customFormat="1" ht="8.1" customHeight="1" x14ac:dyDescent="0.4">
      <c r="A50" s="33"/>
      <c r="B50" s="33"/>
      <c r="C50" s="26"/>
      <c r="D50" s="109"/>
      <c r="E50" s="109"/>
      <c r="F50" s="109"/>
      <c r="G50" s="109"/>
    </row>
    <row r="51" spans="1:7" s="16" customFormat="1" ht="21.75" customHeight="1" x14ac:dyDescent="0.4">
      <c r="A51" s="11" t="s">
        <v>25</v>
      </c>
      <c r="B51" s="11"/>
      <c r="C51" s="26"/>
      <c r="D51" s="109"/>
      <c r="E51" s="109"/>
      <c r="F51" s="109"/>
      <c r="G51" s="109"/>
    </row>
    <row r="52" spans="1:7" s="16" customFormat="1" ht="8.1" customHeight="1" x14ac:dyDescent="0.4">
      <c r="A52" s="11"/>
      <c r="B52" s="11"/>
      <c r="C52" s="26"/>
      <c r="D52" s="109"/>
      <c r="E52" s="109"/>
      <c r="F52" s="109"/>
      <c r="G52" s="109"/>
    </row>
    <row r="53" spans="1:7" s="16" customFormat="1" ht="21.75" customHeight="1" x14ac:dyDescent="0.4">
      <c r="A53" s="33" t="s">
        <v>26</v>
      </c>
      <c r="B53" s="110"/>
      <c r="C53" s="122">
        <v>11</v>
      </c>
      <c r="D53" s="29"/>
      <c r="E53" s="123">
        <v>171860762</v>
      </c>
      <c r="F53" s="29"/>
      <c r="G53" s="124">
        <v>178862934</v>
      </c>
    </row>
    <row r="54" spans="1:7" s="16" customFormat="1" ht="21.75" customHeight="1" x14ac:dyDescent="0.4">
      <c r="A54" s="35" t="s">
        <v>106</v>
      </c>
      <c r="B54" s="110"/>
      <c r="C54" s="122"/>
      <c r="D54" s="29"/>
      <c r="E54" s="123">
        <v>2323496</v>
      </c>
      <c r="F54" s="29"/>
      <c r="G54" s="124">
        <v>1464765</v>
      </c>
    </row>
    <row r="55" spans="1:7" s="16" customFormat="1" ht="21.75" customHeight="1" x14ac:dyDescent="0.4">
      <c r="A55" s="33" t="s">
        <v>100</v>
      </c>
      <c r="B55" s="110"/>
      <c r="C55" s="122"/>
      <c r="D55" s="29"/>
      <c r="E55" s="35"/>
      <c r="F55" s="29"/>
      <c r="G55" s="124"/>
    </row>
    <row r="56" spans="1:7" s="16" customFormat="1" ht="21.75" customHeight="1" x14ac:dyDescent="0.4">
      <c r="A56" s="33"/>
      <c r="B56" s="33" t="s">
        <v>101</v>
      </c>
      <c r="C56" s="122"/>
      <c r="D56" s="29"/>
      <c r="E56" s="123">
        <v>181712203</v>
      </c>
      <c r="F56" s="29"/>
      <c r="G56" s="124">
        <v>166415283</v>
      </c>
    </row>
    <row r="57" spans="1:7" s="16" customFormat="1" ht="21.75" customHeight="1" x14ac:dyDescent="0.4">
      <c r="A57" s="33" t="s">
        <v>27</v>
      </c>
      <c r="B57" s="110"/>
      <c r="C57" s="122"/>
      <c r="D57" s="29"/>
      <c r="E57" s="123">
        <v>35981166</v>
      </c>
      <c r="F57" s="29"/>
      <c r="G57" s="124">
        <v>25571401</v>
      </c>
    </row>
    <row r="58" spans="1:7" s="16" customFormat="1" ht="21.75" customHeight="1" x14ac:dyDescent="0.4">
      <c r="A58" s="33" t="s">
        <v>28</v>
      </c>
      <c r="B58" s="110"/>
      <c r="C58" s="122"/>
      <c r="D58" s="29"/>
      <c r="E58" s="125">
        <v>18567566</v>
      </c>
      <c r="F58" s="29"/>
      <c r="G58" s="58">
        <v>20155970</v>
      </c>
    </row>
    <row r="59" spans="1:7" s="16" customFormat="1" ht="8.1" customHeight="1" x14ac:dyDescent="0.4">
      <c r="A59" s="11"/>
      <c r="B59" s="11"/>
      <c r="C59" s="26"/>
      <c r="D59" s="29"/>
      <c r="E59" s="29"/>
      <c r="F59" s="29"/>
      <c r="G59" s="29"/>
    </row>
    <row r="60" spans="1:7" s="16" customFormat="1" ht="21.75" customHeight="1" x14ac:dyDescent="0.4">
      <c r="A60" s="11" t="s">
        <v>29</v>
      </c>
      <c r="B60" s="33"/>
      <c r="C60" s="26"/>
      <c r="D60" s="29"/>
      <c r="E60" s="58">
        <f>SUM(E53:E58)</f>
        <v>410445193</v>
      </c>
      <c r="F60" s="29"/>
      <c r="G60" s="58">
        <f>SUM(G53:G58)</f>
        <v>392470353</v>
      </c>
    </row>
    <row r="61" spans="1:7" s="16" customFormat="1" ht="21.75" customHeight="1" x14ac:dyDescent="0.4">
      <c r="A61" s="33"/>
      <c r="B61" s="33"/>
      <c r="C61" s="26"/>
      <c r="D61" s="29"/>
      <c r="E61" s="29"/>
      <c r="F61" s="29"/>
      <c r="G61" s="29"/>
    </row>
    <row r="62" spans="1:7" s="16" customFormat="1" ht="21.75" customHeight="1" x14ac:dyDescent="0.4">
      <c r="A62" s="11" t="s">
        <v>30</v>
      </c>
      <c r="B62" s="11"/>
      <c r="C62" s="26"/>
      <c r="D62" s="29"/>
      <c r="E62" s="29"/>
      <c r="F62" s="29"/>
      <c r="G62" s="29"/>
    </row>
    <row r="63" spans="1:7" s="16" customFormat="1" ht="8.1" customHeight="1" x14ac:dyDescent="0.4">
      <c r="A63" s="33"/>
      <c r="B63" s="33"/>
      <c r="C63" s="26"/>
      <c r="D63" s="29"/>
      <c r="E63" s="29"/>
      <c r="F63" s="29"/>
      <c r="G63" s="29"/>
    </row>
    <row r="64" spans="1:7" s="16" customFormat="1" ht="21.75" customHeight="1" x14ac:dyDescent="0.4">
      <c r="A64" s="78" t="s">
        <v>100</v>
      </c>
      <c r="B64" s="110"/>
      <c r="C64" s="122"/>
      <c r="D64" s="29"/>
      <c r="E64" s="124">
        <v>652213053</v>
      </c>
      <c r="F64" s="29"/>
      <c r="G64" s="124">
        <v>617545862</v>
      </c>
    </row>
    <row r="65" spans="1:7" s="16" customFormat="1" ht="21.75" customHeight="1" x14ac:dyDescent="0.4">
      <c r="A65" s="35" t="s">
        <v>31</v>
      </c>
      <c r="B65" s="110"/>
      <c r="C65" s="122"/>
      <c r="D65" s="29"/>
      <c r="E65" s="124">
        <v>28985998</v>
      </c>
      <c r="F65" s="29"/>
      <c r="G65" s="124">
        <v>26996210</v>
      </c>
    </row>
    <row r="66" spans="1:7" s="16" customFormat="1" ht="21.75" customHeight="1" x14ac:dyDescent="0.4">
      <c r="A66" s="110" t="s">
        <v>32</v>
      </c>
      <c r="B66" s="33"/>
      <c r="C66" s="122"/>
      <c r="D66" s="29"/>
      <c r="E66" s="126">
        <v>17679971</v>
      </c>
      <c r="F66" s="29"/>
      <c r="G66" s="126">
        <v>16295818</v>
      </c>
    </row>
    <row r="67" spans="1:7" s="16" customFormat="1" ht="8.1" customHeight="1" x14ac:dyDescent="0.4">
      <c r="A67" s="93"/>
      <c r="B67" s="93"/>
      <c r="C67" s="26"/>
      <c r="D67" s="29"/>
      <c r="E67" s="29"/>
      <c r="F67" s="29"/>
      <c r="G67" s="29"/>
    </row>
    <row r="68" spans="1:7" s="16" customFormat="1" ht="21.75" customHeight="1" x14ac:dyDescent="0.4">
      <c r="A68" s="11" t="s">
        <v>33</v>
      </c>
      <c r="B68" s="33"/>
      <c r="C68" s="26"/>
      <c r="D68" s="29"/>
      <c r="E68" s="58">
        <f>SUM(E64:E66)</f>
        <v>698879022</v>
      </c>
      <c r="F68" s="29"/>
      <c r="G68" s="58">
        <f>SUM(G64:G66)</f>
        <v>660837890</v>
      </c>
    </row>
    <row r="69" spans="1:7" s="16" customFormat="1" ht="8.1" customHeight="1" x14ac:dyDescent="0.4">
      <c r="A69" s="93"/>
      <c r="B69" s="93"/>
      <c r="C69" s="26"/>
      <c r="D69" s="29"/>
      <c r="E69" s="29"/>
      <c r="F69" s="29"/>
      <c r="G69" s="29"/>
    </row>
    <row r="70" spans="1:7" s="16" customFormat="1" ht="21.75" customHeight="1" x14ac:dyDescent="0.4">
      <c r="A70" s="11" t="s">
        <v>34</v>
      </c>
      <c r="B70" s="11"/>
      <c r="C70" s="26"/>
      <c r="D70" s="29"/>
      <c r="E70" s="58">
        <f>E68+E60</f>
        <v>1109324215</v>
      </c>
      <c r="F70" s="29"/>
      <c r="G70" s="58">
        <f>G68+G60</f>
        <v>1053308243</v>
      </c>
    </row>
    <row r="71" spans="1:7" s="16" customFormat="1" ht="21.75" customHeight="1" x14ac:dyDescent="0.4">
      <c r="A71" s="11"/>
      <c r="B71" s="11"/>
      <c r="C71" s="26"/>
      <c r="D71" s="109"/>
      <c r="E71" s="109"/>
      <c r="F71" s="109"/>
      <c r="G71" s="109"/>
    </row>
    <row r="72" spans="1:7" s="16" customFormat="1" ht="21.75" customHeight="1" x14ac:dyDescent="0.4">
      <c r="A72" s="11"/>
      <c r="B72" s="11"/>
      <c r="C72" s="26"/>
      <c r="D72" s="109"/>
      <c r="E72" s="109"/>
      <c r="F72" s="109"/>
      <c r="G72" s="109"/>
    </row>
    <row r="73" spans="1:7" s="16" customFormat="1" ht="21.75" customHeight="1" x14ac:dyDescent="0.4">
      <c r="A73" s="11"/>
      <c r="B73" s="11"/>
      <c r="C73" s="26"/>
      <c r="D73" s="109"/>
      <c r="E73" s="109"/>
      <c r="F73" s="109"/>
      <c r="G73" s="109"/>
    </row>
    <row r="74" spans="1:7" s="16" customFormat="1" ht="21.75" customHeight="1" x14ac:dyDescent="0.4">
      <c r="A74" s="11"/>
      <c r="B74" s="11"/>
      <c r="C74" s="26"/>
      <c r="D74" s="109"/>
      <c r="E74" s="109"/>
      <c r="F74" s="109"/>
      <c r="G74" s="109"/>
    </row>
    <row r="75" spans="1:7" s="16" customFormat="1" ht="21.75" customHeight="1" x14ac:dyDescent="0.4">
      <c r="A75" s="11"/>
      <c r="B75" s="11"/>
      <c r="C75" s="26"/>
      <c r="D75" s="109"/>
      <c r="E75" s="109"/>
      <c r="F75" s="109"/>
      <c r="G75" s="109"/>
    </row>
    <row r="76" spans="1:7" s="16" customFormat="1" ht="21.75" customHeight="1" x14ac:dyDescent="0.4">
      <c r="A76" s="11"/>
      <c r="B76" s="11"/>
      <c r="C76" s="26"/>
      <c r="D76" s="109"/>
      <c r="E76" s="109"/>
      <c r="F76" s="109"/>
      <c r="G76" s="109"/>
    </row>
    <row r="77" spans="1:7" s="16" customFormat="1" ht="18.75" customHeight="1" x14ac:dyDescent="0.4">
      <c r="A77" s="11"/>
      <c r="B77" s="11"/>
      <c r="C77" s="26"/>
      <c r="D77" s="109"/>
      <c r="E77" s="109"/>
      <c r="F77" s="109"/>
      <c r="G77" s="109"/>
    </row>
    <row r="78" spans="1:7" s="16" customFormat="1" ht="22.15" customHeight="1" x14ac:dyDescent="0.4">
      <c r="A78" s="55" t="s">
        <v>102</v>
      </c>
      <c r="B78" s="55"/>
      <c r="C78" s="56"/>
      <c r="D78" s="127"/>
      <c r="E78" s="127"/>
      <c r="F78" s="127"/>
      <c r="G78" s="127"/>
    </row>
    <row r="79" spans="1:7" s="16" customFormat="1" ht="21.75" customHeight="1" x14ac:dyDescent="0.4">
      <c r="A79" s="11" t="s">
        <v>0</v>
      </c>
      <c r="B79" s="11"/>
      <c r="C79" s="13"/>
      <c r="D79" s="102"/>
      <c r="E79" s="102"/>
      <c r="F79" s="102"/>
      <c r="G79" s="102"/>
    </row>
    <row r="80" spans="1:7" s="16" customFormat="1" ht="21.75" customHeight="1" x14ac:dyDescent="0.4">
      <c r="A80" s="11" t="s">
        <v>1</v>
      </c>
      <c r="B80" s="11"/>
      <c r="C80" s="13"/>
      <c r="D80" s="102"/>
      <c r="E80" s="102"/>
      <c r="F80" s="102"/>
      <c r="G80" s="102"/>
    </row>
    <row r="81" spans="1:7" s="16" customFormat="1" ht="21.75" customHeight="1" x14ac:dyDescent="0.4">
      <c r="A81" s="103" t="str">
        <f>A3</f>
        <v>ณ วันที่ 31 มีนาคม พ.ศ. 2569</v>
      </c>
      <c r="B81" s="104"/>
      <c r="C81" s="18"/>
      <c r="D81" s="105"/>
      <c r="E81" s="105"/>
      <c r="F81" s="105"/>
      <c r="G81" s="105"/>
    </row>
    <row r="82" spans="1:7" s="16" customFormat="1" ht="21.75" customHeight="1" x14ac:dyDescent="0.4">
      <c r="A82" s="12"/>
      <c r="B82" s="12"/>
      <c r="C82" s="13"/>
      <c r="D82" s="102"/>
      <c r="E82" s="102"/>
      <c r="F82" s="102"/>
      <c r="G82" s="102"/>
    </row>
    <row r="83" spans="1:7" s="16" customFormat="1" ht="21.75" customHeight="1" x14ac:dyDescent="0.4">
      <c r="A83" s="12"/>
      <c r="B83" s="12"/>
      <c r="C83" s="13"/>
      <c r="D83" s="102"/>
      <c r="E83" s="24" t="s">
        <v>2</v>
      </c>
      <c r="F83" s="24"/>
      <c r="G83" s="24" t="s">
        <v>3</v>
      </c>
    </row>
    <row r="84" spans="1:7" s="16" customFormat="1" ht="21.75" customHeight="1" x14ac:dyDescent="0.4">
      <c r="A84" s="12"/>
      <c r="B84" s="12"/>
      <c r="C84" s="13"/>
      <c r="D84" s="24"/>
      <c r="E84" s="106" t="s">
        <v>114</v>
      </c>
      <c r="F84" s="24"/>
      <c r="G84" s="24" t="s">
        <v>4</v>
      </c>
    </row>
    <row r="85" spans="1:7" s="16" customFormat="1" ht="21.75" customHeight="1" x14ac:dyDescent="0.4">
      <c r="A85" s="12"/>
      <c r="B85" s="12"/>
      <c r="C85" s="13"/>
      <c r="D85" s="24"/>
      <c r="E85" s="24" t="s">
        <v>115</v>
      </c>
      <c r="F85" s="24"/>
      <c r="G85" s="24" t="s">
        <v>5</v>
      </c>
    </row>
    <row r="86" spans="1:7" s="16" customFormat="1" ht="21.75" customHeight="1" x14ac:dyDescent="0.4">
      <c r="A86" s="12"/>
      <c r="B86" s="12"/>
      <c r="C86" s="13"/>
      <c r="D86" s="121"/>
      <c r="E86" s="108" t="s">
        <v>7</v>
      </c>
      <c r="F86" s="121"/>
      <c r="G86" s="108" t="s">
        <v>7</v>
      </c>
    </row>
    <row r="87" spans="1:7" s="16" customFormat="1" ht="8.1" customHeight="1" x14ac:dyDescent="0.4">
      <c r="A87" s="33"/>
      <c r="B87" s="33"/>
      <c r="C87" s="13"/>
      <c r="D87" s="102"/>
      <c r="E87" s="102"/>
      <c r="F87" s="102"/>
      <c r="G87" s="102"/>
    </row>
    <row r="88" spans="1:7" s="16" customFormat="1" ht="21.75" customHeight="1" x14ac:dyDescent="0.4">
      <c r="A88" s="11" t="s">
        <v>98</v>
      </c>
      <c r="B88" s="11"/>
      <c r="C88" s="13"/>
      <c r="D88" s="102"/>
      <c r="E88" s="102"/>
      <c r="F88" s="102"/>
      <c r="G88" s="102"/>
    </row>
    <row r="89" spans="1:7" s="16" customFormat="1" ht="8.1" customHeight="1" x14ac:dyDescent="0.4">
      <c r="A89" s="11"/>
      <c r="B89" s="11"/>
      <c r="C89" s="13"/>
      <c r="D89" s="109"/>
      <c r="E89" s="109"/>
      <c r="F89" s="109"/>
      <c r="G89" s="109"/>
    </row>
    <row r="90" spans="1:7" s="16" customFormat="1" ht="21.75" customHeight="1" x14ac:dyDescent="0.4">
      <c r="A90" s="11" t="s">
        <v>35</v>
      </c>
      <c r="B90" s="11"/>
      <c r="C90" s="26"/>
      <c r="D90" s="109"/>
      <c r="E90" s="109"/>
      <c r="F90" s="109"/>
      <c r="G90" s="109"/>
    </row>
    <row r="91" spans="1:7" s="16" customFormat="1" ht="8.1" customHeight="1" x14ac:dyDescent="0.4">
      <c r="A91" s="11"/>
      <c r="B91" s="11"/>
      <c r="C91" s="26"/>
      <c r="D91" s="109"/>
      <c r="E91" s="109"/>
      <c r="F91" s="109"/>
      <c r="G91" s="109"/>
    </row>
    <row r="92" spans="1:7" s="16" customFormat="1" ht="21.75" customHeight="1" x14ac:dyDescent="0.4">
      <c r="A92" s="93" t="s">
        <v>36</v>
      </c>
      <c r="B92" s="93"/>
      <c r="C92" s="26"/>
      <c r="D92" s="33"/>
      <c r="E92" s="29"/>
      <c r="F92" s="33"/>
      <c r="G92" s="33"/>
    </row>
    <row r="93" spans="1:7" s="16" customFormat="1" ht="21.75" customHeight="1" x14ac:dyDescent="0.4">
      <c r="A93" s="93"/>
      <c r="B93" s="93" t="s">
        <v>37</v>
      </c>
      <c r="C93" s="26"/>
      <c r="D93" s="33"/>
      <c r="E93" s="33"/>
      <c r="F93" s="33"/>
      <c r="G93" s="33"/>
    </row>
    <row r="94" spans="1:7" s="16" customFormat="1" ht="21.75" customHeight="1" x14ac:dyDescent="0.4">
      <c r="A94" s="93"/>
      <c r="B94" s="93" t="s">
        <v>123</v>
      </c>
      <c r="C94" s="26"/>
      <c r="D94" s="33"/>
      <c r="E94" s="33"/>
      <c r="F94" s="33"/>
      <c r="G94" s="33"/>
    </row>
    <row r="95" spans="1:7" s="16" customFormat="1" ht="21.75" customHeight="1" thickBot="1" x14ac:dyDescent="0.45">
      <c r="A95" s="93"/>
      <c r="B95" s="93" t="s">
        <v>38</v>
      </c>
      <c r="C95" s="26"/>
      <c r="D95" s="29"/>
      <c r="E95" s="118">
        <v>63000000</v>
      </c>
      <c r="F95" s="29"/>
      <c r="G95" s="118">
        <v>63000000</v>
      </c>
    </row>
    <row r="96" spans="1:7" s="16" customFormat="1" ht="8.1" customHeight="1" thickTop="1" x14ac:dyDescent="0.4">
      <c r="A96" s="11"/>
      <c r="B96" s="11"/>
      <c r="C96" s="26"/>
      <c r="D96" s="109"/>
      <c r="E96" s="109"/>
      <c r="F96" s="109"/>
      <c r="G96" s="109"/>
    </row>
    <row r="97" spans="1:7" s="16" customFormat="1" ht="21.75" customHeight="1" x14ac:dyDescent="0.4">
      <c r="A97" s="11"/>
      <c r="B97" s="93" t="s">
        <v>103</v>
      </c>
      <c r="C97" s="26"/>
      <c r="D97" s="109"/>
      <c r="E97" s="109"/>
      <c r="F97" s="109"/>
      <c r="G97" s="109"/>
    </row>
    <row r="98" spans="1:7" s="16" customFormat="1" ht="21.75" customHeight="1" x14ac:dyDescent="0.4">
      <c r="A98" s="11"/>
      <c r="B98" s="93" t="s">
        <v>123</v>
      </c>
      <c r="C98" s="26"/>
      <c r="D98" s="109"/>
      <c r="E98" s="109"/>
      <c r="F98" s="109"/>
      <c r="G98" s="109"/>
    </row>
    <row r="99" spans="1:7" s="16" customFormat="1" ht="21.75" customHeight="1" x14ac:dyDescent="0.4">
      <c r="A99" s="93"/>
      <c r="B99" s="93" t="s">
        <v>99</v>
      </c>
      <c r="C99" s="26"/>
      <c r="D99" s="29"/>
      <c r="E99" s="124">
        <v>63000000</v>
      </c>
      <c r="F99" s="29"/>
      <c r="G99" s="124">
        <v>63000000</v>
      </c>
    </row>
    <row r="100" spans="1:7" s="16" customFormat="1" ht="21.75" customHeight="1" x14ac:dyDescent="0.4">
      <c r="A100" s="93"/>
      <c r="B100" s="35" t="s">
        <v>39</v>
      </c>
      <c r="C100" s="26"/>
      <c r="D100" s="29"/>
      <c r="E100" s="124">
        <v>508166645</v>
      </c>
      <c r="F100" s="29"/>
      <c r="G100" s="124">
        <v>508166645</v>
      </c>
    </row>
    <row r="101" spans="1:7" s="16" customFormat="1" ht="21.75" customHeight="1" x14ac:dyDescent="0.4">
      <c r="A101" s="93" t="s">
        <v>40</v>
      </c>
      <c r="B101" s="93"/>
      <c r="C101" s="26"/>
      <c r="D101" s="29"/>
      <c r="E101" s="124"/>
      <c r="F101" s="29"/>
      <c r="G101" s="124"/>
    </row>
    <row r="102" spans="1:7" s="16" customFormat="1" ht="21.75" customHeight="1" x14ac:dyDescent="0.4">
      <c r="A102" s="33"/>
      <c r="B102" s="93" t="s">
        <v>41</v>
      </c>
      <c r="C102" s="26"/>
      <c r="D102" s="29"/>
      <c r="E102" s="124">
        <v>6300000</v>
      </c>
      <c r="F102" s="29"/>
      <c r="G102" s="124">
        <v>6300000</v>
      </c>
    </row>
    <row r="103" spans="1:7" s="16" customFormat="1" ht="21.75" customHeight="1" x14ac:dyDescent="0.4">
      <c r="A103" s="33"/>
      <c r="B103" s="93" t="s">
        <v>42</v>
      </c>
      <c r="C103" s="26"/>
      <c r="D103" s="29"/>
      <c r="E103" s="126">
        <v>188340050</v>
      </c>
      <c r="F103" s="29"/>
      <c r="G103" s="126">
        <v>154123611</v>
      </c>
    </row>
    <row r="104" spans="1:7" s="16" customFormat="1" ht="8.1" customHeight="1" x14ac:dyDescent="0.4">
      <c r="A104" s="33"/>
      <c r="B104" s="93"/>
      <c r="C104" s="26"/>
      <c r="D104" s="29"/>
      <c r="E104" s="109"/>
      <c r="F104" s="29"/>
      <c r="G104" s="29"/>
    </row>
    <row r="105" spans="1:7" s="16" customFormat="1" ht="21.75" customHeight="1" x14ac:dyDescent="0.4">
      <c r="A105" s="11" t="s">
        <v>43</v>
      </c>
      <c r="B105" s="11"/>
      <c r="C105" s="26"/>
      <c r="D105" s="29"/>
      <c r="E105" s="58">
        <f>SUM(E99:E103)</f>
        <v>765806695</v>
      </c>
      <c r="F105" s="29"/>
      <c r="G105" s="58">
        <f>SUM(G99:G103)</f>
        <v>731590256</v>
      </c>
    </row>
    <row r="106" spans="1:7" s="16" customFormat="1" ht="8.1" customHeight="1" x14ac:dyDescent="0.4">
      <c r="A106" s="11"/>
      <c r="B106" s="11"/>
      <c r="C106" s="26"/>
      <c r="D106" s="109"/>
      <c r="E106" s="109"/>
      <c r="F106" s="109"/>
      <c r="G106" s="109"/>
    </row>
    <row r="107" spans="1:7" s="16" customFormat="1" ht="21.75" customHeight="1" thickBot="1" x14ac:dyDescent="0.45">
      <c r="A107" s="11" t="s">
        <v>44</v>
      </c>
      <c r="B107" s="11"/>
      <c r="C107" s="26"/>
      <c r="D107" s="29"/>
      <c r="E107" s="118">
        <f>E70+E105</f>
        <v>1875130910</v>
      </c>
      <c r="F107" s="29"/>
      <c r="G107" s="118">
        <f>G70+G105</f>
        <v>1784898499</v>
      </c>
    </row>
    <row r="108" spans="1:7" s="16" customFormat="1" ht="21.75" customHeight="1" thickTop="1" x14ac:dyDescent="0.4">
      <c r="A108" s="11"/>
      <c r="B108" s="11"/>
      <c r="C108" s="26"/>
      <c r="D108" s="29"/>
      <c r="E108" s="29"/>
      <c r="F108" s="29"/>
      <c r="G108" s="29"/>
    </row>
    <row r="109" spans="1:7" s="16" customFormat="1" ht="21.75" customHeight="1" x14ac:dyDescent="0.4">
      <c r="A109" s="11"/>
      <c r="B109" s="11"/>
      <c r="C109" s="26"/>
      <c r="D109" s="29"/>
      <c r="E109" s="29"/>
      <c r="F109" s="29"/>
      <c r="G109" s="29"/>
    </row>
    <row r="110" spans="1:7" s="16" customFormat="1" ht="21.75" customHeight="1" x14ac:dyDescent="0.4">
      <c r="A110" s="93"/>
      <c r="B110" s="93"/>
      <c r="C110" s="26"/>
      <c r="D110" s="109"/>
      <c r="E110" s="128"/>
      <c r="F110" s="109"/>
      <c r="G110" s="128"/>
    </row>
    <row r="111" spans="1:7" s="16" customFormat="1" ht="21.75" customHeight="1" x14ac:dyDescent="0.4">
      <c r="A111" s="93"/>
      <c r="B111" s="93"/>
      <c r="C111" s="26"/>
      <c r="D111" s="29"/>
      <c r="E111" s="29"/>
      <c r="F111" s="29"/>
      <c r="G111" s="29"/>
    </row>
    <row r="112" spans="1:7" s="16" customFormat="1" ht="21.75" customHeight="1" x14ac:dyDescent="0.4">
      <c r="A112" s="93"/>
      <c r="B112" s="93"/>
      <c r="C112" s="26"/>
      <c r="D112" s="29"/>
      <c r="E112" s="29"/>
      <c r="F112" s="29"/>
      <c r="G112" s="29"/>
    </row>
    <row r="113" spans="1:7" s="16" customFormat="1" ht="21.75" customHeight="1" x14ac:dyDescent="0.4">
      <c r="A113" s="93"/>
      <c r="B113" s="93"/>
      <c r="C113" s="26"/>
      <c r="D113" s="29"/>
      <c r="E113" s="29"/>
      <c r="F113" s="29"/>
      <c r="G113" s="29"/>
    </row>
    <row r="114" spans="1:7" s="16" customFormat="1" ht="21.75" customHeight="1" x14ac:dyDescent="0.4">
      <c r="A114" s="93"/>
      <c r="B114" s="93"/>
      <c r="C114" s="26"/>
      <c r="D114" s="29"/>
      <c r="E114" s="29"/>
      <c r="F114" s="29"/>
      <c r="G114" s="29"/>
    </row>
    <row r="115" spans="1:7" s="16" customFormat="1" ht="26.1" customHeight="1" x14ac:dyDescent="0.4">
      <c r="A115" s="93"/>
      <c r="B115" s="93"/>
      <c r="C115" s="26"/>
      <c r="D115" s="29"/>
      <c r="E115" s="29"/>
      <c r="F115" s="29"/>
      <c r="G115" s="29"/>
    </row>
    <row r="116" spans="1:7" s="16" customFormat="1" ht="22.15" customHeight="1" x14ac:dyDescent="0.4">
      <c r="A116" s="54" t="s">
        <v>102</v>
      </c>
      <c r="B116" s="54"/>
      <c r="C116" s="56"/>
      <c r="D116" s="127"/>
      <c r="E116" s="127"/>
      <c r="F116" s="127"/>
      <c r="G116" s="127"/>
    </row>
  </sheetData>
  <mergeCells count="3">
    <mergeCell ref="A15:B15"/>
    <mergeCell ref="A16:B16"/>
    <mergeCell ref="A17:B17"/>
  </mergeCells>
  <pageMargins left="0.9" right="0.7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89053-AC4B-4D97-B358-A6A2838139F7}">
  <dimension ref="A1:H38"/>
  <sheetViews>
    <sheetView zoomScaleNormal="100" zoomScaleSheetLayoutView="100" workbookViewId="0">
      <selection activeCell="P18" sqref="P18"/>
    </sheetView>
  </sheetViews>
  <sheetFormatPr defaultColWidth="9.28515625" defaultRowHeight="20.25" x14ac:dyDescent="0.4"/>
  <cols>
    <col min="1" max="2" width="1.7109375" style="33" customWidth="1"/>
    <col min="3" max="3" width="38" style="33" customWidth="1"/>
    <col min="4" max="4" width="8.7109375" style="26" customWidth="1"/>
    <col min="5" max="5" width="1.7109375" style="33" customWidth="1"/>
    <col min="6" max="6" width="15.7109375" style="29" customWidth="1"/>
    <col min="7" max="7" width="1.7109375" style="96" customWidth="1"/>
    <col min="8" max="8" width="15.7109375" style="29" customWidth="1"/>
    <col min="9" max="16384" width="9.28515625" style="16"/>
  </cols>
  <sheetData>
    <row r="1" spans="1:8" ht="21.75" customHeight="1" x14ac:dyDescent="0.4">
      <c r="A1" s="11" t="s">
        <v>0</v>
      </c>
      <c r="B1" s="12"/>
      <c r="C1" s="12"/>
      <c r="D1" s="13"/>
      <c r="E1" s="12"/>
      <c r="F1" s="15"/>
      <c r="G1" s="88"/>
      <c r="H1" s="15"/>
    </row>
    <row r="2" spans="1:8" ht="21.75" customHeight="1" x14ac:dyDescent="0.4">
      <c r="A2" s="12" t="s">
        <v>45</v>
      </c>
      <c r="B2" s="12"/>
      <c r="C2" s="12"/>
      <c r="D2" s="13"/>
      <c r="E2" s="12"/>
      <c r="F2" s="15"/>
      <c r="G2" s="88"/>
      <c r="H2" s="15"/>
    </row>
    <row r="3" spans="1:8" ht="21.75" customHeight="1" x14ac:dyDescent="0.4">
      <c r="A3" s="64" t="s">
        <v>116</v>
      </c>
      <c r="B3" s="17"/>
      <c r="C3" s="17"/>
      <c r="D3" s="18"/>
      <c r="E3" s="17"/>
      <c r="F3" s="20"/>
      <c r="G3" s="89"/>
      <c r="H3" s="20"/>
    </row>
    <row r="4" spans="1:8" ht="21.75" customHeight="1" x14ac:dyDescent="0.4">
      <c r="A4" s="12"/>
      <c r="B4" s="12"/>
      <c r="C4" s="12"/>
      <c r="D4" s="13"/>
      <c r="E4" s="12"/>
      <c r="F4" s="90"/>
      <c r="G4" s="91"/>
      <c r="H4" s="90"/>
    </row>
    <row r="5" spans="1:8" ht="21.75" customHeight="1" x14ac:dyDescent="0.4">
      <c r="A5" s="12"/>
      <c r="B5" s="12"/>
      <c r="C5" s="12"/>
      <c r="D5" s="13"/>
      <c r="E5" s="12"/>
      <c r="F5" s="15" t="s">
        <v>2</v>
      </c>
      <c r="G5" s="15"/>
      <c r="H5" s="15" t="s">
        <v>2</v>
      </c>
    </row>
    <row r="6" spans="1:8" ht="21.75" customHeight="1" x14ac:dyDescent="0.4">
      <c r="A6" s="12"/>
      <c r="B6" s="12"/>
      <c r="C6" s="12"/>
      <c r="E6" s="12"/>
      <c r="F6" s="15" t="s">
        <v>115</v>
      </c>
      <c r="G6" s="15"/>
      <c r="H6" s="15" t="s">
        <v>5</v>
      </c>
    </row>
    <row r="7" spans="1:8" ht="21.75" customHeight="1" x14ac:dyDescent="0.4">
      <c r="A7" s="12"/>
      <c r="B7" s="12"/>
      <c r="C7" s="12"/>
      <c r="D7" s="18" t="s">
        <v>6</v>
      </c>
      <c r="E7" s="12"/>
      <c r="F7" s="92" t="s">
        <v>7</v>
      </c>
      <c r="G7" s="15"/>
      <c r="H7" s="92" t="s">
        <v>7</v>
      </c>
    </row>
    <row r="8" spans="1:8" ht="8.1" customHeight="1" x14ac:dyDescent="0.4">
      <c r="A8" s="93"/>
      <c r="B8" s="93"/>
      <c r="G8" s="29"/>
    </row>
    <row r="9" spans="1:8" ht="21.75" customHeight="1" x14ac:dyDescent="0.4">
      <c r="A9" s="93" t="s">
        <v>46</v>
      </c>
      <c r="B9" s="93"/>
      <c r="F9" s="94">
        <v>560853023</v>
      </c>
      <c r="G9" s="29"/>
      <c r="H9" s="94">
        <v>414910400</v>
      </c>
    </row>
    <row r="10" spans="1:8" ht="21.75" customHeight="1" x14ac:dyDescent="0.4">
      <c r="A10" s="93" t="s">
        <v>47</v>
      </c>
      <c r="B10" s="11"/>
      <c r="F10" s="95">
        <v>-302181697</v>
      </c>
      <c r="G10" s="29"/>
      <c r="H10" s="95">
        <v>-215728291</v>
      </c>
    </row>
    <row r="11" spans="1:8" ht="8.1" customHeight="1" x14ac:dyDescent="0.4">
      <c r="A11" s="11"/>
      <c r="B11" s="11"/>
      <c r="G11" s="29"/>
    </row>
    <row r="12" spans="1:8" ht="21.75" customHeight="1" x14ac:dyDescent="0.4">
      <c r="A12" s="11" t="s">
        <v>48</v>
      </c>
      <c r="B12" s="11"/>
      <c r="F12" s="29">
        <f>SUM(F9,F10)</f>
        <v>258671326</v>
      </c>
      <c r="G12" s="29"/>
      <c r="H12" s="29">
        <f>SUM(H9,H10)</f>
        <v>199182109</v>
      </c>
    </row>
    <row r="13" spans="1:8" ht="21.75" customHeight="1" x14ac:dyDescent="0.4">
      <c r="A13" s="33" t="s">
        <v>49</v>
      </c>
      <c r="B13" s="93"/>
      <c r="F13" s="94">
        <v>1407916</v>
      </c>
      <c r="G13" s="29"/>
      <c r="H13" s="94">
        <v>908705</v>
      </c>
    </row>
    <row r="14" spans="1:8" ht="21.75" customHeight="1" x14ac:dyDescent="0.4">
      <c r="A14" s="33" t="s">
        <v>50</v>
      </c>
      <c r="B14" s="93"/>
      <c r="F14" s="94">
        <v>-160144219</v>
      </c>
      <c r="G14" s="29"/>
      <c r="H14" s="94">
        <v>-114162167</v>
      </c>
    </row>
    <row r="15" spans="1:8" ht="21.75" customHeight="1" x14ac:dyDescent="0.4">
      <c r="A15" s="33" t="s">
        <v>51</v>
      </c>
      <c r="B15" s="11"/>
      <c r="F15" s="94">
        <v>-44774238</v>
      </c>
      <c r="G15" s="29"/>
      <c r="H15" s="94">
        <v>-36092952</v>
      </c>
    </row>
    <row r="16" spans="1:8" ht="21.75" customHeight="1" x14ac:dyDescent="0.4">
      <c r="A16" s="33" t="s">
        <v>52</v>
      </c>
      <c r="B16" s="11"/>
      <c r="F16" s="58">
        <v>0</v>
      </c>
      <c r="G16" s="29"/>
      <c r="H16" s="58">
        <v>204649</v>
      </c>
    </row>
    <row r="17" spans="1:8" ht="8.1" customHeight="1" x14ac:dyDescent="0.4">
      <c r="A17" s="11"/>
      <c r="B17" s="11"/>
      <c r="G17" s="29"/>
    </row>
    <row r="18" spans="1:8" ht="21.75" customHeight="1" x14ac:dyDescent="0.4">
      <c r="A18" s="11" t="s">
        <v>53</v>
      </c>
      <c r="B18" s="12"/>
      <c r="F18" s="29">
        <f>SUM(F12:F16)</f>
        <v>55160785</v>
      </c>
      <c r="G18" s="15"/>
      <c r="H18" s="29">
        <f>SUM(H12:H16)</f>
        <v>50040344</v>
      </c>
    </row>
    <row r="19" spans="1:8" ht="21.75" customHeight="1" x14ac:dyDescent="0.4">
      <c r="A19" s="33" t="s">
        <v>54</v>
      </c>
      <c r="B19" s="12"/>
      <c r="F19" s="95">
        <v>-12330019</v>
      </c>
      <c r="G19" s="15"/>
      <c r="H19" s="95">
        <v>-9403800</v>
      </c>
    </row>
    <row r="20" spans="1:8" ht="8.1" customHeight="1" x14ac:dyDescent="0.4">
      <c r="A20" s="11"/>
      <c r="B20" s="11"/>
      <c r="G20" s="29"/>
    </row>
    <row r="21" spans="1:8" ht="21.75" customHeight="1" x14ac:dyDescent="0.4">
      <c r="A21" s="11" t="s">
        <v>55</v>
      </c>
      <c r="B21" s="11"/>
      <c r="F21" s="8">
        <f>SUM(F18:F19)</f>
        <v>42830766</v>
      </c>
      <c r="G21" s="15"/>
      <c r="H21" s="8">
        <f>SUM(H18:H19)</f>
        <v>40636544</v>
      </c>
    </row>
    <row r="22" spans="1:8" ht="21.75" customHeight="1" x14ac:dyDescent="0.4">
      <c r="A22" s="93" t="s">
        <v>56</v>
      </c>
      <c r="B22" s="93"/>
      <c r="F22" s="58">
        <v>-8614327</v>
      </c>
      <c r="G22" s="29"/>
      <c r="H22" s="95">
        <v>-8131579</v>
      </c>
    </row>
    <row r="23" spans="1:8" ht="8.1" customHeight="1" x14ac:dyDescent="0.4">
      <c r="F23" s="96"/>
      <c r="H23" s="96"/>
    </row>
    <row r="24" spans="1:8" ht="21.75" customHeight="1" x14ac:dyDescent="0.4">
      <c r="A24" s="11" t="s">
        <v>124</v>
      </c>
      <c r="B24" s="11"/>
      <c r="F24" s="96">
        <f>SUM(F21:F23)</f>
        <v>34216439</v>
      </c>
      <c r="G24" s="88"/>
      <c r="H24" s="96">
        <f>SUM(H21:H23)</f>
        <v>32504965</v>
      </c>
    </row>
    <row r="25" spans="1:8" ht="21.75" customHeight="1" x14ac:dyDescent="0.4">
      <c r="A25" s="93" t="s">
        <v>57</v>
      </c>
      <c r="B25" s="11"/>
      <c r="C25" s="12"/>
      <c r="E25" s="96"/>
      <c r="F25" s="58">
        <v>0</v>
      </c>
      <c r="H25" s="58">
        <v>0</v>
      </c>
    </row>
    <row r="26" spans="1:8" ht="8.1" customHeight="1" x14ac:dyDescent="0.4">
      <c r="F26" s="96"/>
      <c r="H26" s="96"/>
    </row>
    <row r="27" spans="1:8" ht="21.75" customHeight="1" thickBot="1" x14ac:dyDescent="0.45">
      <c r="A27" s="11" t="s">
        <v>58</v>
      </c>
      <c r="B27" s="12"/>
      <c r="C27" s="12"/>
      <c r="E27" s="96"/>
      <c r="F27" s="9">
        <f>SUM(F24:F25)</f>
        <v>34216439</v>
      </c>
      <c r="H27" s="9">
        <f>SUM(H24:H25)</f>
        <v>32504965</v>
      </c>
    </row>
    <row r="28" spans="1:8" ht="21.75" customHeight="1" thickTop="1" x14ac:dyDescent="0.4">
      <c r="A28" s="11"/>
      <c r="B28" s="11"/>
      <c r="F28" s="96"/>
      <c r="G28" s="88"/>
      <c r="H28" s="96"/>
    </row>
    <row r="29" spans="1:8" ht="21.75" customHeight="1" thickBot="1" x14ac:dyDescent="0.45">
      <c r="A29" s="11" t="s">
        <v>59</v>
      </c>
      <c r="B29" s="11"/>
      <c r="C29" s="12"/>
      <c r="D29" s="26">
        <v>13</v>
      </c>
      <c r="F29" s="97">
        <v>0.27</v>
      </c>
      <c r="G29" s="98"/>
      <c r="H29" s="99">
        <v>0.26</v>
      </c>
    </row>
    <row r="30" spans="1:8" ht="21.75" customHeight="1" thickTop="1" x14ac:dyDescent="0.4">
      <c r="A30" s="11"/>
      <c r="B30" s="93"/>
      <c r="C30" s="93"/>
      <c r="F30" s="96"/>
      <c r="H30" s="96"/>
    </row>
    <row r="31" spans="1:8" ht="21.75" customHeight="1" x14ac:dyDescent="0.4">
      <c r="A31" s="11"/>
      <c r="B31" s="100"/>
    </row>
    <row r="32" spans="1:8" ht="21.75" customHeight="1" x14ac:dyDescent="0.4">
      <c r="A32" s="11"/>
      <c r="B32" s="100"/>
      <c r="C32" s="93"/>
    </row>
    <row r="33" spans="1:8" ht="21.75" customHeight="1" x14ac:dyDescent="0.4">
      <c r="A33" s="11"/>
      <c r="B33" s="100"/>
      <c r="C33" s="93"/>
      <c r="F33" s="10"/>
      <c r="H33" s="10"/>
    </row>
    <row r="34" spans="1:8" ht="21.75" customHeight="1" x14ac:dyDescent="0.4">
      <c r="A34" s="11"/>
      <c r="B34" s="100"/>
      <c r="C34" s="93"/>
    </row>
    <row r="35" spans="1:8" ht="21.75" customHeight="1" x14ac:dyDescent="0.4">
      <c r="A35" s="11"/>
      <c r="B35" s="100"/>
      <c r="C35" s="93"/>
    </row>
    <row r="36" spans="1:8" ht="23.25" customHeight="1" x14ac:dyDescent="0.4">
      <c r="A36" s="11"/>
      <c r="B36" s="100"/>
      <c r="C36" s="93"/>
    </row>
    <row r="37" spans="1:8" ht="24.95" customHeight="1" x14ac:dyDescent="0.4">
      <c r="A37" s="11"/>
      <c r="B37" s="100"/>
      <c r="C37" s="93"/>
    </row>
    <row r="38" spans="1:8" ht="22.15" customHeight="1" x14ac:dyDescent="0.4">
      <c r="A38" s="54" t="s">
        <v>102</v>
      </c>
      <c r="B38" s="55"/>
      <c r="C38" s="55"/>
      <c r="D38" s="56"/>
      <c r="E38" s="55"/>
      <c r="F38" s="101"/>
      <c r="G38" s="101"/>
      <c r="H38" s="101"/>
    </row>
  </sheetData>
  <pageMargins left="0.9" right="0.7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1FD6C-5206-45B8-93BB-66E92F8DCAA9}">
  <dimension ref="A1:L25"/>
  <sheetViews>
    <sheetView view="pageBreakPreview" zoomScale="104" zoomScaleNormal="100" zoomScaleSheetLayoutView="104" workbookViewId="0">
      <selection activeCell="J15" sqref="J15"/>
    </sheetView>
  </sheetViews>
  <sheetFormatPr defaultColWidth="9.28515625" defaultRowHeight="20.25" x14ac:dyDescent="0.4"/>
  <cols>
    <col min="1" max="1" width="54" style="69" customWidth="1"/>
    <col min="2" max="2" width="9" style="69" bestFit="1" customWidth="1"/>
    <col min="3" max="3" width="1" style="69" customWidth="1"/>
    <col min="4" max="4" width="13.42578125" style="69" customWidth="1"/>
    <col min="5" max="5" width="1" style="69" customWidth="1"/>
    <col min="6" max="6" width="13.42578125" style="69" customWidth="1"/>
    <col min="7" max="7" width="1" style="69" customWidth="1"/>
    <col min="8" max="8" width="13.42578125" style="69" customWidth="1"/>
    <col min="9" max="9" width="1" style="69" customWidth="1"/>
    <col min="10" max="10" width="13.42578125" style="69" customWidth="1"/>
    <col min="11" max="11" width="1" style="69" customWidth="1"/>
    <col min="12" max="12" width="13.42578125" style="69" customWidth="1"/>
    <col min="13" max="16384" width="9.28515625" style="16"/>
  </cols>
  <sheetData>
    <row r="1" spans="1:12" ht="21.75" customHeight="1" x14ac:dyDescent="0.4">
      <c r="A1" s="59" t="s">
        <v>0</v>
      </c>
      <c r="B1" s="59"/>
      <c r="C1" s="59"/>
      <c r="D1" s="60"/>
      <c r="E1" s="59"/>
      <c r="F1" s="60"/>
      <c r="G1" s="60"/>
      <c r="H1" s="61"/>
      <c r="I1" s="61"/>
      <c r="J1" s="62"/>
      <c r="K1" s="61"/>
      <c r="L1" s="61"/>
    </row>
    <row r="2" spans="1:12" ht="21.75" customHeight="1" x14ac:dyDescent="0.4">
      <c r="A2" s="59" t="s">
        <v>60</v>
      </c>
      <c r="B2" s="63"/>
      <c r="C2" s="63"/>
      <c r="D2" s="63"/>
      <c r="E2" s="63"/>
      <c r="F2" s="63"/>
      <c r="G2" s="63"/>
      <c r="H2" s="61"/>
      <c r="I2" s="61"/>
      <c r="J2" s="62"/>
      <c r="K2" s="61"/>
      <c r="L2" s="61"/>
    </row>
    <row r="3" spans="1:12" ht="21.75" customHeight="1" x14ac:dyDescent="0.4">
      <c r="A3" s="64" t="s">
        <v>116</v>
      </c>
      <c r="B3" s="65"/>
      <c r="C3" s="65"/>
      <c r="D3" s="66"/>
      <c r="E3" s="65"/>
      <c r="F3" s="66"/>
      <c r="G3" s="66"/>
      <c r="H3" s="67"/>
      <c r="I3" s="67"/>
      <c r="J3" s="68"/>
      <c r="K3" s="67"/>
      <c r="L3" s="67"/>
    </row>
    <row r="4" spans="1:12" ht="21.75" customHeight="1" x14ac:dyDescent="0.4">
      <c r="A4" s="63"/>
      <c r="B4" s="63"/>
      <c r="C4" s="63"/>
      <c r="D4" s="60"/>
      <c r="E4" s="63"/>
      <c r="F4" s="60"/>
      <c r="G4" s="60"/>
      <c r="H4" s="61"/>
      <c r="I4" s="61"/>
      <c r="J4" s="62"/>
      <c r="K4" s="61"/>
      <c r="L4" s="61"/>
    </row>
    <row r="5" spans="1:12" ht="21.75" customHeight="1" x14ac:dyDescent="0.4">
      <c r="A5" s="62"/>
      <c r="C5" s="62"/>
      <c r="D5" s="70" t="s">
        <v>61</v>
      </c>
      <c r="E5" s="70"/>
      <c r="F5" s="70"/>
      <c r="G5" s="71"/>
      <c r="H5" s="70" t="s">
        <v>40</v>
      </c>
      <c r="I5" s="70"/>
      <c r="J5" s="70"/>
      <c r="K5" s="61"/>
      <c r="L5" s="61"/>
    </row>
    <row r="6" spans="1:12" ht="21.75" customHeight="1" x14ac:dyDescent="0.4">
      <c r="A6" s="62"/>
      <c r="B6" s="62"/>
      <c r="C6" s="62"/>
      <c r="D6" s="1"/>
      <c r="E6" s="62"/>
      <c r="F6" s="1"/>
      <c r="H6" s="1" t="s">
        <v>62</v>
      </c>
      <c r="I6" s="1"/>
      <c r="J6" s="1"/>
      <c r="K6" s="72"/>
      <c r="L6" s="73"/>
    </row>
    <row r="7" spans="1:12" ht="21.75" customHeight="1" x14ac:dyDescent="0.4">
      <c r="A7" s="62"/>
      <c r="B7" s="62"/>
      <c r="C7" s="62"/>
      <c r="D7" s="1" t="s">
        <v>63</v>
      </c>
      <c r="E7" s="62"/>
      <c r="F7" s="1" t="s">
        <v>64</v>
      </c>
      <c r="G7" s="72"/>
      <c r="H7" s="2" t="s">
        <v>65</v>
      </c>
      <c r="I7" s="1"/>
      <c r="J7" s="1"/>
      <c r="K7" s="1"/>
      <c r="L7" s="3" t="s">
        <v>66</v>
      </c>
    </row>
    <row r="8" spans="1:12" ht="21.75" customHeight="1" x14ac:dyDescent="0.4">
      <c r="A8" s="62"/>
      <c r="B8" s="62"/>
      <c r="C8" s="62"/>
      <c r="D8" s="3" t="s">
        <v>67</v>
      </c>
      <c r="E8" s="62"/>
      <c r="F8" s="1" t="s">
        <v>68</v>
      </c>
      <c r="G8" s="72"/>
      <c r="H8" s="3" t="s">
        <v>69</v>
      </c>
      <c r="I8" s="1"/>
      <c r="J8" s="1" t="s">
        <v>42</v>
      </c>
      <c r="K8" s="1"/>
      <c r="L8" s="1" t="s">
        <v>70</v>
      </c>
    </row>
    <row r="9" spans="1:12" ht="21.75" customHeight="1" x14ac:dyDescent="0.4">
      <c r="A9" s="62"/>
      <c r="B9" s="23" t="s">
        <v>6</v>
      </c>
      <c r="C9" s="62"/>
      <c r="D9" s="4" t="s">
        <v>7</v>
      </c>
      <c r="E9" s="62"/>
      <c r="F9" s="4" t="s">
        <v>7</v>
      </c>
      <c r="G9" s="72"/>
      <c r="H9" s="4" t="s">
        <v>7</v>
      </c>
      <c r="I9" s="1"/>
      <c r="J9" s="4" t="s">
        <v>7</v>
      </c>
      <c r="K9" s="1"/>
      <c r="L9" s="4" t="s">
        <v>7</v>
      </c>
    </row>
    <row r="10" spans="1:12" ht="8.1" customHeight="1" x14ac:dyDescent="0.4">
      <c r="A10" s="62"/>
      <c r="B10" s="62"/>
      <c r="C10" s="62"/>
      <c r="D10" s="60"/>
      <c r="E10" s="62"/>
      <c r="F10" s="60"/>
      <c r="G10" s="61"/>
      <c r="H10" s="61"/>
      <c r="I10" s="60"/>
      <c r="J10" s="60"/>
      <c r="K10" s="60"/>
      <c r="L10" s="60"/>
    </row>
    <row r="11" spans="1:12" ht="21.75" customHeight="1" x14ac:dyDescent="0.4">
      <c r="A11" s="74" t="s">
        <v>71</v>
      </c>
      <c r="B11" s="62"/>
      <c r="C11" s="74"/>
      <c r="D11" s="75">
        <v>63000000</v>
      </c>
      <c r="E11" s="76"/>
      <c r="F11" s="75">
        <v>508166645</v>
      </c>
      <c r="G11" s="6"/>
      <c r="H11" s="75">
        <v>6300000</v>
      </c>
      <c r="I11" s="6"/>
      <c r="J11" s="75">
        <v>75149781</v>
      </c>
      <c r="K11" s="5"/>
      <c r="L11" s="77">
        <f>SUM(D11:K11)</f>
        <v>652616426</v>
      </c>
    </row>
    <row r="12" spans="1:12" ht="21.75" customHeight="1" x14ac:dyDescent="0.4">
      <c r="A12" s="78" t="s">
        <v>58</v>
      </c>
      <c r="B12" s="79"/>
      <c r="C12" s="74"/>
      <c r="D12" s="80">
        <v>0</v>
      </c>
      <c r="E12" s="76"/>
      <c r="F12" s="80">
        <v>0</v>
      </c>
      <c r="G12" s="6"/>
      <c r="H12" s="80">
        <v>0</v>
      </c>
      <c r="I12" s="6"/>
      <c r="J12" s="80">
        <v>32504965</v>
      </c>
      <c r="K12" s="5"/>
      <c r="L12" s="80">
        <f t="shared" ref="L12" si="0">SUM(D12:J12)</f>
        <v>32504965</v>
      </c>
    </row>
    <row r="13" spans="1:12" ht="8.1" customHeight="1" x14ac:dyDescent="0.4">
      <c r="A13" s="78"/>
      <c r="B13" s="79"/>
      <c r="C13" s="78"/>
      <c r="D13" s="77"/>
      <c r="E13" s="81"/>
      <c r="F13" s="77"/>
      <c r="G13" s="5"/>
      <c r="H13" s="77"/>
      <c r="I13" s="5"/>
      <c r="J13" s="77"/>
      <c r="K13" s="5"/>
      <c r="L13" s="77"/>
    </row>
    <row r="14" spans="1:12" ht="21.75" customHeight="1" thickBot="1" x14ac:dyDescent="0.45">
      <c r="A14" s="82" t="s">
        <v>117</v>
      </c>
      <c r="B14" s="79"/>
      <c r="C14" s="74"/>
      <c r="D14" s="83">
        <f>SUM(D11:D13)</f>
        <v>63000000</v>
      </c>
      <c r="E14" s="84"/>
      <c r="F14" s="83">
        <f>SUM(F11:F13)</f>
        <v>508166645</v>
      </c>
      <c r="G14" s="5"/>
      <c r="H14" s="83">
        <f>SUM(H11:H13)</f>
        <v>6300000</v>
      </c>
      <c r="I14" s="5"/>
      <c r="J14" s="83">
        <f>SUM(J11:J13)</f>
        <v>107654746</v>
      </c>
      <c r="K14" s="5"/>
      <c r="L14" s="83">
        <f>SUM(L11:L13)</f>
        <v>685121391</v>
      </c>
    </row>
    <row r="15" spans="1:12" ht="21.75" customHeight="1" thickTop="1" x14ac:dyDescent="0.4"/>
    <row r="16" spans="1:12" ht="21.75" customHeight="1" x14ac:dyDescent="0.4">
      <c r="A16" s="74" t="s">
        <v>118</v>
      </c>
      <c r="B16" s="79"/>
      <c r="C16" s="74"/>
      <c r="D16" s="77">
        <v>63000000</v>
      </c>
      <c r="E16" s="84"/>
      <c r="F16" s="77">
        <v>508166645</v>
      </c>
      <c r="G16" s="5"/>
      <c r="H16" s="77">
        <v>6300000</v>
      </c>
      <c r="I16" s="5"/>
      <c r="J16" s="75">
        <v>154123611</v>
      </c>
      <c r="K16" s="5"/>
      <c r="L16" s="77">
        <f t="shared" ref="L16:L17" si="1">SUM(D16:J16)</f>
        <v>731590256</v>
      </c>
    </row>
    <row r="17" spans="1:12" ht="21.75" customHeight="1" x14ac:dyDescent="0.4">
      <c r="A17" s="78" t="s">
        <v>58</v>
      </c>
      <c r="B17" s="79"/>
      <c r="C17" s="74"/>
      <c r="D17" s="85">
        <v>0</v>
      </c>
      <c r="E17" s="84"/>
      <c r="F17" s="85">
        <v>0</v>
      </c>
      <c r="G17" s="5"/>
      <c r="H17" s="85">
        <v>0</v>
      </c>
      <c r="I17" s="5"/>
      <c r="J17" s="80">
        <f>'5 (TH)(3M)'!F27</f>
        <v>34216439</v>
      </c>
      <c r="K17" s="5"/>
      <c r="L17" s="80">
        <f t="shared" si="1"/>
        <v>34216439</v>
      </c>
    </row>
    <row r="18" spans="1:12" ht="8.1" customHeight="1" x14ac:dyDescent="0.4">
      <c r="A18" s="78"/>
      <c r="B18" s="79"/>
      <c r="C18" s="78"/>
      <c r="D18" s="77"/>
      <c r="E18" s="81"/>
      <c r="F18" s="77"/>
      <c r="G18" s="5"/>
      <c r="H18" s="77"/>
      <c r="I18" s="5"/>
      <c r="J18" s="77"/>
      <c r="K18" s="5"/>
      <c r="L18" s="77"/>
    </row>
    <row r="19" spans="1:12" ht="21.75" customHeight="1" thickBot="1" x14ac:dyDescent="0.45">
      <c r="A19" s="82" t="s">
        <v>119</v>
      </c>
      <c r="B19" s="79"/>
      <c r="C19" s="74"/>
      <c r="D19" s="83">
        <f>SUM(D16:D18)</f>
        <v>63000000</v>
      </c>
      <c r="E19" s="84"/>
      <c r="F19" s="83">
        <f>SUM(F16:F18)</f>
        <v>508166645</v>
      </c>
      <c r="G19" s="5"/>
      <c r="H19" s="83">
        <f>SUM(H16:H18)</f>
        <v>6300000</v>
      </c>
      <c r="I19" s="5"/>
      <c r="J19" s="83">
        <f>SUM(J16:J18)</f>
        <v>188340050</v>
      </c>
      <c r="K19" s="5"/>
      <c r="L19" s="83">
        <f>SUM(L16:L18)</f>
        <v>765806695</v>
      </c>
    </row>
    <row r="20" spans="1:12" ht="21.75" customHeight="1" thickTop="1" x14ac:dyDescent="0.4">
      <c r="A20" s="82"/>
      <c r="B20" s="79"/>
      <c r="C20" s="74"/>
      <c r="D20" s="77"/>
      <c r="E20" s="84"/>
      <c r="F20" s="77"/>
      <c r="G20" s="5"/>
      <c r="H20" s="77"/>
      <c r="I20" s="5"/>
      <c r="J20" s="77"/>
      <c r="K20" s="5"/>
      <c r="L20" s="77"/>
    </row>
    <row r="21" spans="1:12" ht="21.75" customHeight="1" x14ac:dyDescent="0.4">
      <c r="A21" s="82"/>
      <c r="B21" s="79"/>
      <c r="C21" s="74"/>
      <c r="D21" s="77"/>
      <c r="E21" s="84"/>
      <c r="F21" s="77"/>
      <c r="G21" s="5"/>
      <c r="H21" s="77"/>
      <c r="I21" s="5"/>
      <c r="J21" s="77"/>
      <c r="K21" s="5"/>
      <c r="L21" s="77"/>
    </row>
    <row r="22" spans="1:12" ht="21.75" customHeight="1" x14ac:dyDescent="0.4">
      <c r="A22" s="82"/>
      <c r="B22" s="79"/>
      <c r="C22" s="74"/>
      <c r="D22" s="77"/>
      <c r="E22" s="84"/>
      <c r="F22" s="77"/>
      <c r="G22" s="5"/>
      <c r="H22" s="77"/>
      <c r="I22" s="5"/>
      <c r="J22" s="77"/>
      <c r="K22" s="5"/>
      <c r="L22" s="77"/>
    </row>
    <row r="23" spans="1:12" ht="27" customHeight="1" x14ac:dyDescent="0.4">
      <c r="A23" s="82"/>
      <c r="B23" s="86"/>
      <c r="C23" s="82"/>
      <c r="D23" s="75"/>
      <c r="E23" s="76"/>
      <c r="F23" s="75"/>
      <c r="G23" s="6"/>
      <c r="H23" s="75"/>
      <c r="I23" s="6"/>
      <c r="J23" s="75"/>
      <c r="K23" s="75"/>
      <c r="L23" s="75"/>
    </row>
    <row r="24" spans="1:12" ht="18" customHeight="1" x14ac:dyDescent="0.4">
      <c r="A24" s="82"/>
      <c r="B24" s="86"/>
      <c r="C24" s="82"/>
      <c r="D24" s="75"/>
      <c r="E24" s="76"/>
      <c r="F24" s="75"/>
      <c r="G24" s="6"/>
      <c r="H24" s="75"/>
      <c r="I24" s="6"/>
      <c r="J24" s="75"/>
      <c r="K24" s="75"/>
      <c r="L24" s="75"/>
    </row>
    <row r="25" spans="1:12" ht="22.15" customHeight="1" x14ac:dyDescent="0.4">
      <c r="A25" s="87" t="s">
        <v>102</v>
      </c>
      <c r="B25" s="68"/>
      <c r="C25" s="68"/>
      <c r="D25" s="67"/>
      <c r="E25" s="68"/>
      <c r="F25" s="67"/>
      <c r="G25" s="67"/>
      <c r="H25" s="67"/>
      <c r="I25" s="67"/>
      <c r="J25" s="7"/>
      <c r="K25" s="67"/>
      <c r="L25" s="67"/>
    </row>
  </sheetData>
  <mergeCells count="2">
    <mergeCell ref="D5:F5"/>
    <mergeCell ref="H5:J5"/>
  </mergeCells>
  <pageMargins left="0.6" right="0.6" top="0.5" bottom="0.6" header="0.49" footer="0.4"/>
  <pageSetup paperSize="9" firstPageNumber="6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2BDE4-0D7F-4F0B-98FB-A5EE524E81A1}">
  <dimension ref="A1:J76"/>
  <sheetViews>
    <sheetView topLeftCell="A59" zoomScale="115" zoomScaleNormal="115" zoomScaleSheetLayoutView="104" workbookViewId="0">
      <selection activeCell="E72" sqref="E72"/>
    </sheetView>
  </sheetViews>
  <sheetFormatPr defaultColWidth="9.28515625" defaultRowHeight="20.25" x14ac:dyDescent="0.4"/>
  <cols>
    <col min="1" max="3" width="1.42578125" style="33" customWidth="1"/>
    <col min="4" max="4" width="9.28515625" style="33" customWidth="1"/>
    <col min="5" max="5" width="32.28515625" style="33" customWidth="1"/>
    <col min="6" max="6" width="8.42578125" style="26" customWidth="1"/>
    <col min="7" max="7" width="0.85546875" style="33" customWidth="1"/>
    <col min="8" max="8" width="15.140625" style="28" customWidth="1"/>
    <col min="9" max="9" width="0.85546875" style="29" customWidth="1"/>
    <col min="10" max="10" width="15.140625" style="28" customWidth="1"/>
    <col min="11" max="16384" width="9.28515625" style="16"/>
  </cols>
  <sheetData>
    <row r="1" spans="1:10" ht="21.2" customHeight="1" x14ac:dyDescent="0.4">
      <c r="A1" s="11" t="s">
        <v>0</v>
      </c>
      <c r="B1" s="12"/>
      <c r="C1" s="12"/>
      <c r="D1" s="12"/>
      <c r="E1" s="12"/>
      <c r="F1" s="13"/>
      <c r="G1" s="12"/>
      <c r="H1" s="14"/>
      <c r="I1" s="15"/>
      <c r="J1" s="14"/>
    </row>
    <row r="2" spans="1:10" ht="21.2" customHeight="1" x14ac:dyDescent="0.4">
      <c r="A2" s="12" t="s">
        <v>72</v>
      </c>
      <c r="B2" s="12"/>
      <c r="C2" s="12"/>
      <c r="D2" s="12"/>
      <c r="E2" s="12"/>
      <c r="F2" s="13"/>
      <c r="G2" s="12"/>
      <c r="H2" s="14"/>
      <c r="I2" s="15"/>
      <c r="J2" s="14"/>
    </row>
    <row r="3" spans="1:10" ht="21.2" customHeight="1" x14ac:dyDescent="0.4">
      <c r="A3" s="17" t="str">
        <f>'5 (TH)(3M)'!A3</f>
        <v>สำหรับรอบระยะเวลาสามเดือนสิ้นสุดวันที่ 31 มีนาคม พ.ศ. 2569</v>
      </c>
      <c r="B3" s="17"/>
      <c r="C3" s="17"/>
      <c r="D3" s="17"/>
      <c r="E3" s="17"/>
      <c r="F3" s="18"/>
      <c r="G3" s="17"/>
      <c r="H3" s="19"/>
      <c r="I3" s="20"/>
      <c r="J3" s="19"/>
    </row>
    <row r="4" spans="1:10" ht="8.25" customHeight="1" x14ac:dyDescent="0.4">
      <c r="A4" s="12"/>
      <c r="B4" s="12"/>
      <c r="C4" s="12"/>
      <c r="D4" s="12"/>
      <c r="E4" s="12"/>
      <c r="F4" s="13"/>
      <c r="G4" s="12"/>
      <c r="H4" s="21"/>
      <c r="I4" s="22"/>
      <c r="J4" s="21"/>
    </row>
    <row r="5" spans="1:10" ht="21.75" customHeight="1" x14ac:dyDescent="0.4">
      <c r="A5" s="12"/>
      <c r="B5" s="12"/>
      <c r="C5" s="12"/>
      <c r="D5" s="12"/>
      <c r="E5" s="12"/>
      <c r="F5" s="13"/>
      <c r="G5" s="12"/>
      <c r="H5" s="15" t="s">
        <v>2</v>
      </c>
      <c r="I5" s="15"/>
      <c r="J5" s="15" t="s">
        <v>2</v>
      </c>
    </row>
    <row r="6" spans="1:10" ht="21.75" customHeight="1" x14ac:dyDescent="0.4">
      <c r="A6" s="12"/>
      <c r="B6" s="12"/>
      <c r="C6" s="12"/>
      <c r="D6" s="12"/>
      <c r="E6" s="12"/>
      <c r="F6" s="13"/>
      <c r="G6" s="12"/>
      <c r="H6" s="15" t="s">
        <v>115</v>
      </c>
      <c r="I6" s="15"/>
      <c r="J6" s="15" t="s">
        <v>5</v>
      </c>
    </row>
    <row r="7" spans="1:10" ht="21.75" customHeight="1" x14ac:dyDescent="0.4">
      <c r="A7" s="12"/>
      <c r="B7" s="12"/>
      <c r="C7" s="12"/>
      <c r="D7" s="12"/>
      <c r="E7" s="12"/>
      <c r="F7" s="23" t="s">
        <v>6</v>
      </c>
      <c r="G7" s="12"/>
      <c r="H7" s="19" t="s">
        <v>7</v>
      </c>
      <c r="I7" s="24"/>
      <c r="J7" s="19" t="s">
        <v>7</v>
      </c>
    </row>
    <row r="8" spans="1:10" ht="21.75" customHeight="1" x14ac:dyDescent="0.4">
      <c r="A8" s="25" t="s">
        <v>73</v>
      </c>
      <c r="B8" s="25"/>
      <c r="C8" s="25"/>
      <c r="D8" s="25"/>
      <c r="E8" s="25"/>
      <c r="G8" s="27"/>
    </row>
    <row r="9" spans="1:10" ht="21.75" customHeight="1" x14ac:dyDescent="0.4">
      <c r="A9" s="30" t="s">
        <v>129</v>
      </c>
      <c r="B9" s="31"/>
      <c r="C9" s="31"/>
      <c r="D9" s="31"/>
      <c r="E9" s="31"/>
      <c r="G9" s="29"/>
      <c r="H9" s="28">
        <v>42830766</v>
      </c>
      <c r="J9" s="28">
        <v>40636544</v>
      </c>
    </row>
    <row r="10" spans="1:10" ht="21.75" customHeight="1" x14ac:dyDescent="0.4">
      <c r="A10" s="32" t="s">
        <v>74</v>
      </c>
      <c r="B10" s="32"/>
      <c r="C10" s="32"/>
      <c r="D10" s="32"/>
      <c r="E10" s="32"/>
      <c r="G10" s="29"/>
    </row>
    <row r="11" spans="1:10" ht="21.75" customHeight="1" x14ac:dyDescent="0.4">
      <c r="B11" s="27" t="s">
        <v>75</v>
      </c>
      <c r="C11" s="34"/>
      <c r="D11" s="27"/>
      <c r="E11" s="27"/>
      <c r="G11" s="29"/>
      <c r="H11" s="28">
        <v>80686352</v>
      </c>
      <c r="J11" s="28">
        <v>49657517</v>
      </c>
    </row>
    <row r="12" spans="1:10" ht="21.75" customHeight="1" x14ac:dyDescent="0.4">
      <c r="B12" s="27" t="s">
        <v>104</v>
      </c>
      <c r="C12" s="34"/>
      <c r="D12" s="27"/>
      <c r="E12" s="27"/>
      <c r="F12" s="26">
        <v>8</v>
      </c>
      <c r="G12" s="29"/>
      <c r="H12" s="28">
        <v>248891</v>
      </c>
      <c r="J12" s="28">
        <v>93579</v>
      </c>
    </row>
    <row r="13" spans="1:10" ht="21.75" customHeight="1" x14ac:dyDescent="0.4">
      <c r="B13" s="27" t="s">
        <v>76</v>
      </c>
      <c r="C13" s="34"/>
      <c r="D13" s="27"/>
      <c r="E13" s="27"/>
      <c r="F13" s="26">
        <v>9</v>
      </c>
      <c r="G13" s="29"/>
      <c r="H13" s="28">
        <v>60391</v>
      </c>
      <c r="J13" s="28">
        <v>19429</v>
      </c>
    </row>
    <row r="14" spans="1:10" ht="21.75" customHeight="1" x14ac:dyDescent="0.4">
      <c r="B14" s="35" t="s">
        <v>110</v>
      </c>
      <c r="C14" s="34"/>
      <c r="D14" s="27"/>
      <c r="G14" s="29"/>
      <c r="H14" s="28">
        <v>57432</v>
      </c>
      <c r="J14" s="28" t="s">
        <v>120</v>
      </c>
    </row>
    <row r="15" spans="1:10" ht="21.75" customHeight="1" x14ac:dyDescent="0.4">
      <c r="B15" s="27" t="s">
        <v>77</v>
      </c>
      <c r="C15" s="34"/>
      <c r="D15" s="27"/>
      <c r="E15" s="27"/>
      <c r="G15" s="29"/>
      <c r="H15" s="28">
        <v>1384153</v>
      </c>
      <c r="J15" s="28">
        <v>1533331</v>
      </c>
    </row>
    <row r="16" spans="1:10" ht="21.75" customHeight="1" x14ac:dyDescent="0.4">
      <c r="B16" s="27" t="s">
        <v>108</v>
      </c>
      <c r="C16" s="34"/>
      <c r="D16" s="27"/>
      <c r="E16" s="27"/>
      <c r="G16" s="29"/>
    </row>
    <row r="17" spans="1:10" ht="21.75" customHeight="1" x14ac:dyDescent="0.4">
      <c r="B17" s="36"/>
      <c r="C17" s="34" t="s">
        <v>78</v>
      </c>
      <c r="D17" s="27"/>
      <c r="E17" s="27"/>
      <c r="G17" s="29"/>
      <c r="H17" s="28">
        <v>0</v>
      </c>
      <c r="J17" s="28">
        <v>-191449</v>
      </c>
    </row>
    <row r="18" spans="1:10" ht="21.75" customHeight="1" x14ac:dyDescent="0.4">
      <c r="B18" s="27" t="s">
        <v>79</v>
      </c>
      <c r="C18" s="34"/>
      <c r="D18" s="27"/>
      <c r="E18" s="27"/>
      <c r="G18" s="29"/>
      <c r="H18" s="28">
        <v>-812484</v>
      </c>
      <c r="J18" s="28">
        <v>-544712</v>
      </c>
    </row>
    <row r="19" spans="1:10" ht="21.75" customHeight="1" x14ac:dyDescent="0.4">
      <c r="B19" s="27" t="s">
        <v>54</v>
      </c>
      <c r="C19" s="34"/>
      <c r="D19" s="27"/>
      <c r="E19" s="27"/>
      <c r="G19" s="29"/>
      <c r="H19" s="37">
        <v>12330019</v>
      </c>
      <c r="J19" s="37">
        <v>9403800</v>
      </c>
    </row>
    <row r="20" spans="1:10" ht="5.0999999999999996" customHeight="1" x14ac:dyDescent="0.4">
      <c r="A20" s="38"/>
      <c r="B20" s="38"/>
      <c r="C20" s="38"/>
      <c r="D20" s="38"/>
      <c r="E20" s="38"/>
      <c r="G20" s="29"/>
    </row>
    <row r="21" spans="1:10" ht="21.75" customHeight="1" x14ac:dyDescent="0.4">
      <c r="A21" s="33" t="s">
        <v>127</v>
      </c>
      <c r="B21" s="27"/>
      <c r="C21" s="38"/>
      <c r="D21" s="38"/>
      <c r="E21" s="38"/>
      <c r="G21" s="29"/>
    </row>
    <row r="22" spans="1:10" ht="21.75" customHeight="1" x14ac:dyDescent="0.4">
      <c r="B22" s="27" t="s">
        <v>128</v>
      </c>
      <c r="C22" s="38"/>
      <c r="D22" s="38"/>
      <c r="E22" s="38"/>
      <c r="G22" s="29"/>
      <c r="H22" s="28">
        <f>SUM(H9:H19)</f>
        <v>136785520</v>
      </c>
      <c r="J22" s="28">
        <f>SUM(J9:J19)</f>
        <v>100608039</v>
      </c>
    </row>
    <row r="23" spans="1:10" ht="5.0999999999999996" customHeight="1" x14ac:dyDescent="0.4">
      <c r="B23" s="27"/>
      <c r="C23" s="38"/>
      <c r="D23" s="38"/>
      <c r="E23" s="38"/>
      <c r="G23" s="29"/>
    </row>
    <row r="24" spans="1:10" ht="21.75" customHeight="1" x14ac:dyDescent="0.4">
      <c r="A24" s="25" t="s">
        <v>126</v>
      </c>
      <c r="B24" s="25"/>
      <c r="C24" s="25"/>
      <c r="D24" s="25"/>
      <c r="E24" s="25"/>
      <c r="G24" s="29"/>
    </row>
    <row r="25" spans="1:10" ht="21.75" customHeight="1" x14ac:dyDescent="0.4">
      <c r="B25" s="33" t="s">
        <v>12</v>
      </c>
      <c r="G25" s="29"/>
      <c r="H25" s="28">
        <v>6593141</v>
      </c>
      <c r="J25" s="28">
        <v>3570372</v>
      </c>
    </row>
    <row r="26" spans="1:10" ht="21.75" customHeight="1" x14ac:dyDescent="0.4">
      <c r="B26" s="33" t="s">
        <v>80</v>
      </c>
      <c r="G26" s="29"/>
      <c r="H26" s="28">
        <v>-2750651</v>
      </c>
      <c r="J26" s="28">
        <v>2673088</v>
      </c>
    </row>
    <row r="27" spans="1:10" ht="21.75" customHeight="1" x14ac:dyDescent="0.4">
      <c r="B27" s="33" t="s">
        <v>14</v>
      </c>
      <c r="G27" s="29"/>
      <c r="H27" s="28">
        <v>-2433634</v>
      </c>
      <c r="J27" s="28">
        <v>-988926</v>
      </c>
    </row>
    <row r="28" spans="1:10" ht="21.75" customHeight="1" x14ac:dyDescent="0.4">
      <c r="B28" s="33" t="s">
        <v>81</v>
      </c>
      <c r="G28" s="29"/>
      <c r="H28" s="28">
        <v>-7400034</v>
      </c>
      <c r="J28" s="28">
        <v>-6170385</v>
      </c>
    </row>
    <row r="29" spans="1:10" ht="21.75" customHeight="1" x14ac:dyDescent="0.4">
      <c r="B29" s="33" t="s">
        <v>26</v>
      </c>
      <c r="G29" s="29"/>
      <c r="H29" s="28">
        <v>-379011</v>
      </c>
      <c r="J29" s="28">
        <v>-24832357</v>
      </c>
    </row>
    <row r="30" spans="1:10" ht="21.75" customHeight="1" x14ac:dyDescent="0.4">
      <c r="B30" s="33" t="s">
        <v>106</v>
      </c>
      <c r="G30" s="29"/>
      <c r="H30" s="28">
        <v>858731</v>
      </c>
      <c r="J30" s="28">
        <v>-470596</v>
      </c>
    </row>
    <row r="31" spans="1:10" ht="21.75" customHeight="1" x14ac:dyDescent="0.4">
      <c r="B31" s="33" t="s">
        <v>28</v>
      </c>
      <c r="G31" s="29"/>
      <c r="H31" s="37">
        <v>-1588404</v>
      </c>
      <c r="J31" s="37">
        <v>-455289</v>
      </c>
    </row>
    <row r="32" spans="1:10" ht="5.0999999999999996" customHeight="1" x14ac:dyDescent="0.4">
      <c r="A32" s="38"/>
      <c r="B32" s="38"/>
      <c r="G32" s="29"/>
    </row>
    <row r="33" spans="1:10" ht="21.75" customHeight="1" x14ac:dyDescent="0.4">
      <c r="A33" s="27" t="s">
        <v>82</v>
      </c>
      <c r="G33" s="29"/>
      <c r="H33" s="28">
        <f>SUM(H21:H31)</f>
        <v>129685658</v>
      </c>
      <c r="J33" s="28">
        <f>SUM(J21:J31)</f>
        <v>73933946</v>
      </c>
    </row>
    <row r="34" spans="1:10" ht="21.75" customHeight="1" x14ac:dyDescent="0.4">
      <c r="B34" s="27" t="s">
        <v>83</v>
      </c>
      <c r="G34" s="29"/>
      <c r="H34" s="28">
        <v>-12195014</v>
      </c>
      <c r="J34" s="28">
        <v>-9296374</v>
      </c>
    </row>
    <row r="35" spans="1:10" ht="21.75" customHeight="1" x14ac:dyDescent="0.4">
      <c r="B35" s="27" t="s">
        <v>84</v>
      </c>
      <c r="G35" s="29"/>
      <c r="H35" s="37">
        <v>-5173</v>
      </c>
      <c r="J35" s="37">
        <v>-4499</v>
      </c>
    </row>
    <row r="36" spans="1:10" ht="5.0999999999999996" customHeight="1" x14ac:dyDescent="0.4">
      <c r="A36" s="38"/>
      <c r="B36" s="38"/>
      <c r="G36" s="29"/>
    </row>
    <row r="37" spans="1:10" ht="21.75" customHeight="1" x14ac:dyDescent="0.4">
      <c r="A37" s="12" t="s">
        <v>85</v>
      </c>
      <c r="B37" s="12"/>
      <c r="C37" s="12"/>
      <c r="D37" s="12"/>
      <c r="E37" s="39"/>
      <c r="G37" s="27"/>
      <c r="H37" s="37">
        <f>SUM(H33:H35)</f>
        <v>117485471</v>
      </c>
      <c r="J37" s="37">
        <f>SUM(J33:J35)</f>
        <v>64633073</v>
      </c>
    </row>
    <row r="38" spans="1:10" ht="5.0999999999999996" customHeight="1" x14ac:dyDescent="0.4">
      <c r="A38" s="12"/>
      <c r="B38" s="12"/>
      <c r="C38" s="12"/>
      <c r="D38" s="12"/>
      <c r="E38" s="39"/>
      <c r="G38" s="27"/>
    </row>
    <row r="39" spans="1:10" ht="22.15" customHeight="1" x14ac:dyDescent="0.4">
      <c r="A39" s="40" t="s">
        <v>102</v>
      </c>
      <c r="B39" s="41"/>
      <c r="C39" s="41"/>
      <c r="D39" s="41"/>
      <c r="E39" s="41"/>
      <c r="F39" s="41"/>
      <c r="G39" s="41"/>
      <c r="H39" s="41"/>
      <c r="I39" s="41"/>
      <c r="J39" s="41"/>
    </row>
    <row r="40" spans="1:10" ht="21.75" customHeight="1" x14ac:dyDescent="0.4">
      <c r="A40" s="11" t="s">
        <v>0</v>
      </c>
      <c r="B40" s="12"/>
      <c r="C40" s="12"/>
      <c r="D40" s="12"/>
      <c r="E40" s="12"/>
      <c r="F40" s="13"/>
      <c r="G40" s="12"/>
      <c r="H40" s="14"/>
      <c r="I40" s="15"/>
      <c r="J40" s="14"/>
    </row>
    <row r="41" spans="1:10" ht="21.75" customHeight="1" x14ac:dyDescent="0.4">
      <c r="A41" s="12" t="s">
        <v>130</v>
      </c>
      <c r="B41" s="12"/>
      <c r="C41" s="12"/>
      <c r="D41" s="12"/>
      <c r="E41" s="12"/>
      <c r="F41" s="13"/>
      <c r="G41" s="12"/>
      <c r="H41" s="14"/>
      <c r="I41" s="15"/>
      <c r="J41" s="14"/>
    </row>
    <row r="42" spans="1:10" ht="21.75" customHeight="1" x14ac:dyDescent="0.4">
      <c r="A42" s="17" t="str">
        <f>'5 (TH)(3M)'!A3</f>
        <v>สำหรับรอบระยะเวลาสามเดือนสิ้นสุดวันที่ 31 มีนาคม พ.ศ. 2569</v>
      </c>
      <c r="B42" s="17"/>
      <c r="C42" s="17"/>
      <c r="D42" s="17"/>
      <c r="E42" s="17"/>
      <c r="F42" s="18"/>
      <c r="G42" s="17"/>
      <c r="H42" s="19"/>
      <c r="I42" s="20"/>
      <c r="J42" s="19"/>
    </row>
    <row r="43" spans="1:10" ht="21.75" customHeight="1" x14ac:dyDescent="0.4">
      <c r="A43" s="12"/>
      <c r="B43" s="12"/>
      <c r="C43" s="12"/>
      <c r="D43" s="12"/>
      <c r="E43" s="12"/>
      <c r="F43" s="13"/>
      <c r="G43" s="12"/>
      <c r="H43" s="14"/>
      <c r="I43" s="15"/>
      <c r="J43" s="14"/>
    </row>
    <row r="44" spans="1:10" ht="21.75" customHeight="1" x14ac:dyDescent="0.4">
      <c r="A44" s="12"/>
      <c r="B44" s="12"/>
      <c r="C44" s="12"/>
      <c r="D44" s="12"/>
      <c r="E44" s="12"/>
      <c r="F44" s="13"/>
      <c r="G44" s="12"/>
      <c r="H44" s="15" t="s">
        <v>2</v>
      </c>
      <c r="I44" s="15"/>
      <c r="J44" s="15" t="s">
        <v>2</v>
      </c>
    </row>
    <row r="45" spans="1:10" ht="21.75" customHeight="1" x14ac:dyDescent="0.4">
      <c r="A45" s="12"/>
      <c r="B45" s="12"/>
      <c r="C45" s="12"/>
      <c r="D45" s="12"/>
      <c r="E45" s="12"/>
      <c r="F45" s="13"/>
      <c r="G45" s="12"/>
      <c r="H45" s="15" t="s">
        <v>115</v>
      </c>
      <c r="I45" s="15"/>
      <c r="J45" s="15" t="s">
        <v>5</v>
      </c>
    </row>
    <row r="46" spans="1:10" ht="21.75" customHeight="1" x14ac:dyDescent="0.4">
      <c r="A46" s="12"/>
      <c r="B46" s="12"/>
      <c r="C46" s="12"/>
      <c r="D46" s="12"/>
      <c r="E46" s="12"/>
      <c r="F46" s="23" t="s">
        <v>6</v>
      </c>
      <c r="G46" s="12"/>
      <c r="H46" s="19" t="s">
        <v>7</v>
      </c>
      <c r="I46" s="24"/>
      <c r="J46" s="19" t="s">
        <v>7</v>
      </c>
    </row>
    <row r="47" spans="1:10" ht="21.75" customHeight="1" x14ac:dyDescent="0.4">
      <c r="A47" s="42" t="s">
        <v>86</v>
      </c>
      <c r="B47" s="43"/>
    </row>
    <row r="48" spans="1:10" ht="21.75" customHeight="1" x14ac:dyDescent="0.4">
      <c r="A48" s="27" t="s">
        <v>87</v>
      </c>
      <c r="B48" s="44"/>
      <c r="C48" s="45"/>
      <c r="D48" s="45"/>
      <c r="E48" s="45"/>
      <c r="G48" s="46"/>
      <c r="H48" s="47">
        <v>-56219348</v>
      </c>
      <c r="I48" s="46"/>
      <c r="J48" s="28">
        <v>-35287956</v>
      </c>
    </row>
    <row r="49" spans="1:10" ht="21.75" customHeight="1" x14ac:dyDescent="0.4">
      <c r="A49" s="27" t="s">
        <v>88</v>
      </c>
      <c r="B49" s="44"/>
      <c r="C49" s="45"/>
      <c r="D49" s="45"/>
      <c r="E49" s="45"/>
      <c r="G49" s="46"/>
      <c r="H49" s="47">
        <v>-136588</v>
      </c>
      <c r="I49" s="46"/>
      <c r="J49" s="28">
        <v>-1761951</v>
      </c>
    </row>
    <row r="50" spans="1:10" ht="21.75" customHeight="1" x14ac:dyDescent="0.4">
      <c r="A50" s="43" t="s">
        <v>109</v>
      </c>
      <c r="B50" s="43"/>
      <c r="H50" s="28">
        <v>1308</v>
      </c>
      <c r="J50" s="28" t="s">
        <v>120</v>
      </c>
    </row>
    <row r="51" spans="1:10" ht="21.75" customHeight="1" x14ac:dyDescent="0.4">
      <c r="A51" s="27" t="s">
        <v>89</v>
      </c>
      <c r="B51" s="44"/>
      <c r="C51" s="45"/>
      <c r="D51" s="45"/>
      <c r="E51" s="34"/>
      <c r="G51" s="46"/>
      <c r="H51" s="47">
        <v>-12788340</v>
      </c>
      <c r="I51" s="46"/>
      <c r="J51" s="47">
        <v>-5422066</v>
      </c>
    </row>
    <row r="52" spans="1:10" ht="21.2" customHeight="1" x14ac:dyDescent="0.4">
      <c r="A52" s="27" t="s">
        <v>105</v>
      </c>
      <c r="B52" s="44"/>
      <c r="C52" s="45"/>
      <c r="D52" s="45"/>
      <c r="E52" s="34"/>
      <c r="G52" s="46"/>
      <c r="I52" s="46"/>
      <c r="J52" s="47"/>
    </row>
    <row r="53" spans="1:10" ht="21.75" customHeight="1" x14ac:dyDescent="0.4">
      <c r="A53" s="27"/>
      <c r="B53" s="44" t="s">
        <v>11</v>
      </c>
      <c r="C53" s="45"/>
      <c r="D53" s="45"/>
      <c r="E53" s="34"/>
      <c r="G53" s="46"/>
      <c r="H53" s="47">
        <v>0</v>
      </c>
      <c r="I53" s="46"/>
      <c r="J53" s="47">
        <v>202155649</v>
      </c>
    </row>
    <row r="54" spans="1:10" ht="21.75" customHeight="1" x14ac:dyDescent="0.4">
      <c r="A54" s="27" t="s">
        <v>90</v>
      </c>
      <c r="B54" s="44"/>
      <c r="C54" s="45"/>
      <c r="D54" s="45"/>
      <c r="E54" s="34"/>
      <c r="G54" s="46"/>
      <c r="I54" s="46"/>
      <c r="J54" s="47"/>
    </row>
    <row r="55" spans="1:10" ht="21.75" customHeight="1" x14ac:dyDescent="0.4">
      <c r="A55" s="27"/>
      <c r="B55" s="44" t="s">
        <v>11</v>
      </c>
      <c r="C55" s="45"/>
      <c r="D55" s="45"/>
      <c r="E55" s="34"/>
      <c r="G55" s="46"/>
      <c r="H55" s="37">
        <v>0</v>
      </c>
      <c r="J55" s="37">
        <v>-221076000</v>
      </c>
    </row>
    <row r="56" spans="1:10" ht="8.1" customHeight="1" x14ac:dyDescent="0.4">
      <c r="A56" s="45"/>
      <c r="B56" s="45"/>
      <c r="C56" s="45"/>
      <c r="D56" s="45"/>
      <c r="E56" s="45"/>
      <c r="G56" s="46"/>
      <c r="H56" s="47"/>
      <c r="I56" s="46"/>
      <c r="J56" s="47"/>
    </row>
    <row r="57" spans="1:10" ht="21.75" customHeight="1" x14ac:dyDescent="0.4">
      <c r="A57" s="48" t="s">
        <v>91</v>
      </c>
      <c r="B57" s="44"/>
      <c r="C57" s="45"/>
      <c r="D57" s="45"/>
      <c r="E57" s="45"/>
      <c r="G57" s="46"/>
      <c r="H57" s="49">
        <f>SUM(H48:H56)</f>
        <v>-69142968</v>
      </c>
      <c r="I57" s="46"/>
      <c r="J57" s="49">
        <f>SUM(J48:J56)</f>
        <v>-61392324</v>
      </c>
    </row>
    <row r="58" spans="1:10" ht="21.2" customHeight="1" x14ac:dyDescent="0.4">
      <c r="A58" s="48"/>
      <c r="B58" s="44"/>
      <c r="C58" s="45"/>
      <c r="D58" s="45"/>
      <c r="E58" s="45"/>
      <c r="G58" s="46"/>
      <c r="H58" s="47"/>
      <c r="I58" s="46"/>
      <c r="J58" s="47"/>
    </row>
    <row r="59" spans="1:10" ht="21.75" customHeight="1" x14ac:dyDescent="0.4">
      <c r="A59" s="48" t="s">
        <v>92</v>
      </c>
      <c r="B59" s="48"/>
      <c r="C59" s="45"/>
      <c r="D59" s="45"/>
      <c r="E59" s="45"/>
      <c r="G59" s="46"/>
      <c r="H59" s="47"/>
      <c r="I59" s="46"/>
      <c r="J59" s="47"/>
    </row>
    <row r="60" spans="1:10" ht="21.75" customHeight="1" x14ac:dyDescent="0.4">
      <c r="A60" s="27" t="s">
        <v>93</v>
      </c>
      <c r="B60" s="44"/>
      <c r="C60" s="45"/>
      <c r="D60" s="45"/>
      <c r="E60" s="45"/>
      <c r="G60" s="46"/>
      <c r="H60" s="49">
        <v>-39444090</v>
      </c>
      <c r="I60" s="46"/>
      <c r="J60" s="49">
        <v>-24770656</v>
      </c>
    </row>
    <row r="61" spans="1:10" ht="8.1" customHeight="1" x14ac:dyDescent="0.4">
      <c r="A61" s="44"/>
      <c r="B61" s="44"/>
      <c r="C61" s="45"/>
      <c r="D61" s="45"/>
      <c r="E61" s="45"/>
      <c r="G61" s="46"/>
      <c r="H61" s="47"/>
      <c r="I61" s="46"/>
      <c r="J61" s="47"/>
    </row>
    <row r="62" spans="1:10" ht="21.75" customHeight="1" x14ac:dyDescent="0.4">
      <c r="A62" s="48" t="s">
        <v>125</v>
      </c>
      <c r="B62" s="44"/>
      <c r="C62" s="45"/>
      <c r="D62" s="45"/>
      <c r="E62" s="45"/>
      <c r="F62" s="50"/>
      <c r="G62" s="46"/>
      <c r="H62" s="49">
        <f>SUM(H60:H60)</f>
        <v>-39444090</v>
      </c>
      <c r="I62" s="46"/>
      <c r="J62" s="49">
        <f>SUM(J60:J61)</f>
        <v>-24770656</v>
      </c>
    </row>
    <row r="63" spans="1:10" ht="21.2" customHeight="1" x14ac:dyDescent="0.4">
      <c r="A63" s="44"/>
      <c r="B63" s="44"/>
      <c r="C63" s="45"/>
      <c r="D63" s="45"/>
      <c r="E63" s="45"/>
      <c r="G63" s="46"/>
      <c r="H63" s="47"/>
      <c r="I63" s="46"/>
      <c r="J63" s="47"/>
    </row>
    <row r="64" spans="1:10" ht="21.75" customHeight="1" x14ac:dyDescent="0.4">
      <c r="A64" s="48" t="s">
        <v>111</v>
      </c>
      <c r="B64" s="48"/>
      <c r="C64" s="45"/>
      <c r="D64" s="45"/>
      <c r="E64" s="45"/>
      <c r="G64" s="46"/>
      <c r="H64" s="47">
        <f>H37+H57+H62</f>
        <v>8898413</v>
      </c>
      <c r="I64" s="46"/>
      <c r="J64" s="47">
        <f>J37+J57+J62</f>
        <v>-21529907</v>
      </c>
    </row>
    <row r="65" spans="1:10" ht="21.75" customHeight="1" x14ac:dyDescent="0.4">
      <c r="A65" s="44" t="s">
        <v>94</v>
      </c>
      <c r="B65" s="34"/>
      <c r="C65" s="45"/>
      <c r="D65" s="45"/>
      <c r="E65" s="45"/>
      <c r="G65" s="46"/>
      <c r="H65" s="49">
        <v>300031196</v>
      </c>
      <c r="I65" s="46"/>
      <c r="J65" s="49">
        <v>255294834</v>
      </c>
    </row>
    <row r="66" spans="1:10" ht="8.1" customHeight="1" x14ac:dyDescent="0.4">
      <c r="A66" s="45"/>
      <c r="B66" s="45"/>
      <c r="C66" s="45"/>
      <c r="D66" s="45"/>
      <c r="E66" s="45"/>
      <c r="G66" s="46"/>
      <c r="H66" s="47"/>
      <c r="I66" s="46"/>
      <c r="J66" s="47"/>
    </row>
    <row r="67" spans="1:10" ht="21.75" customHeight="1" thickBot="1" x14ac:dyDescent="0.45">
      <c r="A67" s="48" t="s">
        <v>95</v>
      </c>
      <c r="B67" s="48"/>
      <c r="C67" s="51"/>
      <c r="D67" s="51"/>
      <c r="E67" s="45"/>
      <c r="G67" s="46"/>
      <c r="H67" s="52">
        <f>SUM(H64:H66)</f>
        <v>308929609</v>
      </c>
      <c r="I67" s="46"/>
      <c r="J67" s="52">
        <f>SUM(J64:J66)</f>
        <v>233764927</v>
      </c>
    </row>
    <row r="68" spans="1:10" ht="21.2" customHeight="1" thickTop="1" x14ac:dyDescent="0.4">
      <c r="A68" s="42"/>
      <c r="B68" s="43"/>
      <c r="H68" s="47"/>
      <c r="I68" s="46"/>
      <c r="J68" s="47"/>
    </row>
    <row r="69" spans="1:10" ht="21.75" customHeight="1" x14ac:dyDescent="0.4">
      <c r="A69" s="48" t="s">
        <v>96</v>
      </c>
      <c r="B69" s="48"/>
      <c r="C69" s="45"/>
      <c r="D69" s="45"/>
      <c r="E69" s="45"/>
      <c r="G69" s="46"/>
      <c r="H69" s="47"/>
      <c r="I69" s="46"/>
      <c r="J69" s="47"/>
    </row>
    <row r="70" spans="1:10" ht="21.75" customHeight="1" x14ac:dyDescent="0.4">
      <c r="A70" s="34" t="s">
        <v>112</v>
      </c>
      <c r="B70" s="34"/>
      <c r="C70" s="45"/>
      <c r="D70" s="45"/>
      <c r="E70" s="45"/>
      <c r="F70" s="26">
        <v>9</v>
      </c>
      <c r="G70" s="46"/>
      <c r="H70" s="47">
        <v>85255305</v>
      </c>
      <c r="I70" s="46"/>
      <c r="J70" s="47">
        <v>53563706</v>
      </c>
    </row>
    <row r="71" spans="1:10" ht="21.75" customHeight="1" x14ac:dyDescent="0.4">
      <c r="A71" s="53" t="s">
        <v>121</v>
      </c>
      <c r="B71" s="53"/>
      <c r="C71" s="36"/>
      <c r="D71" s="36"/>
      <c r="E71" s="45"/>
      <c r="G71" s="46"/>
      <c r="H71" s="47"/>
      <c r="I71" s="46"/>
      <c r="J71" s="47"/>
    </row>
    <row r="72" spans="1:10" ht="21.75" customHeight="1" x14ac:dyDescent="0.4">
      <c r="A72" s="53"/>
      <c r="B72" s="53" t="s">
        <v>122</v>
      </c>
      <c r="C72" s="36"/>
      <c r="D72" s="36"/>
      <c r="E72" s="45"/>
      <c r="F72" s="26">
        <v>9</v>
      </c>
      <c r="G72" s="46"/>
      <c r="H72" s="47">
        <v>7701642</v>
      </c>
      <c r="I72" s="46"/>
      <c r="J72" s="47">
        <v>2402234</v>
      </c>
    </row>
    <row r="73" spans="1:10" ht="21.75" customHeight="1" x14ac:dyDescent="0.4">
      <c r="A73" s="33" t="s">
        <v>97</v>
      </c>
      <c r="B73" s="16"/>
      <c r="F73" s="26">
        <v>11</v>
      </c>
      <c r="H73" s="47">
        <v>7488519</v>
      </c>
      <c r="J73" s="47">
        <v>3162645</v>
      </c>
    </row>
    <row r="74" spans="1:10" ht="21.75" customHeight="1" x14ac:dyDescent="0.4">
      <c r="B74" s="16"/>
      <c r="H74" s="47"/>
      <c r="J74" s="47"/>
    </row>
    <row r="75" spans="1:10" ht="11.25" customHeight="1" x14ac:dyDescent="0.4">
      <c r="B75" s="16"/>
      <c r="H75" s="47"/>
      <c r="J75" s="47"/>
    </row>
    <row r="76" spans="1:10" ht="22.15" customHeight="1" x14ac:dyDescent="0.4">
      <c r="A76" s="54" t="s">
        <v>102</v>
      </c>
      <c r="B76" s="55"/>
      <c r="C76" s="55"/>
      <c r="D76" s="55"/>
      <c r="E76" s="55"/>
      <c r="F76" s="56"/>
      <c r="G76" s="55"/>
      <c r="H76" s="57"/>
      <c r="I76" s="58"/>
      <c r="J76" s="57"/>
    </row>
  </sheetData>
  <mergeCells count="5">
    <mergeCell ref="A8:E8"/>
    <mergeCell ref="A9:E9"/>
    <mergeCell ref="A10:E10"/>
    <mergeCell ref="A24:E24"/>
    <mergeCell ref="A39:J39"/>
  </mergeCells>
  <pageMargins left="0.8" right="0.7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A917FE97AFD845828D3572BECE8924" ma:contentTypeVersion="4" ma:contentTypeDescription="Create a new document." ma:contentTypeScope="" ma:versionID="2bb561b49d1d30c1137fbcbcd4376621">
  <xsd:schema xmlns:xsd="http://www.w3.org/2001/XMLSchema" xmlns:xs="http://www.w3.org/2001/XMLSchema" xmlns:p="http://schemas.microsoft.com/office/2006/metadata/properties" xmlns:ns2="23b51371-0ce8-4bdc-8df5-06a0d772b6f3" targetNamespace="http://schemas.microsoft.com/office/2006/metadata/properties" ma:root="true" ma:fieldsID="851c550a902b47c89a6a737772887db8" ns2:_="">
    <xsd:import namespace="23b51371-0ce8-4bdc-8df5-06a0d772b6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b51371-0ce8-4bdc-8df5-06a0d772b6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5C0A59-59F0-4B30-AC7E-473D78AE55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784F96-060E-4336-95A7-0E86D0FD7346}">
  <ds:schemaRefs>
    <ds:schemaRef ds:uri="23b51371-0ce8-4bdc-8df5-06a0d772b6f3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E8DE829-E6D0-4376-9901-43D8148920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b51371-0ce8-4bdc-8df5-06a0d772b6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2-4 (TH)</vt:lpstr>
      <vt:lpstr>5 (TH)(3M)</vt:lpstr>
      <vt:lpstr>6 (TH)</vt:lpstr>
      <vt:lpstr>CF 7-8 (TH) </vt:lpstr>
      <vt:lpstr>'CF 7-8 (TH)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 (TH)</dc:creator>
  <cp:lastModifiedBy>Praphensri Puttaluck (TH)</cp:lastModifiedBy>
  <cp:lastPrinted>2026-05-14T04:32:13Z</cp:lastPrinted>
  <dcterms:created xsi:type="dcterms:W3CDTF">2024-12-11T01:51:17Z</dcterms:created>
  <dcterms:modified xsi:type="dcterms:W3CDTF">2026-05-14T04:32:21Z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0x01010076A917FE97AFD845828D3572BECE8924</vt:lpwstr>
  </property>
</Properties>
</file>