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Maguro Group Public Company Limited\MAGURO Group Public_March2026 (Q1)\"/>
    </mc:Choice>
  </mc:AlternateContent>
  <xr:revisionPtr revIDLastSave="0" documentId="13_ncr:1_{396D2127-9E97-4F2F-8311-B2B69F10131F}" xr6:coauthVersionLast="47" xr6:coauthVersionMax="47" xr10:uidLastSave="{00000000-0000-0000-0000-000000000000}"/>
  <bookViews>
    <workbookView xWindow="-120" yWindow="-120" windowWidth="29040" windowHeight="15720" xr2:uid="{445FE3EC-47CD-41E0-BB4D-F06978ABABF1}"/>
  </bookViews>
  <sheets>
    <sheet name="2-4" sheetId="1" r:id="rId1"/>
    <sheet name="5" sheetId="2" r:id="rId2"/>
    <sheet name="6" sheetId="3" r:id="rId3"/>
    <sheet name="7-8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3" l="1"/>
  <c r="A3" i="4"/>
  <c r="A48" i="4" s="1"/>
  <c r="A3" i="3"/>
  <c r="A94" i="1"/>
  <c r="A48" i="1"/>
  <c r="L12" i="3"/>
  <c r="L13" i="3"/>
  <c r="H13" i="2" l="1"/>
  <c r="J65" i="4" l="1"/>
  <c r="H65" i="4"/>
  <c r="E66" i="1"/>
  <c r="H21" i="3" l="1"/>
  <c r="F21" i="3"/>
  <c r="D21" i="3"/>
  <c r="J70" i="4"/>
  <c r="H70" i="4"/>
  <c r="J22" i="4"/>
  <c r="J33" i="4" s="1"/>
  <c r="J37" i="4" s="1"/>
  <c r="J15" i="3"/>
  <c r="H15" i="3"/>
  <c r="F15" i="3"/>
  <c r="D15" i="3"/>
  <c r="J13" i="2"/>
  <c r="J19" i="2" s="1"/>
  <c r="J22" i="2" s="1"/>
  <c r="J25" i="2" s="1"/>
  <c r="H19" i="2"/>
  <c r="G119" i="1"/>
  <c r="G74" i="1"/>
  <c r="E74" i="1"/>
  <c r="G66" i="1"/>
  <c r="G30" i="1"/>
  <c r="E30" i="1"/>
  <c r="G20" i="1"/>
  <c r="E20" i="1"/>
  <c r="E32" i="1" l="1"/>
  <c r="H22" i="2"/>
  <c r="J72" i="4"/>
  <c r="J75" i="4" s="1"/>
  <c r="G32" i="1"/>
  <c r="L15" i="3"/>
  <c r="G76" i="1"/>
  <c r="G121" i="1" s="1"/>
  <c r="E76" i="1"/>
  <c r="J28" i="2"/>
  <c r="H25" i="2" l="1"/>
  <c r="H28" i="2" s="1"/>
  <c r="J19" i="3" s="1"/>
  <c r="L19" i="3" s="1"/>
  <c r="L21" i="3" s="1"/>
  <c r="H22" i="4"/>
  <c r="H33" i="4" s="1"/>
  <c r="H37" i="4" s="1"/>
  <c r="H72" i="4" s="1"/>
  <c r="H75" i="4" s="1"/>
  <c r="J21" i="3" l="1"/>
  <c r="E119" i="1"/>
  <c r="E121" i="1" s="1"/>
</calcChain>
</file>

<file path=xl/sharedStrings.xml><?xml version="1.0" encoding="utf-8"?>
<sst xmlns="http://schemas.openxmlformats.org/spreadsheetml/2006/main" count="202" uniqueCount="127">
  <si>
    <t>Maguro Group Public Company Limited</t>
  </si>
  <si>
    <t xml:space="preserve">Statements of Financial Position </t>
  </si>
  <si>
    <t>Unaudited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</si>
  <si>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</si>
  <si>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</si>
  <si>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</si>
  <si>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</si>
  <si>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</si>
  <si>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</si>
  <si>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</si>
  <si>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</si>
  <si>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fair value through profit or loss</t>
  </si>
  <si>
    <t>Trade and other current receivables</t>
  </si>
  <si>
    <t>Inventories, net</t>
  </si>
  <si>
    <t>Other current assets</t>
  </si>
  <si>
    <t>Total current assets</t>
  </si>
  <si>
    <t>Non-current assets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</si>
  <si>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</si>
  <si>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</si>
  <si>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</si>
  <si>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</si>
  <si>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</si>
  <si>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</si>
  <si>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______________________________     Director  _________________________________</t>
  </si>
  <si>
    <t>The accompanying notes form part of this interim financial information.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</si>
  <si>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</si>
  <si>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</si>
  <si>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</si>
  <si>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</si>
  <si>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</si>
  <si>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</si>
  <si>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</si>
  <si>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</si>
  <si>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</si>
  <si>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</si>
  <si>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Provision for decommissioning cost</t>
  </si>
  <si>
    <t>Employee benefit obligations</t>
  </si>
  <si>
    <t xml:space="preserve">Total non-current liabilities </t>
  </si>
  <si>
    <t>Total liabilities</t>
  </si>
  <si>
    <t>Note</t>
  </si>
  <si>
    <r>
      <t>Liabilities and equity</t>
    </r>
    <r>
      <rPr>
        <sz val="10"/>
        <rFont val="Arial"/>
        <family val="2"/>
      </rPr>
      <t xml:space="preserve"> (continued)</t>
    </r>
  </si>
  <si>
    <t>Equity</t>
  </si>
  <si>
    <t>Share capital</t>
  </si>
  <si>
    <t>Authorised share capital</t>
  </si>
  <si>
    <t>Issued and paid-up share capital</t>
  </si>
  <si>
    <t>Premium on ordinary shares</t>
  </si>
  <si>
    <t xml:space="preserve">Retained earnings </t>
  </si>
  <si>
    <t>Appropriated - legal reserve</t>
  </si>
  <si>
    <t>Unappropriated</t>
  </si>
  <si>
    <t>Total equity</t>
  </si>
  <si>
    <t>Total liabilities and equity</t>
  </si>
  <si>
    <t xml:space="preserve">Statements of Comprehensive Income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</si>
  <si>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</si>
  <si>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</si>
  <si>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</si>
  <si>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</si>
  <si>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</si>
  <si>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</si>
  <si>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Other gain (loss), net</t>
  </si>
  <si>
    <t xml:space="preserve">Profit before finance costs and income tax </t>
  </si>
  <si>
    <t>Finance costs</t>
  </si>
  <si>
    <t xml:space="preserve">Profit before income tax </t>
  </si>
  <si>
    <t xml:space="preserve">Income tax </t>
  </si>
  <si>
    <t>Other comprehensive income (expense)</t>
  </si>
  <si>
    <t>Total comprehensive income for the period</t>
  </si>
  <si>
    <t>Basic earnings per share</t>
  </si>
  <si>
    <t>Statements of Changes in Equity (Unaudited)</t>
  </si>
  <si>
    <t>Capital contributed</t>
  </si>
  <si>
    <t>Retained earnings</t>
  </si>
  <si>
    <t>Issued and</t>
  </si>
  <si>
    <t>Premium</t>
  </si>
  <si>
    <t xml:space="preserve"> paid-up</t>
  </si>
  <si>
    <t xml:space="preserve"> on ordinary</t>
  </si>
  <si>
    <t>Appropriated</t>
  </si>
  <si>
    <t>share capital</t>
  </si>
  <si>
    <t>shares</t>
  </si>
  <si>
    <t>- legal reserve</t>
  </si>
  <si>
    <t>Opening balance as at 1 January 2025</t>
  </si>
  <si>
    <t>Statements of Cash Flows</t>
  </si>
  <si>
    <t>Cash flows from operating activities</t>
  </si>
  <si>
    <t>Profit before income tax</t>
  </si>
  <si>
    <t>Adjustments for:</t>
  </si>
  <si>
    <t>Depreciation and amortisation</t>
  </si>
  <si>
    <t>Loss on write-off of fixed assets</t>
  </si>
  <si>
    <t>Loss on disposal of fixed assets</t>
  </si>
  <si>
    <t>Gain on valuation of financial asset measured at</t>
  </si>
  <si>
    <t>Interest income</t>
  </si>
  <si>
    <t>Inventories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</si>
  <si>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</si>
  <si>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</si>
  <si>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</si>
  <si>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</si>
  <si>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</si>
  <si>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 for purchase of fixed assets</t>
  </si>
  <si>
    <t>Payment for deposit on purchase of fixed assets</t>
  </si>
  <si>
    <t>Payment for purchase of intangible assets</t>
  </si>
  <si>
    <t>Proceeds from disposals of financial assets measured</t>
  </si>
  <si>
    <t>at fair value through profit or loss</t>
  </si>
  <si>
    <t>Payment for purchase of financial asset measured</t>
  </si>
  <si>
    <t>Net cash used in investing activities</t>
  </si>
  <si>
    <t>Cash flows from financing activities</t>
  </si>
  <si>
    <t>Payment for lease liabilities</t>
  </si>
  <si>
    <t>Cash and cash equivalents at the beginning of the period</t>
  </si>
  <si>
    <t>Cash and cash equivalents at the end of the period</t>
  </si>
  <si>
    <t>Significant non-cash items:</t>
  </si>
  <si>
    <t>Payable for purchase of fixed assets</t>
  </si>
  <si>
    <t xml:space="preserve">Net increase (decrease) in cash and cash equivalents </t>
  </si>
  <si>
    <t>Proceeds from disposals of fixed assets</t>
  </si>
  <si>
    <t>Building and equipment, net</t>
  </si>
  <si>
    <t>As at 31 March 2026</t>
  </si>
  <si>
    <t>31 March</t>
  </si>
  <si>
    <t>2026</t>
  </si>
  <si>
    <t>For the three-month period ended 31 March 2026</t>
  </si>
  <si>
    <t>Opening balance as at 1 January 2026</t>
  </si>
  <si>
    <t>Closing balance as at 31 March 2025</t>
  </si>
  <si>
    <t>Closing balance as at 31 March 2026</t>
  </si>
  <si>
    <t>-</t>
  </si>
  <si>
    <t>Increase in right-of-use assets and lease liabilities</t>
  </si>
  <si>
    <t>from lease modification</t>
  </si>
  <si>
    <t xml:space="preserve">  Ordinary shares, 126,000,000 shares</t>
  </si>
  <si>
    <t xml:space="preserve">     at par value of Baht 0.5 each</t>
  </si>
  <si>
    <t>Profit for the period</t>
  </si>
  <si>
    <t>Loss on allowance for inventory obsolescence</t>
  </si>
  <si>
    <t>Profit from operating activities before changes in working capital</t>
  </si>
  <si>
    <t>Changes in working capital</t>
  </si>
  <si>
    <t>Net cash used in financing activities</t>
  </si>
  <si>
    <t>Statements of Financial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</si>
</sst>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#,##0;\(#,##0\);\ \ \ \ \ \-"/>
    <numFmt numFmtId="169" formatCode="#,##0;\(#,##0\);\-"/>
    <numFmt numFmtId="170" formatCode="#,##0.00;\(#,##0.00\);&quot;-&quot;;@"/>
    <numFmt numFmtId="171" formatCode="#,##0.000;\(#,##0.000\);&quot;-&quot;;@"/>
    <numFmt numFmtId="172" formatCode="#,##0.000;\(#,##0.000\);\-"/>
    <numFmt numFmtId="173" formatCode="_(* #,##0_);_(* \(#,##0\);_(* &quot;-&quot;??_);_(@_)"/>
    <numFmt numFmtId="174" formatCode="#,##0;\(#,##0\);&quot;-&quot;\ \ \ \ \ \ \ \ 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.00\ _z_ł_-;\-* #,##0.00\ _z_ł_-;_-* &quot;-&quot;??\ _z_ł_-;_-@_-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1"/>
      <color rgb="FF000000"/>
      <name val="Aptos Narrow"/>
      <family val="2"/>
      <scheme val="minor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1"/>
      <color theme="1"/>
      <name val="Aptos Narrow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Aptos Narrow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6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164" fontId="9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0" fontId="5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>
      <alignment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1" fillId="0" borderId="0"/>
    <xf numFmtId="0" fontId="12" fillId="0" borderId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2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177" fontId="1" fillId="0" borderId="0" applyFont="0" applyFill="0" applyBorder="0" applyAlignment="0" applyProtection="0"/>
    <xf numFmtId="0" fontId="10" fillId="0" borderId="0"/>
    <xf numFmtId="0" fontId="19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3" applyNumberFormat="0" applyFill="0" applyAlignment="0">
      <alignment wrapText="1"/>
      <protection locked="0"/>
    </xf>
    <xf numFmtId="0" fontId="14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9">
    <xf numFmtId="0" fontId="0" fillId="0" borderId="0" xfId="0"/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 wrapText="1"/>
    </xf>
    <xf numFmtId="165" fontId="5" fillId="0" borderId="0" xfId="6" quotePrefix="1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5" fillId="0" borderId="0" xfId="6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6" quotePrefix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65" fontId="5" fillId="0" borderId="0" xfId="11" applyNumberFormat="1" applyFont="1" applyFill="1" applyBorder="1" applyAlignment="1">
      <alignment horizontal="right" vertical="center"/>
    </xf>
    <xf numFmtId="165" fontId="5" fillId="0" borderId="1" xfId="11" applyNumberFormat="1" applyFont="1" applyFill="1" applyBorder="1" applyAlignment="1">
      <alignment horizontal="right" vertical="center"/>
    </xf>
    <xf numFmtId="165" fontId="5" fillId="0" borderId="0" xfId="11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3" fillId="0" borderId="0" xfId="13" quotePrefix="1" applyNumberFormat="1" applyFont="1" applyFill="1" applyAlignment="1">
      <alignment horizontal="center" vertical="center"/>
    </xf>
    <xf numFmtId="165" fontId="5" fillId="0" borderId="1" xfId="8" applyNumberFormat="1" applyFont="1" applyFill="1" applyBorder="1" applyAlignment="1">
      <alignment horizontal="right" vertical="center"/>
    </xf>
    <xf numFmtId="165" fontId="5" fillId="0" borderId="1" xfId="6" quotePrefix="1" applyNumberFormat="1" applyFont="1" applyFill="1" applyBorder="1" applyAlignment="1">
      <alignment horizontal="right" vertical="center"/>
    </xf>
    <xf numFmtId="165" fontId="5" fillId="0" borderId="2" xfId="1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5" fontId="5" fillId="0" borderId="2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9" fontId="5" fillId="0" borderId="0" xfId="15" applyFont="1" applyFill="1" applyAlignment="1">
      <alignment vertical="center"/>
    </xf>
    <xf numFmtId="37" fontId="3" fillId="0" borderId="0" xfId="2" quotePrefix="1" applyNumberFormat="1" applyFont="1" applyFill="1" applyAlignment="1">
      <alignment horizontal="left" vertical="center"/>
    </xf>
    <xf numFmtId="37" fontId="3" fillId="0" borderId="0" xfId="3" quotePrefix="1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0" fontId="5" fillId="0" borderId="0" xfId="0" applyFont="1" applyFill="1"/>
    <xf numFmtId="37" fontId="3" fillId="0" borderId="0" xfId="2" applyNumberFormat="1" applyFont="1" applyFill="1" applyAlignment="1">
      <alignment horizontal="left" vertical="center"/>
    </xf>
    <xf numFmtId="37" fontId="3" fillId="0" borderId="1" xfId="2" quotePrefix="1" applyNumberFormat="1" applyFont="1" applyFill="1" applyBorder="1" applyAlignment="1">
      <alignment horizontal="left" vertical="center"/>
    </xf>
    <xf numFmtId="37" fontId="3" fillId="0" borderId="1" xfId="3" quotePrefix="1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 wrapText="1"/>
    </xf>
    <xf numFmtId="165" fontId="3" fillId="0" borderId="0" xfId="4" quotePrefix="1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Alignment="1">
      <alignment horizontal="right" vertical="center"/>
    </xf>
    <xf numFmtId="0" fontId="5" fillId="0" borderId="0" xfId="4" applyFont="1" applyFill="1" applyAlignment="1">
      <alignment vertical="center"/>
    </xf>
    <xf numFmtId="0" fontId="5" fillId="0" borderId="0" xfId="5" applyFont="1" applyFill="1" applyAlignment="1">
      <alignment vertical="center"/>
    </xf>
    <xf numFmtId="165" fontId="5" fillId="0" borderId="0" xfId="7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vertical="center"/>
    </xf>
    <xf numFmtId="165" fontId="5" fillId="0" borderId="1" xfId="5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9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5" fillId="0" borderId="0" xfId="3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right" vertical="center"/>
    </xf>
    <xf numFmtId="169" fontId="3" fillId="0" borderId="0" xfId="14" applyNumberFormat="1" applyFont="1" applyFill="1" applyAlignment="1">
      <alignment horizontal="right" vertical="center"/>
    </xf>
    <xf numFmtId="165" fontId="5" fillId="0" borderId="0" xfId="0" applyNumberFormat="1" applyFont="1" applyFill="1" applyAlignment="1" applyProtection="1">
      <alignment horizontal="right" vertical="center"/>
      <protection locked="0"/>
    </xf>
    <xf numFmtId="0" fontId="3" fillId="0" borderId="1" xfId="2" applyFont="1" applyFill="1" applyBorder="1" applyAlignment="1">
      <alignment horizontal="center" vertical="center"/>
    </xf>
    <xf numFmtId="165" fontId="3" fillId="0" borderId="1" xfId="2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169" fontId="5" fillId="0" borderId="0" xfId="1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9" fontId="5" fillId="0" borderId="1" xfId="1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165" fontId="5" fillId="0" borderId="0" xfId="0" applyNumberFormat="1" applyFont="1" applyFill="1" applyAlignment="1" applyProtection="1">
      <alignment horizontal="center" vertical="center"/>
      <protection locked="0"/>
    </xf>
    <xf numFmtId="37" fontId="3" fillId="0" borderId="0" xfId="3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9" fontId="5" fillId="0" borderId="0" xfId="10" applyNumberFormat="1" applyFont="1" applyFill="1" applyAlignment="1">
      <alignment horizontal="right" vertical="top"/>
    </xf>
    <xf numFmtId="165" fontId="5" fillId="0" borderId="2" xfId="0" applyNumberFormat="1" applyFont="1" applyFill="1" applyBorder="1" applyAlignment="1">
      <alignment horizontal="right" vertical="center"/>
    </xf>
    <xf numFmtId="173" fontId="3" fillId="0" borderId="0" xfId="9" applyNumberFormat="1" applyFont="1" applyFill="1" applyAlignment="1" applyProtection="1">
      <alignment horizontal="right" vertical="center"/>
      <protection locked="0"/>
    </xf>
    <xf numFmtId="174" fontId="3" fillId="0" borderId="0" xfId="9" applyNumberFormat="1" applyFont="1" applyFill="1" applyAlignment="1" applyProtection="1">
      <alignment horizontal="right" vertical="center"/>
      <protection locked="0"/>
    </xf>
    <xf numFmtId="165" fontId="5" fillId="0" borderId="0" xfId="9" applyNumberFormat="1" applyFont="1" applyFill="1" applyAlignment="1" applyProtection="1">
      <alignment horizontal="right" vertical="center"/>
      <protection locked="0"/>
    </xf>
    <xf numFmtId="0" fontId="3" fillId="0" borderId="0" xfId="9" applyFont="1" applyFill="1" applyAlignment="1" applyProtection="1">
      <alignment horizontal="left" vertical="center"/>
      <protection locked="0"/>
    </xf>
    <xf numFmtId="0" fontId="3" fillId="0" borderId="1" xfId="9" applyFont="1" applyFill="1" applyBorder="1" applyAlignment="1">
      <alignment horizontal="left" vertical="center"/>
    </xf>
    <xf numFmtId="173" fontId="3" fillId="0" borderId="1" xfId="9" applyNumberFormat="1" applyFont="1" applyFill="1" applyBorder="1" applyAlignment="1" applyProtection="1">
      <alignment horizontal="right" vertical="center"/>
      <protection locked="0"/>
    </xf>
    <xf numFmtId="174" fontId="3" fillId="0" borderId="1" xfId="9" applyNumberFormat="1" applyFont="1" applyFill="1" applyBorder="1" applyAlignment="1" applyProtection="1">
      <alignment horizontal="right" vertical="center"/>
      <protection locked="0"/>
    </xf>
    <xf numFmtId="165" fontId="5" fillId="0" borderId="1" xfId="9" applyNumberFormat="1" applyFont="1" applyFill="1" applyBorder="1" applyAlignment="1" applyProtection="1">
      <alignment horizontal="right" vertical="center"/>
      <protection locked="0"/>
    </xf>
    <xf numFmtId="0" fontId="3" fillId="0" borderId="0" xfId="9" applyFont="1" applyFill="1" applyAlignment="1">
      <alignment horizontal="left" vertical="center"/>
    </xf>
    <xf numFmtId="165" fontId="3" fillId="0" borderId="1" xfId="12" applyNumberFormat="1" applyFont="1" applyFill="1" applyBorder="1" applyAlignment="1">
      <alignment horizontal="center" vertical="center"/>
    </xf>
    <xf numFmtId="174" fontId="3" fillId="0" borderId="1" xfId="9" applyNumberFormat="1" applyFont="1" applyFill="1" applyBorder="1" applyAlignment="1" applyProtection="1">
      <alignment horizontal="center" vertical="center"/>
      <protection locked="0"/>
    </xf>
    <xf numFmtId="165" fontId="3" fillId="0" borderId="0" xfId="9" applyNumberFormat="1" applyFont="1" applyFill="1" applyAlignment="1" applyProtection="1">
      <alignment horizontal="right" vertical="center"/>
      <protection locked="0"/>
    </xf>
    <xf numFmtId="165" fontId="3" fillId="0" borderId="0" xfId="9" quotePrefix="1" applyNumberFormat="1" applyFont="1" applyFill="1" applyAlignment="1" applyProtection="1">
      <alignment horizontal="right" vertical="center"/>
      <protection locked="0"/>
    </xf>
    <xf numFmtId="174" fontId="3" fillId="0" borderId="1" xfId="9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center" vertical="center"/>
    </xf>
    <xf numFmtId="174" fontId="3" fillId="0" borderId="0" xfId="9" applyNumberFormat="1" applyFont="1" applyFill="1" applyAlignment="1">
      <alignment horizontal="right" vertical="center"/>
    </xf>
    <xf numFmtId="174" fontId="5" fillId="0" borderId="0" xfId="9" applyNumberFormat="1" applyFont="1" applyFill="1" applyAlignment="1">
      <alignment horizontal="right" vertical="center"/>
    </xf>
    <xf numFmtId="0" fontId="5" fillId="0" borderId="0" xfId="9" applyFont="1" applyFill="1" applyAlignment="1">
      <alignment horizontal="left" vertical="center"/>
    </xf>
    <xf numFmtId="0" fontId="5" fillId="0" borderId="0" xfId="9" applyFont="1" applyFill="1" applyAlignment="1">
      <alignment horizontal="center" vertical="center"/>
    </xf>
    <xf numFmtId="165" fontId="5" fillId="0" borderId="2" xfId="9" applyNumberFormat="1" applyFont="1" applyFill="1" applyBorder="1" applyAlignment="1" applyProtection="1">
      <alignment horizontal="right" vertical="center"/>
      <protection locked="0"/>
    </xf>
    <xf numFmtId="165" fontId="5" fillId="0" borderId="0" xfId="9" applyNumberFormat="1" applyFont="1" applyFill="1" applyAlignment="1">
      <alignment horizontal="right" vertical="center"/>
    </xf>
    <xf numFmtId="0" fontId="5" fillId="0" borderId="0" xfId="9" applyFont="1" applyFill="1" applyAlignment="1" applyProtection="1">
      <alignment vertical="center"/>
      <protection locked="0"/>
    </xf>
    <xf numFmtId="173" fontId="5" fillId="0" borderId="0" xfId="9" applyNumberFormat="1" applyFont="1" applyFill="1" applyAlignment="1" applyProtection="1">
      <alignment horizontal="right" vertical="center"/>
      <protection locked="0"/>
    </xf>
    <xf numFmtId="174" fontId="5" fillId="0" borderId="0" xfId="9" applyNumberFormat="1" applyFont="1" applyFill="1" applyAlignment="1" applyProtection="1">
      <alignment horizontal="right" vertical="center"/>
      <protection locked="0"/>
    </xf>
    <xf numFmtId="0" fontId="5" fillId="0" borderId="1" xfId="9" applyFont="1" applyFill="1" applyBorder="1" applyAlignment="1" applyProtection="1">
      <alignment horizontal="left" vertical="center"/>
      <protection locked="0"/>
    </xf>
    <xf numFmtId="165" fontId="5" fillId="0" borderId="0" xfId="9" applyNumberFormat="1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1" xfId="9" applyFont="1" applyFill="1" applyBorder="1" applyAlignment="1">
      <alignment vertical="center"/>
    </xf>
    <xf numFmtId="0" fontId="5" fillId="0" borderId="1" xfId="9" applyFont="1" applyFill="1" applyBorder="1" applyAlignment="1">
      <alignment vertical="center"/>
    </xf>
    <xf numFmtId="0" fontId="5" fillId="0" borderId="1" xfId="9" applyFont="1" applyFill="1" applyBorder="1" applyAlignment="1">
      <alignment horizontal="center" vertical="center"/>
    </xf>
    <xf numFmtId="165" fontId="5" fillId="0" borderId="1" xfId="9" applyNumberFormat="1" applyFont="1" applyFill="1" applyBorder="1" applyAlignment="1">
      <alignment vertical="center"/>
    </xf>
    <xf numFmtId="0" fontId="5" fillId="0" borderId="0" xfId="9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8" fontId="3" fillId="0" borderId="1" xfId="4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9" fontId="3" fillId="0" borderId="0" xfId="10" applyNumberFormat="1" applyFont="1" applyFill="1" applyAlignment="1">
      <alignment horizontal="right" vertical="center"/>
    </xf>
    <xf numFmtId="170" fontId="5" fillId="0" borderId="2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</cellXfs>
  <cellStyles count="760">
    <cellStyle name="Comma" xfId="1" builtinId="3"/>
    <cellStyle name="Comma 10" xfId="23" xr:uid="{4DDDC627-D869-469E-A318-1ACF100DED44}"/>
    <cellStyle name="Comma 10 10" xfId="31" xr:uid="{48D81BEE-F846-4794-920E-591405C462A7}"/>
    <cellStyle name="Comma 10 10 2" xfId="48" xr:uid="{B45D02CB-CD79-40C5-8912-2A733EB037A0}"/>
    <cellStyle name="Comma 10 10 2 2" xfId="252" xr:uid="{61187767-12CB-4E70-8A70-E5B1B18B175A}"/>
    <cellStyle name="Comma 10 10 2 2 2" xfId="476" xr:uid="{B772D941-6A30-4BBD-B2D1-9BF26A69466C}"/>
    <cellStyle name="Comma 10 10 2 2 3" xfId="700" xr:uid="{E2932B88-F5F8-460C-8A1A-A682A4FB3EC0}"/>
    <cellStyle name="Comma 10 10 2 3" xfId="178" xr:uid="{928D756F-F20F-4F92-9898-8B09C4F26DB5}"/>
    <cellStyle name="Comma 10 10 2 3 2" xfId="402" xr:uid="{F309B695-DAF8-4CE8-99CD-AEC5319A6046}"/>
    <cellStyle name="Comma 10 10 2 3 3" xfId="626" xr:uid="{4B956057-EE29-42D8-AC5A-41BDE502B746}"/>
    <cellStyle name="Comma 10 10 2 4" xfId="328" xr:uid="{F340AF2E-DBEA-4DFA-8964-5E920A33E9FE}"/>
    <cellStyle name="Comma 10 10 2 5" xfId="552" xr:uid="{2D776171-3AE3-42E8-8D31-EF8CF893180B}"/>
    <cellStyle name="Comma 10 10 3" xfId="241" xr:uid="{239E2C23-9C81-451D-A526-B4C8C0896010}"/>
    <cellStyle name="Comma 10 10 3 2" xfId="465" xr:uid="{B1FA576F-5642-4EDA-8373-8AD99B6A7FE0}"/>
    <cellStyle name="Comma 10 10 3 3" xfId="689" xr:uid="{9091F577-B616-465C-9A3F-2871FE41C3A1}"/>
    <cellStyle name="Comma 10 10 4" xfId="167" xr:uid="{45383F0E-A4B2-45BB-BFF8-226375592A90}"/>
    <cellStyle name="Comma 10 10 4 2" xfId="391" xr:uid="{4844B0FB-AD8A-4D8C-B1D8-DAE000031E9D}"/>
    <cellStyle name="Comma 10 10 4 3" xfId="615" xr:uid="{6A55A56D-AFDB-4129-93A2-4D01D5844962}"/>
    <cellStyle name="Comma 10 10 5" xfId="317" xr:uid="{B569748C-46F1-4D30-8FA2-FAD08F354940}"/>
    <cellStyle name="Comma 10 10 6" xfId="541" xr:uid="{84E94F30-29CF-422B-B08A-D6D49ABD3BF6}"/>
    <cellStyle name="Comma 10 2" xfId="44" xr:uid="{BBF3BBF6-8010-423A-8305-1D113DA92998}"/>
    <cellStyle name="Comma 10 2 2" xfId="248" xr:uid="{0414DC45-65CB-4EA3-8A13-F460B64D9E81}"/>
    <cellStyle name="Comma 10 2 2 2" xfId="472" xr:uid="{55413030-5EFF-4619-BDB1-0D1A0A5D1FD7}"/>
    <cellStyle name="Comma 10 2 2 2 2 12" xfId="60" xr:uid="{7C87ECCB-B3D7-4A0B-B81F-7279A2855CBB}"/>
    <cellStyle name="Comma 10 2 2 2 2 12 2" xfId="257" xr:uid="{D942F3F9-E1BD-41B2-AFDA-120651009959}"/>
    <cellStyle name="Comma 10 2 2 2 2 12 2 2" xfId="481" xr:uid="{9B2AF242-2832-4919-B265-56FC9BA78767}"/>
    <cellStyle name="Comma 10 2 2 2 2 12 2 3" xfId="705" xr:uid="{3486F4F0-45D6-47B5-893C-97610302C2BC}"/>
    <cellStyle name="Comma 10 2 2 2 2 12 3" xfId="183" xr:uid="{56EF2816-192B-4862-93BE-CAE89D50DD41}"/>
    <cellStyle name="Comma 10 2 2 2 2 12 3 2" xfId="407" xr:uid="{DCB44491-2CD1-4B1A-89B6-E05097EBEA81}"/>
    <cellStyle name="Comma 10 2 2 2 2 12 3 3" xfId="631" xr:uid="{1E2D4A3A-712B-49FC-8FD0-228CCC24D4F3}"/>
    <cellStyle name="Comma 10 2 2 2 2 12 4" xfId="333" xr:uid="{87ABC362-A215-452C-805F-1A0A1F0240CE}"/>
    <cellStyle name="Comma 10 2 2 2 2 12 5" xfId="557" xr:uid="{448F499B-39AC-4B84-A165-9017FDB91211}"/>
    <cellStyle name="Comma 10 2 2 3" xfId="696" xr:uid="{67DACF3A-CB6C-4CAF-9EC8-41C3F9C64E80}"/>
    <cellStyle name="Comma 10 2 3" xfId="174" xr:uid="{D5E5FEBC-9DC2-4934-A5FA-C966C7C72F2A}"/>
    <cellStyle name="Comma 10 2 3 2" xfId="398" xr:uid="{7FD3C046-4948-4F5B-9EEB-EDA7315532E7}"/>
    <cellStyle name="Comma 10 2 3 3" xfId="622" xr:uid="{C82A6963-1D44-4954-A74B-B0EC61E1FF6B}"/>
    <cellStyle name="Comma 10 2 4" xfId="324" xr:uid="{0751104D-CF25-4CCB-8028-5F16B9BEE9C5}"/>
    <cellStyle name="Comma 10 2 5" xfId="548" xr:uid="{074ADCF3-2D55-4827-9112-D1E82066C4AE}"/>
    <cellStyle name="Comma 10 3" xfId="239" xr:uid="{BECFDBFC-E52B-441B-B5CE-188ADB4442D7}"/>
    <cellStyle name="Comma 10 3 2" xfId="463" xr:uid="{28AD5CBA-B6AC-4F00-BC51-FB92083D5E4E}"/>
    <cellStyle name="Comma 10 3 3" xfId="687" xr:uid="{DB3A7174-3CCD-4630-A466-971959A76F51}"/>
    <cellStyle name="Comma 10 4" xfId="165" xr:uid="{D0305EA9-DDEA-4F43-BE92-58AEE5F8F8BF}"/>
    <cellStyle name="Comma 10 4 2" xfId="389" xr:uid="{17E2A0F0-FDC9-475C-86A1-DD0986322868}"/>
    <cellStyle name="Comma 10 4 3" xfId="613" xr:uid="{241BFDB8-4503-4962-9F1B-53A50794DCE2}"/>
    <cellStyle name="Comma 10 5" xfId="315" xr:uid="{7E1EA0E8-A5D6-4722-B03C-053153FFC7F7}"/>
    <cellStyle name="Comma 10 6" xfId="539" xr:uid="{8B618589-9981-440D-8BCC-B72E13904A90}"/>
    <cellStyle name="Comma 11" xfId="20" xr:uid="{AF758CB4-D850-4878-BEBD-60CF4D368FE6}"/>
    <cellStyle name="Comma 11 2" xfId="237" xr:uid="{1DEB3BE1-D6F1-4D95-9970-93F3B8C7E6D3}"/>
    <cellStyle name="Comma 11 2 2" xfId="461" xr:uid="{A1E7B87E-5833-4292-AB8C-53596AE71220}"/>
    <cellStyle name="Comma 11 2 3" xfId="685" xr:uid="{740AF426-BC4B-4E12-8664-093BE9EC076F}"/>
    <cellStyle name="Comma 11 3" xfId="313" xr:uid="{E9D0805D-ECDF-4106-B6E0-EF6C366BEC14}"/>
    <cellStyle name="Comma 11 4" xfId="537" xr:uid="{126C279B-3474-4003-A302-1ACFB78D28A6}"/>
    <cellStyle name="Comma 12" xfId="311" xr:uid="{D5D795E9-4519-4273-A032-4A804EEA2DE7}"/>
    <cellStyle name="Comma 12 2" xfId="535" xr:uid="{BD8836C4-BEAE-4FE8-8386-3B5F47EA987E}"/>
    <cellStyle name="Comma 12 3" xfId="759" xr:uid="{C493811B-72A7-4787-B1D3-BB879E4DBFF4}"/>
    <cellStyle name="Comma 13" xfId="163" xr:uid="{51AAA30B-9460-42EC-865A-938F7287999A}"/>
    <cellStyle name="Comma 13 2" xfId="387" xr:uid="{11FF32A2-2FFF-4F4A-A859-7E6402986CE0}"/>
    <cellStyle name="Comma 13 3" xfId="611" xr:uid="{923017D0-0CB8-4331-93F9-EF5B4AD12FD1}"/>
    <cellStyle name="Comma 14" xfId="312" xr:uid="{51364357-5FB8-4BCF-92C4-CFE92549E941}"/>
    <cellStyle name="Comma 15" xfId="536" xr:uid="{F0ED7EC7-EEA2-4CF5-9D5F-9966185241C1}"/>
    <cellStyle name="Comma 16" xfId="16" xr:uid="{0A262838-7F3B-4043-9A73-103CE0C137B0}"/>
    <cellStyle name="Comma 2" xfId="8" xr:uid="{D621E49B-7DF3-4576-A2A5-C79CCBE897CA}"/>
    <cellStyle name="Comma 2 10" xfId="314" xr:uid="{409CA002-654E-4FC6-973E-6285D49AB546}"/>
    <cellStyle name="Comma 2 11" xfId="538" xr:uid="{606BE172-9232-47D5-9E6A-B1B532352262}"/>
    <cellStyle name="Comma 2 11 2" xfId="140" xr:uid="{17BD055C-5386-4813-B351-ED1B79B4D27A}"/>
    <cellStyle name="Comma 2 11 2 2" xfId="153" xr:uid="{C8553355-0875-4F9A-8D89-76C3DB5244D8}"/>
    <cellStyle name="Comma 2 11 2 2 2" xfId="303" xr:uid="{A78AFBD9-9458-4B22-89DD-8C7D1C6C8AEB}"/>
    <cellStyle name="Comma 2 11 2 2 2 2" xfId="527" xr:uid="{66C97BD9-F187-4B9D-AEC6-F8C4DFBF01DD}"/>
    <cellStyle name="Comma 2 11 2 2 2 3" xfId="751" xr:uid="{BBDAA154-C1BE-4644-9D62-168778F41A35}"/>
    <cellStyle name="Comma 2 11 2 2 3" xfId="229" xr:uid="{61672049-EB0A-4416-9A47-68D2889394AD}"/>
    <cellStyle name="Comma 2 11 2 2 3 2" xfId="453" xr:uid="{A9D91175-9768-4473-877A-2CE8FC3E16EB}"/>
    <cellStyle name="Comma 2 11 2 2 3 3" xfId="677" xr:uid="{C6F42E30-F836-4D4A-A282-03E6D889A810}"/>
    <cellStyle name="Comma 2 11 2 2 4" xfId="379" xr:uid="{675E1827-2F41-4480-BECC-83297D22A34C}"/>
    <cellStyle name="Comma 2 11 2 2 5" xfId="603" xr:uid="{E4A66C6D-D0BC-4A75-867E-6392D830299A}"/>
    <cellStyle name="Comma 2 11 2 3" xfId="161" xr:uid="{61FDE745-0ABD-42A5-B04B-67179C0DF6EA}"/>
    <cellStyle name="Comma 2 11 2 3 2" xfId="309" xr:uid="{5C0A10FF-366E-4319-A5C9-4E1C3C114859}"/>
    <cellStyle name="Comma 2 11 2 3 2 2" xfId="533" xr:uid="{6AD16AA8-41CA-4BB0-9844-1DF706D215ED}"/>
    <cellStyle name="Comma 2 11 2 3 2 3" xfId="757" xr:uid="{508E82C0-6635-472F-97DD-87858C29D7D0}"/>
    <cellStyle name="Comma 2 11 2 3 3" xfId="235" xr:uid="{C4A4F694-D042-4ECB-ACF1-59559C94EA49}"/>
    <cellStyle name="Comma 2 11 2 3 3 2" xfId="459" xr:uid="{7D991260-14C1-4A09-B127-2B7CAD37B17C}"/>
    <cellStyle name="Comma 2 11 2 3 3 3" xfId="683" xr:uid="{3EE23B31-1295-4BEE-B39C-CF1FBF211682}"/>
    <cellStyle name="Comma 2 11 2 3 4" xfId="385" xr:uid="{A7B8C49C-B0E0-43C6-A9C0-5D8E043B104D}"/>
    <cellStyle name="Comma 2 11 2 3 5" xfId="609" xr:uid="{5674B2B5-4D18-4A8C-A385-DBA53814BFA9}"/>
    <cellStyle name="Comma 2 11 2 4" xfId="297" xr:uid="{3BF80A3B-682A-4E9A-B164-220285A55B4D}"/>
    <cellStyle name="Comma 2 11 2 4 2" xfId="521" xr:uid="{CF07D4F9-937B-499C-B492-E35B450701DE}"/>
    <cellStyle name="Comma 2 11 2 4 3" xfId="745" xr:uid="{7CE1F45B-1395-4AAF-A786-C865C4CE73C6}"/>
    <cellStyle name="Comma 2 11 2 5" xfId="223" xr:uid="{8D141FEB-3A8E-4BC2-A05C-D2BD4517A68D}"/>
    <cellStyle name="Comma 2 11 2 5 2" xfId="447" xr:uid="{4CE7E7C4-5B31-4BE6-A40E-42F3344F1FF8}"/>
    <cellStyle name="Comma 2 11 2 5 3" xfId="671" xr:uid="{7320F4FB-597B-4646-B5F3-873B75572C3C}"/>
    <cellStyle name="Comma 2 11 2 6" xfId="373" xr:uid="{23150122-14D7-4248-B4D3-60254F99E708}"/>
    <cellStyle name="Comma 2 11 2 7" xfId="597" xr:uid="{68FCE7E0-C5C2-461B-8C34-EBAEEDE50967}"/>
    <cellStyle name="Comma 2 12" xfId="13" xr:uid="{E0AF726D-4BA7-43AC-9D2A-E1EE7495BE0D}"/>
    <cellStyle name="Comma 2 12 2" xfId="148" xr:uid="{52687795-64F9-470B-942D-E5BDB38F87D6}"/>
    <cellStyle name="Comma 2 12 2 2" xfId="154" xr:uid="{8518CE8C-78F3-4B4A-8091-8B71EB22E61A}"/>
    <cellStyle name="Comma 2 12 2 2 2" xfId="304" xr:uid="{C8EA7A84-D3AD-4238-90FF-12DA768650C6}"/>
    <cellStyle name="Comma 2 12 2 2 2 2" xfId="528" xr:uid="{E60F0954-BF00-4042-892E-5AE1610B80FC}"/>
    <cellStyle name="Comma 2 12 2 2 2 3" xfId="752" xr:uid="{D96DAEA4-BC49-471C-BF08-266ECBC39ED9}"/>
    <cellStyle name="Comma 2 12 2 2 3" xfId="230" xr:uid="{D571899D-E09B-45B8-B3F7-1EF22FCB46DE}"/>
    <cellStyle name="Comma 2 12 2 2 3 2" xfId="454" xr:uid="{75FE66D6-E014-4F4E-8186-106C8CF08700}"/>
    <cellStyle name="Comma 2 12 2 2 3 3" xfId="678" xr:uid="{151EA6A5-7B3A-40E2-AC66-3F49A298FDD1}"/>
    <cellStyle name="Comma 2 12 2 2 4" xfId="380" xr:uid="{B28ABD82-0390-41B9-8E46-8E572D183DEB}"/>
    <cellStyle name="Comma 2 12 2 2 5" xfId="604" xr:uid="{F4B97587-1D1C-4BA2-9D23-53C6964B8464}"/>
    <cellStyle name="Comma 2 12 2 3" xfId="162" xr:uid="{CD286846-0D99-4DA1-B764-2FD770ACA805}"/>
    <cellStyle name="Comma 2 12 2 3 2" xfId="310" xr:uid="{8BCE2694-911C-44AD-82C6-1058223469F6}"/>
    <cellStyle name="Comma 2 12 2 3 2 2" xfId="534" xr:uid="{F5E1A088-F7CA-4248-9361-985BC6C80033}"/>
    <cellStyle name="Comma 2 12 2 3 2 3" xfId="758" xr:uid="{75459A45-E30A-4E2B-907B-B34B0CB6D3B2}"/>
    <cellStyle name="Comma 2 12 2 3 3" xfId="236" xr:uid="{CEBE3D93-C8C8-489F-9FCC-DA63FCADB88B}"/>
    <cellStyle name="Comma 2 12 2 3 3 2" xfId="460" xr:uid="{85931E6D-62BE-4725-B773-1118263A76DD}"/>
    <cellStyle name="Comma 2 12 2 3 3 3" xfId="684" xr:uid="{4CD60D0A-1567-43E3-9065-52922E6AF5F7}"/>
    <cellStyle name="Comma 2 12 2 3 4" xfId="386" xr:uid="{CC122E4A-13F1-4F15-B68F-8A29F1E1596D}"/>
    <cellStyle name="Comma 2 12 2 3 5" xfId="610" xr:uid="{D6118F5C-A1D6-4BF1-A256-083165DEB5AC}"/>
    <cellStyle name="Comma 2 12 2 4" xfId="300" xr:uid="{D77700CF-66EF-40C3-8E11-2C5499BC5A82}"/>
    <cellStyle name="Comma 2 12 2 4 2" xfId="524" xr:uid="{5E47E289-CA11-4DD8-93FF-C0333F4F355E}"/>
    <cellStyle name="Comma 2 12 2 4 3" xfId="748" xr:uid="{DF92A4A4-3537-4878-9EEB-DB4C84E0D24C}"/>
    <cellStyle name="Comma 2 12 2 5" xfId="226" xr:uid="{E4CE0F52-F402-4D92-872D-60A0332FB8B3}"/>
    <cellStyle name="Comma 2 12 2 5 2" xfId="450" xr:uid="{20B2D98A-34AF-4548-B816-8BF8AC38613B}"/>
    <cellStyle name="Comma 2 12 2 5 3" xfId="674" xr:uid="{7D7F9A7B-CAF0-4F2B-960E-6315FB4DB10D}"/>
    <cellStyle name="Comma 2 12 2 6" xfId="376" xr:uid="{5A76B93D-4352-4453-916A-82B243FFD30F}"/>
    <cellStyle name="Comma 2 12 2 7" xfId="600" xr:uid="{A3627EE6-5433-4324-92E0-6D133117388A}"/>
    <cellStyle name="Comma 2 13" xfId="22" xr:uid="{151E4551-A1FE-4A97-ABCE-24C1A6110C92}"/>
    <cellStyle name="Comma 2 14 2" xfId="119" xr:uid="{07506442-7EB8-418E-AC2B-BFE93D2B0237}"/>
    <cellStyle name="Comma 2 14 2 2" xfId="284" xr:uid="{9D9A3AB3-0F42-4716-8542-207119F6F171}"/>
    <cellStyle name="Comma 2 14 2 2 2" xfId="508" xr:uid="{F21A21DD-AAD0-46C2-9F24-5B3068CD5F66}"/>
    <cellStyle name="Comma 2 14 2 2 3" xfId="732" xr:uid="{AA609E94-F0D0-491C-8C37-C116EEF0A36B}"/>
    <cellStyle name="Comma 2 14 2 3" xfId="210" xr:uid="{9ECF8407-1627-4466-97D4-3CE393774DFE}"/>
    <cellStyle name="Comma 2 14 2 3 2" xfId="434" xr:uid="{B469FC67-F40B-4482-A5F2-14BA87CF6DC1}"/>
    <cellStyle name="Comma 2 14 2 3 3" xfId="658" xr:uid="{A400FBF4-2BE2-4DD2-A681-B4F7E0B122E5}"/>
    <cellStyle name="Comma 2 14 2 4" xfId="360" xr:uid="{217D8683-3E01-4E2E-BDF6-61E228674888}"/>
    <cellStyle name="Comma 2 14 2 5" xfId="584" xr:uid="{E55D9C07-573A-4305-8F30-84949CB5B614}"/>
    <cellStyle name="Comma 2 2" xfId="84" xr:uid="{C6FFF3D8-B47A-49D0-8EC9-4883323C586E}"/>
    <cellStyle name="Comma 2 2 10" xfId="68" xr:uid="{F04405B4-6172-4DC5-A6EE-2A1E13005A51}"/>
    <cellStyle name="Comma 2 2 10 2" xfId="261" xr:uid="{966FFAD8-305C-476F-A0AF-0698FA64358E}"/>
    <cellStyle name="Comma 2 2 10 2 2" xfId="485" xr:uid="{D4E3050C-A94C-4B55-9BE5-282E5FC838EA}"/>
    <cellStyle name="Comma 2 2 10 2 3" xfId="709" xr:uid="{F50BB28D-36B8-42D6-A6F5-F98F76CC3C3A}"/>
    <cellStyle name="Comma 2 2 10 3" xfId="187" xr:uid="{30892E41-56FA-4D14-8120-01BA33BA2400}"/>
    <cellStyle name="Comma 2 2 10 3 2" xfId="411" xr:uid="{AC2ED6C6-C172-4661-861B-1BB51111B178}"/>
    <cellStyle name="Comma 2 2 10 3 3" xfId="635" xr:uid="{08FFC058-92D3-48C4-8C2A-237D4B8548EB}"/>
    <cellStyle name="Comma 2 2 10 4" xfId="337" xr:uid="{1FD9DD48-FE14-4D49-9E93-7955855ECA29}"/>
    <cellStyle name="Comma 2 2 10 5" xfId="561" xr:uid="{B74CA47C-9F19-4DC7-AB68-355E9076D8C5}"/>
    <cellStyle name="Comma 2 2 2" xfId="6" xr:uid="{A49C01C3-C662-468E-A5C6-68F652662221}"/>
    <cellStyle name="Comma 2 2 2 2" xfId="105" xr:uid="{3B583FAA-99D1-4376-955C-150BE8AB04BA}"/>
    <cellStyle name="Comma 2 2 2 2 2" xfId="277" xr:uid="{E92A3C9B-27BD-4AC0-941C-6C5328F621D6}"/>
    <cellStyle name="Comma 2 2 2 2 2 2" xfId="501" xr:uid="{2F7DF985-E090-4DD7-95EA-08F0DF88F8C1}"/>
    <cellStyle name="Comma 2 2 2 2 2 3" xfId="725" xr:uid="{18755E4D-23FE-4771-91C3-5D84992197EB}"/>
    <cellStyle name="Comma 2 2 2 2 3" xfId="203" xr:uid="{5EE75C54-0318-4AAF-BCFE-B2C5D1E613DE}"/>
    <cellStyle name="Comma 2 2 2 2 3 2" xfId="427" xr:uid="{86D110B1-0172-4CBB-8A79-B78B98F87736}"/>
    <cellStyle name="Comma 2 2 2 2 3 3" xfId="651" xr:uid="{FC61E2F8-3990-4A2B-B8AF-0747EA6EE2FB}"/>
    <cellStyle name="Comma 2 2 2 2 4" xfId="353" xr:uid="{4CC896C9-52CE-4649-A96D-A51D0DF3D982}"/>
    <cellStyle name="Comma 2 2 2 2 5" xfId="577" xr:uid="{B96A482D-D069-44D1-AEB5-CBA020B7116D}"/>
    <cellStyle name="Comma 2 2 2 3" xfId="267" xr:uid="{9D0EFDB3-528D-47E5-933D-E6665AAF9661}"/>
    <cellStyle name="Comma 2 2 2 3 2" xfId="491" xr:uid="{FBE54ED8-8496-4D1E-8228-9B3156F39792}"/>
    <cellStyle name="Comma 2 2 2 3 3" xfId="715" xr:uid="{22678E01-7304-49EC-BE1F-A74A7702616A}"/>
    <cellStyle name="Comma 2 2 2 4" xfId="193" xr:uid="{AA5EAB3A-55BC-4244-BCEB-989D7C7218C9}"/>
    <cellStyle name="Comma 2 2 2 4 2" xfId="417" xr:uid="{4505D714-CD49-4ADF-BB32-5098B89D01A1}"/>
    <cellStyle name="Comma 2 2 2 4 3" xfId="641" xr:uid="{12E18CA5-716A-4A0C-8927-C3A7F070539E}"/>
    <cellStyle name="Comma 2 2 2 5" xfId="343" xr:uid="{C09EB148-769B-40DE-8804-146D38808A2F}"/>
    <cellStyle name="Comma 2 2 2 6" xfId="567" xr:uid="{518856FA-BCF9-402F-BAD1-1732DBEF7ECC}"/>
    <cellStyle name="Comma 2 2 2 7" xfId="87" xr:uid="{E8B06A90-C15A-419D-AD95-11F43986F8A9}"/>
    <cellStyle name="Comma 2 2 3" xfId="104" xr:uid="{17BCE6EC-4FD3-42CA-AFC8-67CB6917A6E6}"/>
    <cellStyle name="Comma 2 2 3 2" xfId="129" xr:uid="{EF3364E3-6EF8-4ABF-A197-3A1304FB8BDA}"/>
    <cellStyle name="Comma 2 2 3 2 2" xfId="287" xr:uid="{4085086A-9990-42C3-8A72-6ED228A9DF83}"/>
    <cellStyle name="Comma 2 2 3 2 2 2" xfId="511" xr:uid="{4CC2912D-F527-4504-BB3A-48FFDE2AB693}"/>
    <cellStyle name="Comma 2 2 3 2 2 3" xfId="735" xr:uid="{7D34577A-C5D1-4E64-B415-BAD577A71C14}"/>
    <cellStyle name="Comma 2 2 3 2 3" xfId="213" xr:uid="{94679310-B59A-407B-9BA1-3744745DDBDC}"/>
    <cellStyle name="Comma 2 2 3 2 3 2" xfId="437" xr:uid="{80569391-D43E-43B0-980E-80F7BCDB43F7}"/>
    <cellStyle name="Comma 2 2 3 2 3 3" xfId="661" xr:uid="{C2770901-231F-4CD3-BF97-A2E57505BBA8}"/>
    <cellStyle name="Comma 2 2 3 2 4" xfId="363" xr:uid="{EB96083D-CF36-45F0-897D-89772567A281}"/>
    <cellStyle name="Comma 2 2 3 2 5" xfId="587" xr:uid="{18416155-E3E2-4440-BCDC-37E0E252B023}"/>
    <cellStyle name="Comma 2 2 3 3" xfId="276" xr:uid="{E83D3FE9-2BEE-428C-86A0-FF6EFF605DE7}"/>
    <cellStyle name="Comma 2 2 3 3 2" xfId="500" xr:uid="{4829B519-F629-45B5-9DFE-8946222A347E}"/>
    <cellStyle name="Comma 2 2 3 3 3" xfId="724" xr:uid="{E9C56F66-D29C-4A4A-AFD9-4226790FB610}"/>
    <cellStyle name="Comma 2 2 3 4" xfId="202" xr:uid="{725A27CC-EC90-4A01-B257-6FBF6D2448A3}"/>
    <cellStyle name="Comma 2 2 3 4 2" xfId="426" xr:uid="{3027C401-5E75-429C-8E94-286D5E1B4E97}"/>
    <cellStyle name="Comma 2 2 3 4 3" xfId="650" xr:uid="{08EA898B-0434-4B1B-AA69-B1838CB25BAC}"/>
    <cellStyle name="Comma 2 2 3 5" xfId="352" xr:uid="{DF8E733E-9ED9-4F8A-BAC3-B5F9BD819D3E}"/>
    <cellStyle name="Comma 2 2 3 6" xfId="576" xr:uid="{AB1B5BBB-1DC5-4C4D-9CB6-A4096FE13999}"/>
    <cellStyle name="Comma 2 2 4" xfId="131" xr:uid="{D5ECE253-693A-4A2F-ACF1-D716E1C299D9}"/>
    <cellStyle name="Comma 2 2 4 2" xfId="133" xr:uid="{76AE1723-4FF8-4F9A-BCD0-6B3C8B3CA2C9}"/>
    <cellStyle name="Comma 2 2 4 2 2" xfId="137" xr:uid="{00ED0CFE-46ED-42D4-AD35-689D86BFFE27}"/>
    <cellStyle name="Comma 2 2 4 2 2 2" xfId="295" xr:uid="{D8C2CFAA-51C5-488A-AF3D-CAE2B8E5D9F3}"/>
    <cellStyle name="Comma 2 2 4 2 2 2 2" xfId="519" xr:uid="{F43DEFB3-6622-40E4-81BA-B4AAD3AAC746}"/>
    <cellStyle name="Comma 2 2 4 2 2 2 3" xfId="743" xr:uid="{0BE6C5FB-D288-4161-8DDE-26D052421FFF}"/>
    <cellStyle name="Comma 2 2 4 2 2 3" xfId="221" xr:uid="{1FC9175B-7CD2-4E6F-8671-EF564FBADA6D}"/>
    <cellStyle name="Comma 2 2 4 2 2 3 2" xfId="445" xr:uid="{F3BE394F-A171-430C-96EB-C73592767F37}"/>
    <cellStyle name="Comma 2 2 4 2 2 3 3" xfId="669" xr:uid="{07ACB488-9984-4F62-A243-9DF7343FE24F}"/>
    <cellStyle name="Comma 2 2 4 2 2 4" xfId="371" xr:uid="{FF6DEBD3-E78B-4A37-93B0-716330F7F444}"/>
    <cellStyle name="Comma 2 2 4 2 2 5" xfId="595" xr:uid="{523933B0-119C-4DA7-8511-1FBEB5FED01B}"/>
    <cellStyle name="Comma 2 2 4 2 3" xfId="291" xr:uid="{08D00F8B-9069-4BCF-87B6-76CBFF13A7A2}"/>
    <cellStyle name="Comma 2 2 4 2 3 2" xfId="515" xr:uid="{99FEB797-41D8-44C7-AC61-59A195E59B67}"/>
    <cellStyle name="Comma 2 2 4 2 3 3" xfId="739" xr:uid="{D3C39F22-D5E3-4AA8-B5FE-B1F1F9DA4561}"/>
    <cellStyle name="Comma 2 2 4 2 4" xfId="217" xr:uid="{12D39082-7865-4892-970A-7FFA376808EC}"/>
    <cellStyle name="Comma 2 2 4 2 4 2" xfId="441" xr:uid="{0A28A147-5514-46A5-BFC8-6C5897B5DE7B}"/>
    <cellStyle name="Comma 2 2 4 2 4 3" xfId="665" xr:uid="{EE2C4305-59CE-4BE7-A891-72FCC5555008}"/>
    <cellStyle name="Comma 2 2 4 2 5" xfId="367" xr:uid="{6B1914F2-8E89-476C-8567-F04D776235D4}"/>
    <cellStyle name="Comma 2 2 4 2 6" xfId="591" xr:uid="{EE2225CE-1B02-447A-B026-A4A595A6801D}"/>
    <cellStyle name="Comma 2 2 4 3" xfId="289" xr:uid="{B2D33128-E605-4809-A101-28CA7624D111}"/>
    <cellStyle name="Comma 2 2 4 3 2" xfId="513" xr:uid="{EE3286FB-972D-4A0F-91F8-87B6F21FB449}"/>
    <cellStyle name="Comma 2 2 4 3 3" xfId="737" xr:uid="{1F731D1D-103A-484D-A8D4-1EC4C393E478}"/>
    <cellStyle name="Comma 2 2 4 4" xfId="215" xr:uid="{E370A3C6-2B98-4A01-9EFC-D7754E418C7F}"/>
    <cellStyle name="Comma 2 2 4 4 2" xfId="439" xr:uid="{0F8D2F5A-9513-4822-AB78-3E678AA6093E}"/>
    <cellStyle name="Comma 2 2 4 4 3" xfId="663" xr:uid="{FDA8653F-651F-4D14-9F34-0248BC5D78B1}"/>
    <cellStyle name="Comma 2 2 4 5" xfId="365" xr:uid="{CEECD9CA-E291-47E9-87AD-B0EF48DFE770}"/>
    <cellStyle name="Comma 2 2 4 6" xfId="589" xr:uid="{27D3D66D-8818-4DCC-A3EA-A6116C93EA33}"/>
    <cellStyle name="Comma 2 2 5" xfId="142" xr:uid="{894882FB-4454-4E18-96E6-04C34E232895}"/>
    <cellStyle name="Comma 2 2 6" xfId="266" xr:uid="{2EE98FF7-ACDD-449A-B3EC-F0BAEAAA95A3}"/>
    <cellStyle name="Comma 2 2 6 2" xfId="490" xr:uid="{F55273DB-4126-40B6-B2CE-FB833F0A70BB}"/>
    <cellStyle name="Comma 2 2 6 3" xfId="714" xr:uid="{17BB8699-AE6E-4097-B30D-50F20D136C53}"/>
    <cellStyle name="Comma 2 2 7" xfId="192" xr:uid="{4D2DB4BB-6605-4B95-BCD9-D8D1F45EE169}"/>
    <cellStyle name="Comma 2 2 7 2" xfId="416" xr:uid="{619F9E89-5A53-405A-A958-80119F9BA17F}"/>
    <cellStyle name="Comma 2 2 7 3" xfId="640" xr:uid="{4BA52D18-528D-4507-AA6E-C3B38FED279A}"/>
    <cellStyle name="Comma 2 2 8" xfId="342" xr:uid="{F6114839-879B-41CB-8E43-44C11B8DF53B}"/>
    <cellStyle name="Comma 2 2 9" xfId="566" xr:uid="{A53557D7-D0C0-4153-A289-902253965B7B}"/>
    <cellStyle name="Comma 2 3" xfId="102" xr:uid="{FAAECC0F-F257-4E91-9D55-DF2054F0A01C}"/>
    <cellStyle name="Comma 2 3 2" xfId="274" xr:uid="{DB0247E1-F4E3-4D63-AD2B-EA175D72D0A7}"/>
    <cellStyle name="Comma 2 3 2 2" xfId="498" xr:uid="{F1351B08-6B88-4484-B307-4791CFE59C3E}"/>
    <cellStyle name="Comma 2 3 2 3" xfId="722" xr:uid="{16F3E339-3561-4057-8B38-19B25A122BA7}"/>
    <cellStyle name="Comma 2 3 3" xfId="200" xr:uid="{74D21992-9783-46D6-9ADE-5F91D2179C94}"/>
    <cellStyle name="Comma 2 3 3 2" xfId="424" xr:uid="{6E1E07D2-7C89-41BE-B279-5D13052A909C}"/>
    <cellStyle name="Comma 2 3 3 3" xfId="648" xr:uid="{B9C8278C-36CF-4718-8D8B-1213466CB48D}"/>
    <cellStyle name="Comma 2 3 4" xfId="350" xr:uid="{060FE0EA-C01E-4B61-A299-07DBDC6C0A9C}"/>
    <cellStyle name="Comma 2 3 5" xfId="574" xr:uid="{C690E199-2A1C-4C1F-B9C7-2D2C39EFBC36}"/>
    <cellStyle name="Comma 2 4" xfId="82" xr:uid="{82856318-22DF-46EC-8DA0-EB5130F74206}"/>
    <cellStyle name="Comma 2 4 2" xfId="264" xr:uid="{2B5AFC44-082C-4A9A-8790-2DEC2F27045A}"/>
    <cellStyle name="Comma 2 4 2 2" xfId="488" xr:uid="{B5EA3017-174D-44BF-A689-05D330677F1E}"/>
    <cellStyle name="Comma 2 4 2 3" xfId="712" xr:uid="{18255EE6-1A5E-48C8-B5DA-11A6AA8C0673}"/>
    <cellStyle name="Comma 2 4 3" xfId="190" xr:uid="{5B276894-D0CF-456F-BD44-F989A47C39E7}"/>
    <cellStyle name="Comma 2 4 3 2" xfId="414" xr:uid="{D39336CB-51EA-4947-8B17-2824FEB2011A}"/>
    <cellStyle name="Comma 2 4 3 3" xfId="638" xr:uid="{FA658DA2-0E93-4FE2-BEE7-71BAD29C78A9}"/>
    <cellStyle name="Comma 2 4 4" xfId="340" xr:uid="{63EE9D9F-8A55-4F28-AAA0-B84AA5495B12}"/>
    <cellStyle name="Comma 2 4 5" xfId="564" xr:uid="{9C437FEE-958E-4046-8343-660D688C8B81}"/>
    <cellStyle name="Comma 2 5" xfId="75" xr:uid="{DCE7906F-532F-4357-9ED2-EF811041A196}"/>
    <cellStyle name="Comma 2 6" xfId="132" xr:uid="{8610C73A-7F7C-4D7E-9A5D-715E92CFE6AD}"/>
    <cellStyle name="Comma 2 6 2" xfId="290" xr:uid="{74468651-9011-4EEB-8EBF-8B2EABC7FA81}"/>
    <cellStyle name="Comma 2 6 2 2" xfId="514" xr:uid="{06E40E99-9A7E-4393-ABF3-FDEBB39F4408}"/>
    <cellStyle name="Comma 2 6 2 3" xfId="738" xr:uid="{064362A6-24B3-4152-841F-5A2A481E70BB}"/>
    <cellStyle name="Comma 2 6 3" xfId="216" xr:uid="{87C21810-52EA-4DC2-B872-7DDF829F7047}"/>
    <cellStyle name="Comma 2 6 3 2" xfId="440" xr:uid="{E1045275-065E-4BB1-9AAC-B570F532D52B}"/>
    <cellStyle name="Comma 2 6 3 3" xfId="664" xr:uid="{F563625E-D723-4D10-ACB3-5AF696E5DDB2}"/>
    <cellStyle name="Comma 2 6 4" xfId="366" xr:uid="{3931B38F-C6EF-42FD-A564-F079953EC055}"/>
    <cellStyle name="Comma 2 6 5" xfId="590" xr:uid="{A23B9AE5-D191-4349-81D9-31038748DECB}"/>
    <cellStyle name="Comma 2 7" xfId="39" xr:uid="{1199A2F7-7A03-4107-AD3A-FAAA0B7C47A4}"/>
    <cellStyle name="Comma 2 7 2" xfId="245" xr:uid="{B7C73754-3839-4F65-82EF-0F997C0FCF0B}"/>
    <cellStyle name="Comma 2 7 2 2" xfId="469" xr:uid="{9B3CD853-44AD-404C-A7D0-6FEA49ABD9A3}"/>
    <cellStyle name="Comma 2 7 2 3" xfId="693" xr:uid="{252255F3-0A67-4AC6-91D5-269C87E140C7}"/>
    <cellStyle name="Comma 2 7 3" xfId="171" xr:uid="{C917C326-ADA2-4201-839B-CBF2DE1AD15C}"/>
    <cellStyle name="Comma 2 7 3 2" xfId="395" xr:uid="{7C99BA72-C393-45FD-BE88-824A075D4115}"/>
    <cellStyle name="Comma 2 7 3 3" xfId="619" xr:uid="{0E609060-BD91-4370-AF0E-89EFC18F7039}"/>
    <cellStyle name="Comma 2 7 4" xfId="321" xr:uid="{000B8F2F-9046-4B0A-94D5-667D677425FD}"/>
    <cellStyle name="Comma 2 7 5" xfId="545" xr:uid="{239E63A5-97C8-405D-90D2-A9C6C9EF577F}"/>
    <cellStyle name="Comma 2 8" xfId="238" xr:uid="{B246BB5B-4F28-4937-96E9-1FE89E84DFB7}"/>
    <cellStyle name="Comma 2 8 2" xfId="462" xr:uid="{6DDE5AD5-5562-44FB-B2C3-8D9026228DF8}"/>
    <cellStyle name="Comma 2 8 3" xfId="686" xr:uid="{46A9A9A4-2338-49FE-8824-7E0551A647E2}"/>
    <cellStyle name="Comma 2 9" xfId="164" xr:uid="{A83FAF30-2029-453D-BA8F-F0C149E238FB}"/>
    <cellStyle name="Comma 2 9 2" xfId="388" xr:uid="{DDF4E528-1E35-4838-B39B-28969DEC02EB}"/>
    <cellStyle name="Comma 2 9 3" xfId="612" xr:uid="{BE4CD18E-F26C-4A1E-B62F-4A5E2819E94F}"/>
    <cellStyle name="Comma 25" xfId="147" xr:uid="{98E9FCFF-41DF-4B62-BE83-DFA7AFA70F09}"/>
    <cellStyle name="Comma 25 2" xfId="152" xr:uid="{7125BFB6-9F86-442D-B634-7643FC7836B0}"/>
    <cellStyle name="Comma 25 2 2" xfId="302" xr:uid="{4052E3A0-347F-4D1B-B978-F3AA901E62DE}"/>
    <cellStyle name="Comma 25 2 2 2" xfId="526" xr:uid="{1F648A90-8F40-47E3-9314-CA5994CBD361}"/>
    <cellStyle name="Comma 25 2 2 3" xfId="750" xr:uid="{64556F0F-26AF-4ACB-9F10-0CD4DB5B9CFD}"/>
    <cellStyle name="Comma 25 2 3" xfId="228" xr:uid="{93D68666-4F1A-4DE5-BF98-B1303BE848D8}"/>
    <cellStyle name="Comma 25 2 3 2" xfId="452" xr:uid="{0C59FEBD-5479-46AC-83B1-9C0CC52D44A7}"/>
    <cellStyle name="Comma 25 2 3 3" xfId="676" xr:uid="{63C6A14E-5737-4663-85D2-2FBE32D9DE1B}"/>
    <cellStyle name="Comma 25 2 4" xfId="378" xr:uid="{20A64317-E6CA-4276-A931-EA094C059F37}"/>
    <cellStyle name="Comma 25 2 5" xfId="602" xr:uid="{AF53E56E-C370-4513-BFFA-6DDE3304DBF8}"/>
    <cellStyle name="Comma 25 3" xfId="160" xr:uid="{B29A693A-C5A6-45B3-A381-3D6A500FD0AF}"/>
    <cellStyle name="Comma 25 3 2" xfId="308" xr:uid="{C45A5E9D-9B41-4DB2-8F9C-6CB0CE75C407}"/>
    <cellStyle name="Comma 25 3 2 2" xfId="532" xr:uid="{4D210603-1F5A-4E48-8E38-BE3060E1C3F7}"/>
    <cellStyle name="Comma 25 3 2 3" xfId="756" xr:uid="{9F22BDEB-B7FC-414D-91DF-BED07017E85F}"/>
    <cellStyle name="Comma 25 3 3" xfId="234" xr:uid="{91E92928-F964-40D2-A289-4C475A8DACB3}"/>
    <cellStyle name="Comma 25 3 3 2" xfId="458" xr:uid="{02DE4BC0-5972-46FA-9347-D17E11CDA48C}"/>
    <cellStyle name="Comma 25 3 3 3" xfId="682" xr:uid="{D394BC0C-B4F4-4051-9BFE-92C719F780E5}"/>
    <cellStyle name="Comma 25 3 4" xfId="384" xr:uid="{BEE6467E-2F7E-483E-9414-7F1DB3F9EFFB}"/>
    <cellStyle name="Comma 25 3 5" xfId="608" xr:uid="{AF6A5AB7-46E4-403F-99B7-B8CCA476F4D0}"/>
    <cellStyle name="Comma 25 4" xfId="299" xr:uid="{65DDD32F-28ED-408B-A4CF-F7B3885FBAE6}"/>
    <cellStyle name="Comma 25 4 2" xfId="523" xr:uid="{30AD9EEC-38B6-4AAF-B8B8-999DED9B926C}"/>
    <cellStyle name="Comma 25 4 3" xfId="747" xr:uid="{A91FF5A2-7D87-4A78-B844-BE27758E4D3C}"/>
    <cellStyle name="Comma 25 5" xfId="225" xr:uid="{EE389BB9-204E-4D18-AD01-B4D862D9B8FE}"/>
    <cellStyle name="Comma 25 5 2" xfId="449" xr:uid="{30F355B6-76D0-484A-8775-D004587B0995}"/>
    <cellStyle name="Comma 25 5 3" xfId="673" xr:uid="{4EF21B41-934A-4C39-8280-F63645B504CB}"/>
    <cellStyle name="Comma 25 6" xfId="375" xr:uid="{56D90C30-20CC-4B98-A7E8-555F25F6AF4A}"/>
    <cellStyle name="Comma 25 7" xfId="599" xr:uid="{6B94E59A-5054-4BC6-9E04-132F032C8DD8}"/>
    <cellStyle name="Comma 3" xfId="40" xr:uid="{A7B21251-58A5-435D-8398-85ABBCE74153}"/>
    <cellStyle name="Comma 3 10" xfId="45" xr:uid="{C3EBD073-82DF-41C0-9DDA-476AB1A1549D}"/>
    <cellStyle name="Comma 3 10 2" xfId="249" xr:uid="{314F152E-5944-4A79-B435-E173F3382947}"/>
    <cellStyle name="Comma 3 10 2 2" xfId="473" xr:uid="{74AB55C1-5F83-40F2-8504-4A1A4D49C78A}"/>
    <cellStyle name="Comma 3 10 2 3" xfId="697" xr:uid="{686FA4F2-8356-43A8-B3B5-42F00B16B495}"/>
    <cellStyle name="Comma 3 10 3" xfId="175" xr:uid="{848B8736-1883-42E8-A5F1-51DF35CCEDF9}"/>
    <cellStyle name="Comma 3 10 3 2" xfId="399" xr:uid="{64E1D3A7-5374-4E6B-920B-3351FBE70D72}"/>
    <cellStyle name="Comma 3 10 3 3" xfId="623" xr:uid="{8CE2141E-5E1C-4440-8A0E-FF94B482EE1F}"/>
    <cellStyle name="Comma 3 10 4" xfId="325" xr:uid="{36C1B27D-8A27-40D2-8B56-1BF05A5278D7}"/>
    <cellStyle name="Comma 3 10 5" xfId="549" xr:uid="{1427EB37-9CBA-4F3C-91F4-066519AABF4A}"/>
    <cellStyle name="Comma 3 11" xfId="546" xr:uid="{C69AF7F0-8394-4CBB-9E26-80FF83ADFF02}"/>
    <cellStyle name="Comma 3 2" xfId="58" xr:uid="{3561280E-9E05-419F-9B3D-8322FFA97AFF}"/>
    <cellStyle name="Comma 3 2 2" xfId="103" xr:uid="{8B27759B-9944-44F2-8625-8CA6445E26F3}"/>
    <cellStyle name="Comma 3 2 2 2" xfId="275" xr:uid="{C7FAFBA9-2576-4CAB-B640-3AC45D5D467F}"/>
    <cellStyle name="Comma 3 2 2 2 2" xfId="499" xr:uid="{9152C06B-C8A1-49BD-A3DD-BDE10F0347E8}"/>
    <cellStyle name="Comma 3 2 2 2 3" xfId="723" xr:uid="{145DCA13-09A0-428E-901C-E8F788B9B17B}"/>
    <cellStyle name="Comma 3 2 2 3" xfId="201" xr:uid="{5668DA03-B8D9-4F29-80BD-3159D8F42613}"/>
    <cellStyle name="Comma 3 2 2 3 2" xfId="425" xr:uid="{94C6C8D0-3554-429D-B67B-C892D32B131C}"/>
    <cellStyle name="Comma 3 2 2 3 3" xfId="649" xr:uid="{28CAD72D-B2AC-46E7-A1B3-B566E5D437A0}"/>
    <cellStyle name="Comma 3 2 2 4" xfId="351" xr:uid="{FF1E2CDE-4F06-48A7-A706-64863D74873D}"/>
    <cellStyle name="Comma 3 2 2 5" xfId="575" xr:uid="{50619736-6D6B-49C5-9DB8-AAD28FD1F883}"/>
    <cellStyle name="Comma 3 2 3" xfId="151" xr:uid="{286C7575-8BE1-437F-995A-3E694F2D4913}"/>
    <cellStyle name="Comma 3 2 3 2" xfId="301" xr:uid="{8333F636-0848-4CE3-992E-0A4FBA1E84F2}"/>
    <cellStyle name="Comma 3 2 3 2 2" xfId="525" xr:uid="{D5327E91-BA3B-44D1-AA6A-469D01AFF262}"/>
    <cellStyle name="Comma 3 2 3 2 3" xfId="749" xr:uid="{AFA3D0FF-6019-4663-8E7E-326EFC0CB293}"/>
    <cellStyle name="Comma 3 2 3 3" xfId="227" xr:uid="{4A3E6F2C-5B4D-4465-9511-999C002A15CC}"/>
    <cellStyle name="Comma 3 2 3 3 2" xfId="451" xr:uid="{6EC822CD-38B4-4CEB-8997-53A833A8E182}"/>
    <cellStyle name="Comma 3 2 3 3 3" xfId="675" xr:uid="{82F661CD-B9B8-4E0F-8F10-80DCFA6A0468}"/>
    <cellStyle name="Comma 3 2 3 4" xfId="377" xr:uid="{17DB1F75-E31D-4593-B10B-748F9FD7140B}"/>
    <cellStyle name="Comma 3 2 3 5" xfId="601" xr:uid="{B0912D95-3144-4DF8-BED6-CE2276FAF573}"/>
    <cellStyle name="Comma 3 2 4" xfId="256" xr:uid="{9929BB13-560B-44D1-B5F0-CAB4EE62E1F5}"/>
    <cellStyle name="Comma 3 2 4 2" xfId="480" xr:uid="{D383D147-FB1B-4E1A-B179-6680C0B2C8B1}"/>
    <cellStyle name="Comma 3 2 4 3" xfId="704" xr:uid="{CDCE26AC-57FC-4CF3-8A4B-49A2E9D406F5}"/>
    <cellStyle name="Comma 3 2 5" xfId="182" xr:uid="{982EF691-689C-467F-92C3-5A6AF3627BC0}"/>
    <cellStyle name="Comma 3 2 5 2" xfId="406" xr:uid="{9AC308A1-FAEB-44B9-BF1E-DAF695B68CBF}"/>
    <cellStyle name="Comma 3 2 5 3" xfId="630" xr:uid="{905B34DE-5DE0-4795-B004-AB84C81561FB}"/>
    <cellStyle name="Comma 3 2 6" xfId="332" xr:uid="{678066D5-5EBE-4ABA-B2C1-6B5B96775941}"/>
    <cellStyle name="Comma 3 2 7" xfId="556" xr:uid="{365EC22D-567C-487F-BED0-D06E76D49BF3}"/>
    <cellStyle name="Comma 3 3" xfId="61" xr:uid="{17FB53DA-5C95-4014-AFCD-4A2CC535CED3}"/>
    <cellStyle name="Comma 3 3 2" xfId="83" xr:uid="{C8424CEE-F2C4-4DEB-A204-58AD5BC9FD3D}"/>
    <cellStyle name="Comma 3 3 2 2" xfId="265" xr:uid="{7831035A-A279-45E1-948B-7CE246EF7B23}"/>
    <cellStyle name="Comma 3 3 2 2 2" xfId="489" xr:uid="{489B85D4-06F1-4375-9484-D780034EAEB8}"/>
    <cellStyle name="Comma 3 3 2 2 3" xfId="713" xr:uid="{090759E6-E822-40E2-885D-FF1F62DA733B}"/>
    <cellStyle name="Comma 3 3 2 3" xfId="191" xr:uid="{A2032696-FB00-4E67-A714-16FC209D109A}"/>
    <cellStyle name="Comma 3 3 2 3 2" xfId="415" xr:uid="{44C9F0E8-7D7D-4BB1-9AAD-F8E9AB5E4826}"/>
    <cellStyle name="Comma 3 3 2 3 3" xfId="639" xr:uid="{2302438E-41F9-4BEC-ACC3-78CB451B73C9}"/>
    <cellStyle name="Comma 3 3 2 4" xfId="341" xr:uid="{0834C1C3-BB2A-45D0-8CFD-30E8D0FDAC74}"/>
    <cellStyle name="Comma 3 3 2 5" xfId="565" xr:uid="{6497C61C-207C-4A1E-AF0B-8E57800F58E5}"/>
    <cellStyle name="Comma 3 3 3" xfId="159" xr:uid="{138EC34D-1152-456A-BA51-D20EE27B0D02}"/>
    <cellStyle name="Comma 3 3 3 2" xfId="307" xr:uid="{CDB5A4EC-1B2B-4567-8BC1-D2AB337689E3}"/>
    <cellStyle name="Comma 3 3 3 2 2" xfId="531" xr:uid="{B4F18F44-743B-42B9-99A7-632467C6DEC1}"/>
    <cellStyle name="Comma 3 3 3 2 3" xfId="755" xr:uid="{0A2790B1-C356-4E3F-A7AC-18C6C17914B4}"/>
    <cellStyle name="Comma 3 3 3 3" xfId="233" xr:uid="{F9A22905-8F99-4309-B5B6-00F313903D6D}"/>
    <cellStyle name="Comma 3 3 3 3 2" xfId="457" xr:uid="{722AB0C2-0663-4F81-8C91-923CC2EFCE89}"/>
    <cellStyle name="Comma 3 3 3 3 3" xfId="681" xr:uid="{E7653D0A-E6C4-42F1-A072-BDDEE307ED3C}"/>
    <cellStyle name="Comma 3 3 3 4" xfId="383" xr:uid="{C6CB9212-C5B4-472F-9352-72BE963D9C56}"/>
    <cellStyle name="Comma 3 3 3 5" xfId="607" xr:uid="{1ACBC2D9-01E8-48E9-B60E-E0E60BD8BF5A}"/>
    <cellStyle name="Comma 3 3 4" xfId="258" xr:uid="{FF32FC48-D475-485E-93CF-82AD97711539}"/>
    <cellStyle name="Comma 3 3 4 2" xfId="482" xr:uid="{BA531C70-0BA5-48AA-89AA-40665E9EF9B6}"/>
    <cellStyle name="Comma 3 3 4 3" xfId="706" xr:uid="{09794B24-A8DA-4C02-99F8-0FECD4D2DE6B}"/>
    <cellStyle name="Comma 3 3 5" xfId="184" xr:uid="{E28350B1-AAD0-4562-B28C-7DAA92DD94E7}"/>
    <cellStyle name="Comma 3 3 5 2" xfId="408" xr:uid="{DD77E961-6A9F-49FA-96DF-66207DC563D2}"/>
    <cellStyle name="Comma 3 3 5 3" xfId="632" xr:uid="{278FC63D-ACD2-42A8-999A-9C07BDE4B9E5}"/>
    <cellStyle name="Comma 3 3 6" xfId="334" xr:uid="{C7802DB3-BB5D-4EB7-8D1B-FAD9A7654DFC}"/>
    <cellStyle name="Comma 3 3 7" xfId="558" xr:uid="{BA3109BC-2CB2-4180-AD7D-FEBE061A9C70}"/>
    <cellStyle name="Comma 3 4" xfId="141" xr:uid="{7480F017-2C2E-4320-9875-D98CB5F42D4B}"/>
    <cellStyle name="Comma 3 4 2" xfId="298" xr:uid="{231E6DAB-D610-4355-B0BB-5B4A34DC251A}"/>
    <cellStyle name="Comma 3 4 2 2" xfId="522" xr:uid="{5C65CCD4-02BF-482A-B295-AD5E302C8134}"/>
    <cellStyle name="Comma 3 4 2 3" xfId="746" xr:uid="{65304677-0F20-4482-9423-54D470D1C1F0}"/>
    <cellStyle name="Comma 3 4 3" xfId="224" xr:uid="{642D864E-D9CB-40B0-89FF-C096825F9DF6}"/>
    <cellStyle name="Comma 3 4 3 2" xfId="448" xr:uid="{8427E7FA-9BC9-45F3-B18C-143143C655AB}"/>
    <cellStyle name="Comma 3 4 3 3" xfId="672" xr:uid="{1C45D89D-AD42-4987-B321-4240931AF962}"/>
    <cellStyle name="Comma 3 4 4" xfId="374" xr:uid="{15B01369-50ED-4E25-BF3F-8DD4F4BEFF33}"/>
    <cellStyle name="Comma 3 4 5" xfId="598" xr:uid="{D14361CA-E34C-4071-9BDD-CFAAE41B269B}"/>
    <cellStyle name="Comma 3 5" xfId="138" xr:uid="{B9471006-964E-4F34-958C-219B0D5A1967}"/>
    <cellStyle name="Comma 3 5 2" xfId="296" xr:uid="{0BEA761B-F2E4-4194-8EAB-C900686E7DC6}"/>
    <cellStyle name="Comma 3 5 2 2" xfId="520" xr:uid="{00E7CBD6-2F80-4C02-BA72-41F32F01C00A}"/>
    <cellStyle name="Comma 3 5 2 3" xfId="744" xr:uid="{98C04101-5E65-42A9-A346-7D48DA3C66C0}"/>
    <cellStyle name="Comma 3 5 3" xfId="222" xr:uid="{B10065DD-0AAA-4608-AD8D-10C4A0FC5888}"/>
    <cellStyle name="Comma 3 5 3 2" xfId="446" xr:uid="{F8B7AD27-65EE-409A-8282-67062CBEEDF3}"/>
    <cellStyle name="Comma 3 5 3 3" xfId="670" xr:uid="{4C4A43F0-34CA-42E7-996E-EED55584D640}"/>
    <cellStyle name="Comma 3 5 4" xfId="372" xr:uid="{451E454C-3D8C-4258-8ACD-2797B39B4173}"/>
    <cellStyle name="Comma 3 5 5" xfId="596" xr:uid="{E2308001-4F46-4D46-8D35-FAF1E5BBAB90}"/>
    <cellStyle name="Comma 3 6" xfId="135" xr:uid="{CE8322D5-8A8B-4B60-A6CA-A6378A76411E}"/>
    <cellStyle name="Comma 3 6 2" xfId="293" xr:uid="{1350179C-0B67-4464-B565-9E08B4B5790B}"/>
    <cellStyle name="Comma 3 6 2 2" xfId="517" xr:uid="{A0F30655-DC8B-48EC-B63E-7892BF3A4E75}"/>
    <cellStyle name="Comma 3 6 2 3" xfId="741" xr:uid="{F4B33ECB-D84A-4134-A8D4-CF99457B83BA}"/>
    <cellStyle name="Comma 3 6 3" xfId="219" xr:uid="{107ACCA3-7208-4602-92B2-A14B8DD59A11}"/>
    <cellStyle name="Comma 3 6 3 2" xfId="443" xr:uid="{AAC07245-7025-4875-BF48-EC6ADA1C91FD}"/>
    <cellStyle name="Comma 3 6 3 3" xfId="667" xr:uid="{F0A27F37-2793-461B-9DD6-0D07E9DFE256}"/>
    <cellStyle name="Comma 3 6 4" xfId="369" xr:uid="{FF993B95-7C35-49B0-B0C1-4BC5EC3C9701}"/>
    <cellStyle name="Comma 3 6 5" xfId="593" xr:uid="{C86A165D-D93A-4969-A1BB-C6D8429F493B}"/>
    <cellStyle name="Comma 3 7" xfId="246" xr:uid="{F9C96511-D8B9-4431-83CC-D4F00525FDFD}"/>
    <cellStyle name="Comma 3 7 2" xfId="470" xr:uid="{F763CC32-0B8E-4D6A-B688-7769FEBBF841}"/>
    <cellStyle name="Comma 3 7 3" xfId="694" xr:uid="{F46C8D62-AB94-4D38-B7C9-7AEFCB33B61E}"/>
    <cellStyle name="Comma 3 8" xfId="172" xr:uid="{64EB3101-3388-4725-99B7-7AE63CF60055}"/>
    <cellStyle name="Comma 3 8 2" xfId="396" xr:uid="{5F5CED0C-05D7-4040-B0C6-21539E721A97}"/>
    <cellStyle name="Comma 3 8 3" xfId="620" xr:uid="{71097125-F579-4A11-98E1-254B0CAD0F9F}"/>
    <cellStyle name="Comma 3 9" xfId="322" xr:uid="{D37C7A4F-1AFB-491D-AE41-AB8B029585A9}"/>
    <cellStyle name="Comma 4" xfId="34" xr:uid="{4992A022-4DD1-44C0-B4BA-491293811F7A}"/>
    <cellStyle name="Comma 4 14" xfId="28" xr:uid="{CBBB7191-BF69-460A-A221-FBE6456FF5FE}"/>
    <cellStyle name="Comma 4 14 2" xfId="47" xr:uid="{D78B3762-7B79-42D3-8D2A-1F746C351A97}"/>
    <cellStyle name="Comma 4 14 2 2" xfId="251" xr:uid="{DD17E293-C175-412A-97F5-0BC3D0E7BCF2}"/>
    <cellStyle name="Comma 4 14 2 2 2" xfId="475" xr:uid="{26C45F32-BC39-49E7-A996-AD9F07F96D19}"/>
    <cellStyle name="Comma 4 14 2 2 3" xfId="699" xr:uid="{FD6A2953-36DE-4772-9BE5-46FFE99E342F}"/>
    <cellStyle name="Comma 4 14 2 3" xfId="177" xr:uid="{FA79A4FA-83E1-4A8A-9316-236600425082}"/>
    <cellStyle name="Comma 4 14 2 3 2" xfId="401" xr:uid="{FA707E4C-2B78-4169-8354-F15DD37F8D44}"/>
    <cellStyle name="Comma 4 14 2 3 3" xfId="625" xr:uid="{720D8B4C-F61B-4FF9-890B-603D2D817FB8}"/>
    <cellStyle name="Comma 4 14 2 4" xfId="327" xr:uid="{831DA6D4-CAE1-4CCD-93EF-24A2DF216685}"/>
    <cellStyle name="Comma 4 14 2 5" xfId="551" xr:uid="{D12F645E-D32A-4D18-8A60-1B95FA501B81}"/>
    <cellStyle name="Comma 4 14 3" xfId="240" xr:uid="{2007A29B-C4FD-4D29-8E65-E7AC3B30977D}"/>
    <cellStyle name="Comma 4 14 3 2" xfId="464" xr:uid="{D17D84F1-A887-4C43-B68C-D136AA8F4867}"/>
    <cellStyle name="Comma 4 14 3 3" xfId="688" xr:uid="{6AB7139A-0396-4188-BCF8-0E53B3EC940B}"/>
    <cellStyle name="Comma 4 14 4" xfId="166" xr:uid="{9A06BFE3-A402-46A4-8F03-B1B724F4846F}"/>
    <cellStyle name="Comma 4 14 4 2" xfId="390" xr:uid="{E09B1DD7-ACDE-465A-8870-B606686037F1}"/>
    <cellStyle name="Comma 4 14 4 3" xfId="614" xr:uid="{32BF7C7F-01BC-4A3E-9D02-967298C895DE}"/>
    <cellStyle name="Comma 4 14 5" xfId="316" xr:uid="{CB419F72-4771-45AE-B3FA-A54DAF712F03}"/>
    <cellStyle name="Comma 4 14 6" xfId="540" xr:uid="{B45AAD2A-9CEA-4613-8D77-D4F83F7140B6}"/>
    <cellStyle name="Comma 4 2" xfId="37" xr:uid="{75782C0C-DE17-44B8-B407-5E08F939E1BF}"/>
    <cellStyle name="Comma 4 2 2" xfId="111" xr:uid="{E433B664-CF70-430C-89D8-1BD0C22756DB}"/>
    <cellStyle name="Comma 4 2 2 2" xfId="281" xr:uid="{C76EE611-6FC3-4836-BB69-8E37D8B279F3}"/>
    <cellStyle name="Comma 4 2 2 2 2" xfId="505" xr:uid="{B6BA0C29-BB95-45A9-8B9A-0314C36C2039}"/>
    <cellStyle name="Comma 4 2 2 2 3" xfId="729" xr:uid="{E507B320-0A9C-42B8-AEF3-797301743F98}"/>
    <cellStyle name="Comma 4 2 2 3" xfId="207" xr:uid="{33BB739C-8512-4095-9D4E-B44022512F81}"/>
    <cellStyle name="Comma 4 2 2 3 2" xfId="431" xr:uid="{3FCB430C-68B5-4BC5-8E09-6A48FF87CD1A}"/>
    <cellStyle name="Comma 4 2 2 3 3" xfId="655" xr:uid="{0A2DC000-62A9-4B76-A61B-D5FE18BE423A}"/>
    <cellStyle name="Comma 4 2 2 4" xfId="357" xr:uid="{80E0218C-1139-40AE-8515-EBA0E0AF9025}"/>
    <cellStyle name="Comma 4 2 2 5" xfId="581" xr:uid="{2E596B04-A4C3-45BA-A058-3AA779F08FF7}"/>
    <cellStyle name="Comma 4 2 3" xfId="97" xr:uid="{F31705C1-D33E-4E70-9D0D-878933DA1115}"/>
    <cellStyle name="Comma 4 2 3 2" xfId="271" xr:uid="{28C00C18-97D4-457C-A1B0-99788152B9E1}"/>
    <cellStyle name="Comma 4 2 3 2 2" xfId="495" xr:uid="{D2402FEA-510C-492B-ADDF-2E1C7AB50770}"/>
    <cellStyle name="Comma 4 2 3 2 3" xfId="719" xr:uid="{35B7FFC6-5B44-4750-B723-9ED91595DC27}"/>
    <cellStyle name="Comma 4 2 3 3" xfId="197" xr:uid="{BD722EEA-0AFF-4935-AFF3-2DE851899681}"/>
    <cellStyle name="Comma 4 2 3 3 2" xfId="421" xr:uid="{5E355EFE-C08C-4B2A-A7FC-DCD064E9BD77}"/>
    <cellStyle name="Comma 4 2 3 3 3" xfId="645" xr:uid="{62087337-56D7-47E9-B236-C4C32BD8B78C}"/>
    <cellStyle name="Comma 4 2 3 4" xfId="347" xr:uid="{58810E7D-900B-4815-AA70-7CBB5019AAB4}"/>
    <cellStyle name="Comma 4 2 3 5" xfId="571" xr:uid="{ACFD05EF-8E21-4B48-BEE6-A3F7007C1012}"/>
    <cellStyle name="Comma 4 2 4" xfId="81" xr:uid="{9790614E-4233-4D51-9CD8-023DBD6C620C}"/>
    <cellStyle name="Comma 4 2 5" xfId="244" xr:uid="{FE9028D1-48F2-4B73-9014-E0BD7119C403}"/>
    <cellStyle name="Comma 4 2 5 2" xfId="468" xr:uid="{652F0218-F064-445E-A088-5FC9EDE936E4}"/>
    <cellStyle name="Comma 4 2 5 3" xfId="692" xr:uid="{4609F4B4-2CA5-4F08-BA24-CA7117083FF2}"/>
    <cellStyle name="Comma 4 2 6" xfId="170" xr:uid="{E6888A5F-74C7-4AAE-B7FA-3D72F71082A8}"/>
    <cellStyle name="Comma 4 2 6 2" xfId="394" xr:uid="{F7953A7D-FE68-492A-844A-6DB13AE7FF18}"/>
    <cellStyle name="Comma 4 2 6 3" xfId="618" xr:uid="{224F99E1-67B4-45FD-B1BF-E2312E752CD1}"/>
    <cellStyle name="Comma 4 2 7" xfId="320" xr:uid="{9C147CA1-E855-4E69-B9AD-44BB712B9B57}"/>
    <cellStyle name="Comma 4 2 8" xfId="544" xr:uid="{67855124-AAB4-4F7E-B879-B34550D1DCFC}"/>
    <cellStyle name="Comma 4 24" xfId="123" xr:uid="{0F30E028-88B7-4D4F-9B03-7E268E40C049}"/>
    <cellStyle name="Comma 4 25" xfId="117" xr:uid="{6409B19D-665A-4356-9360-8695661215A7}"/>
    <cellStyle name="Comma 4 25 2" xfId="283" xr:uid="{D376F195-3F5F-43A0-9306-372617E2A3F4}"/>
    <cellStyle name="Comma 4 25 2 2" xfId="507" xr:uid="{2A6E4936-DD89-4425-8F40-5A103A7D4A8A}"/>
    <cellStyle name="Comma 4 25 2 3" xfId="731" xr:uid="{4DCF95EF-247C-4D93-A588-3308F9EB8517}"/>
    <cellStyle name="Comma 4 25 3" xfId="209" xr:uid="{5ED4642D-404A-41CC-9DCE-9B05F7D791E0}"/>
    <cellStyle name="Comma 4 25 3 2" xfId="433" xr:uid="{3FBD8200-E59D-4535-8641-9F5AF53E4CD7}"/>
    <cellStyle name="Comma 4 25 3 3" xfId="657" xr:uid="{EDFCEDAE-87F1-4554-AEE7-118E3AD071C1}"/>
    <cellStyle name="Comma 4 25 4" xfId="359" xr:uid="{864DDFFB-7BB2-453C-B055-0938AC95D0BC}"/>
    <cellStyle name="Comma 4 25 5" xfId="583" xr:uid="{F22498B8-BE15-40A4-8A30-5B2FE8BEE4D9}"/>
    <cellStyle name="Comma 4 3" xfId="51" xr:uid="{BA8F6DB7-6EE7-4F18-BC4A-5354A711F2F0}"/>
    <cellStyle name="Comma 4 3 2" xfId="128" xr:uid="{A49E8801-F7E5-4A1E-8405-25CDB362A114}"/>
    <cellStyle name="Comma 4 3 2 2" xfId="286" xr:uid="{E7C310A2-6190-456D-8256-6E043A2DB71F}"/>
    <cellStyle name="Comma 4 3 2 2 2" xfId="510" xr:uid="{41B9C5B8-F07E-4260-8E82-4D2F06D3427E}"/>
    <cellStyle name="Comma 4 3 2 2 3" xfId="734" xr:uid="{949A4BC9-D41E-467D-9ADB-39A582821F34}"/>
    <cellStyle name="Comma 4 3 2 3" xfId="212" xr:uid="{C09A54B8-BC49-4139-8916-DB542151C573}"/>
    <cellStyle name="Comma 4 3 2 3 2" xfId="436" xr:uid="{F28F1D0D-BD52-4E41-926E-85C23DF03920}"/>
    <cellStyle name="Comma 4 3 2 3 3" xfId="660" xr:uid="{9D9BFBB0-B148-4032-AFF6-0E93C47FD86E}"/>
    <cellStyle name="Comma 4 3 2 4" xfId="362" xr:uid="{390E53D4-7DF0-49FF-9634-C9A5FC9B1F4C}"/>
    <cellStyle name="Comma 4 3 2 5" xfId="586" xr:uid="{2D19FF32-7A5D-4E5B-997F-02AABB88EF63}"/>
    <cellStyle name="Comma 4 3 3" xfId="107" xr:uid="{9BB264A1-E962-4BA9-804B-ADFE49A1CC15}"/>
    <cellStyle name="Comma 4 3 3 2" xfId="278" xr:uid="{D9FCA527-66E9-408B-8789-364494989866}"/>
    <cellStyle name="Comma 4 3 3 2 2" xfId="502" xr:uid="{56498A08-DDBC-4CAD-A7B7-C4E8CEDADAB3}"/>
    <cellStyle name="Comma 4 3 3 2 3" xfId="726" xr:uid="{CD17B0D3-BFEB-490E-BEB5-403328875094}"/>
    <cellStyle name="Comma 4 3 3 3" xfId="204" xr:uid="{9DDB2B74-8157-485E-8079-4F500FA5E5A3}"/>
    <cellStyle name="Comma 4 3 3 3 2" xfId="428" xr:uid="{619593FB-7069-4487-B878-56604C0DE979}"/>
    <cellStyle name="Comma 4 3 3 3 3" xfId="652" xr:uid="{4AB33DB3-1905-44E6-AB9A-20687337B306}"/>
    <cellStyle name="Comma 4 3 3 4" xfId="354" xr:uid="{878C220E-E144-468E-951A-07B0F866EF72}"/>
    <cellStyle name="Comma 4 3 3 5" xfId="578" xr:uid="{1296D112-3F34-4EEE-8EB9-B21AB2332D11}"/>
    <cellStyle name="Comma 4 3 4" xfId="253" xr:uid="{D296FABF-37D5-4B87-A283-811CF25B5400}"/>
    <cellStyle name="Comma 4 3 4 2" xfId="477" xr:uid="{ED19145D-C336-4D54-B09F-050843673334}"/>
    <cellStyle name="Comma 4 3 4 3" xfId="701" xr:uid="{A05F0566-BD96-4096-B42A-026AA35BB409}"/>
    <cellStyle name="Comma 4 3 5" xfId="179" xr:uid="{1E0FFBC3-56B4-4E57-A58B-A094E972FB29}"/>
    <cellStyle name="Comma 4 3 5 2" xfId="403" xr:uid="{9A14820B-0AAF-4D5A-A17C-AF2199BA37EE}"/>
    <cellStyle name="Comma 4 3 5 3" xfId="627" xr:uid="{978BC3F4-B290-4643-B764-7F9C1E391CEC}"/>
    <cellStyle name="Comma 4 3 6" xfId="329" xr:uid="{AF85D333-86B4-4853-A941-C998E1F2A018}"/>
    <cellStyle name="Comma 4 3 7" xfId="553" xr:uid="{C5EADE10-D6DF-4F6D-87C3-67AEAE7E9C44}"/>
    <cellStyle name="Comma 4 4" xfId="89" xr:uid="{F7E1641B-4427-4B2B-AEEA-F6E69AC95258}"/>
    <cellStyle name="Comma 4 4 2" xfId="268" xr:uid="{3FC3745C-113F-45C5-B709-B1EB2C9490ED}"/>
    <cellStyle name="Comma 4 4 2 2" xfId="492" xr:uid="{77B3DE1A-A09A-4956-900A-3D5C02069A27}"/>
    <cellStyle name="Comma 4 4 2 3" xfId="716" xr:uid="{0CC81A83-A137-4A59-A806-B2DEFD4EC94E}"/>
    <cellStyle name="Comma 4 4 3" xfId="194" xr:uid="{8C6714E4-E2AF-4529-B08A-5CB40B16DD67}"/>
    <cellStyle name="Comma 4 4 3 2" xfId="418" xr:uid="{5D743B4D-94E8-4146-B6D3-3996DF545337}"/>
    <cellStyle name="Comma 4 4 3 3" xfId="642" xr:uid="{C517715F-7F20-4B6B-BA27-344BCC94C0A4}"/>
    <cellStyle name="Comma 4 4 4" xfId="344" xr:uid="{8FA53F3F-D208-4E3F-9972-980ED1D1CEF5}"/>
    <cellStyle name="Comma 4 4 5" xfId="568" xr:uid="{60CFE255-C91D-47C9-AB57-0E82BCB58A54}"/>
    <cellStyle name="Comma 4 5" xfId="157" xr:uid="{FA2E221B-642A-4FC7-8F4C-7BE60D60645F}"/>
    <cellStyle name="Comma 4 5 2" xfId="305" xr:uid="{AB4D3B9F-4832-48FE-B42F-9FFA6FF140C1}"/>
    <cellStyle name="Comma 4 5 2 2" xfId="529" xr:uid="{BCDF22F2-1557-461C-846C-A5BBCF510F18}"/>
    <cellStyle name="Comma 4 5 2 3" xfId="753" xr:uid="{5B144FC9-23E2-4BB0-9FE7-2511DB6315A7}"/>
    <cellStyle name="Comma 4 5 3" xfId="231" xr:uid="{395A92DF-BDCF-4BF9-999F-F620FF8F2826}"/>
    <cellStyle name="Comma 4 5 3 2" xfId="455" xr:uid="{231DF3B9-A502-4FF5-B6EC-ECCC75260FE8}"/>
    <cellStyle name="Comma 4 5 3 3" xfId="679" xr:uid="{AC27F1F6-93A4-43E5-B2F7-71B851A541B7}"/>
    <cellStyle name="Comma 4 5 4" xfId="381" xr:uid="{2C37DF45-4BAF-4986-B8C3-10E2C59BCCCA}"/>
    <cellStyle name="Comma 4 5 5" xfId="605" xr:uid="{C9E0576C-19F2-4E18-811E-33B89035A810}"/>
    <cellStyle name="Comma 4 6" xfId="243" xr:uid="{A78A0857-BBDA-4DF1-BF59-C5770CE5923F}"/>
    <cellStyle name="Comma 4 6 2" xfId="467" xr:uid="{35E33CC2-D289-4B40-A0E1-A5EF6EB2BA3F}"/>
    <cellStyle name="Comma 4 6 3" xfId="691" xr:uid="{1B93D780-6864-445E-B452-CB6C402AACCD}"/>
    <cellStyle name="Comma 4 7" xfId="169" xr:uid="{752B0EF0-D3C7-458B-9DB7-7F6FFCED94D1}"/>
    <cellStyle name="Comma 4 7 2" xfId="393" xr:uid="{62A66C12-5CEE-44CF-8642-9A0716E50F8F}"/>
    <cellStyle name="Comma 4 7 3" xfId="617" xr:uid="{7B5D8F93-06C8-47B4-89C6-43F033D4201B}"/>
    <cellStyle name="Comma 4 8" xfId="319" xr:uid="{B38F0DCF-52DF-4CFE-A730-7A88768AF8AD}"/>
    <cellStyle name="Comma 4 9" xfId="543" xr:uid="{D2B6B073-2119-4E14-8F44-EF1BF9BF69D4}"/>
    <cellStyle name="Comma 5" xfId="11" xr:uid="{5B554811-D505-4E87-8992-F6D4D683F5C3}"/>
    <cellStyle name="Comma 5 2" xfId="53" xr:uid="{67DEA268-CF46-4266-B42C-583E95D27D53}"/>
    <cellStyle name="Comma 5 2 2" xfId="109" xr:uid="{69F29245-375C-42C3-82AB-2A8FB1B2AC45}"/>
    <cellStyle name="Comma 5 2 2 2" xfId="279" xr:uid="{68B0085A-A617-4471-9C53-2DF51F462D49}"/>
    <cellStyle name="Comma 5 2 2 2 2" xfId="503" xr:uid="{55F0660E-AA9E-4654-AD5D-3CFA206D540C}"/>
    <cellStyle name="Comma 5 2 2 2 3" xfId="727" xr:uid="{8630BF57-48FF-4D01-84C7-A5DA08556849}"/>
    <cellStyle name="Comma 5 2 2 3" xfId="205" xr:uid="{E800C01E-30BB-4C52-B360-D24FBC9192C3}"/>
    <cellStyle name="Comma 5 2 2 3 2" xfId="429" xr:uid="{78173908-2D4D-4316-978E-EE09FCEED3E0}"/>
    <cellStyle name="Comma 5 2 2 3 3" xfId="653" xr:uid="{D21CABCD-033E-47C1-A1AA-7832FA198C70}"/>
    <cellStyle name="Comma 5 2 2 4" xfId="355" xr:uid="{A39CB615-61DC-4960-B7F0-9D403D269DF7}"/>
    <cellStyle name="Comma 5 2 2 5" xfId="579" xr:uid="{F9308BEF-7079-47D9-9E3A-76BB3BACFA99}"/>
    <cellStyle name="Comma 5 2 3" xfId="254" xr:uid="{D3047A2C-3E95-422F-BDBB-9F47C291B951}"/>
    <cellStyle name="Comma 5 2 3 2" xfId="478" xr:uid="{E823571D-6640-49A1-8286-3E02F80F9270}"/>
    <cellStyle name="Comma 5 2 3 3" xfId="702" xr:uid="{569CF3F0-487E-447F-907C-CCFBEE21569B}"/>
    <cellStyle name="Comma 5 2 4" xfId="180" xr:uid="{324D0AD9-B163-4198-9445-13882720EB7C}"/>
    <cellStyle name="Comma 5 2 4 2" xfId="404" xr:uid="{75024CAA-25F2-4ECB-99B5-76789FC89AB5}"/>
    <cellStyle name="Comma 5 2 4 3" xfId="628" xr:uid="{79BAC71F-E23B-4513-B623-857629D70ECA}"/>
    <cellStyle name="Comma 5 2 5" xfId="330" xr:uid="{EDBAD8EB-68A9-43F2-88FD-CAD91D64E409}"/>
    <cellStyle name="Comma 5 2 6" xfId="554" xr:uid="{4B825B06-FCC9-42A4-833D-04361860D96F}"/>
    <cellStyle name="Comma 5 3" xfId="64" xr:uid="{8D08DF8D-238A-49B3-8AFB-EC936562FA07}"/>
    <cellStyle name="Comma 5 3 2" xfId="91" xr:uid="{14069D1F-7CF7-4D76-9BD9-1A9ABF8D447E}"/>
    <cellStyle name="Comma 5 3 2 2" xfId="269" xr:uid="{B3D95242-4137-4C27-BE64-803B6D8143F4}"/>
    <cellStyle name="Comma 5 3 2 2 2" xfId="493" xr:uid="{EED06191-D851-4B7F-A55E-EBCA714758E3}"/>
    <cellStyle name="Comma 5 3 2 2 3" xfId="717" xr:uid="{F3BE69D7-D267-4552-89BB-9D84805949C1}"/>
    <cellStyle name="Comma 5 3 2 3" xfId="195" xr:uid="{305F933B-3CE8-4B35-93EF-25CE828FE7AD}"/>
    <cellStyle name="Comma 5 3 2 3 2" xfId="419" xr:uid="{9F552A08-303F-4498-A77D-DACA5144A0AA}"/>
    <cellStyle name="Comma 5 3 2 3 3" xfId="643" xr:uid="{954DA5AB-0E62-472F-AA46-C2890451505E}"/>
    <cellStyle name="Comma 5 3 2 4" xfId="345" xr:uid="{FC0C2413-92E3-4517-9713-66766E0E04E0}"/>
    <cellStyle name="Comma 5 3 2 5" xfId="569" xr:uid="{4D999FF3-10C5-4EDE-ACAD-021527ACE273}"/>
    <cellStyle name="Comma 5 3 3" xfId="259" xr:uid="{E4262C88-9A76-44FC-8285-7AAA048889D6}"/>
    <cellStyle name="Comma 5 3 3 2" xfId="483" xr:uid="{697A17CC-B907-41EE-AEAF-EE5418A1CD30}"/>
    <cellStyle name="Comma 5 3 3 3" xfId="707" xr:uid="{7F7555D6-1FC8-47A4-BC7B-80D5938BC075}"/>
    <cellStyle name="Comma 5 3 4" xfId="185" xr:uid="{E35AAB9E-C4E5-4688-AD67-CC05B43BA5C8}"/>
    <cellStyle name="Comma 5 3 4 2" xfId="409" xr:uid="{C5D2A269-02F2-44E1-805F-75C845F532C3}"/>
    <cellStyle name="Comma 5 3 4 3" xfId="633" xr:uid="{CB81C306-750A-4437-B10B-7945E22A5E47}"/>
    <cellStyle name="Comma 5 3 5" xfId="335" xr:uid="{E5D70072-D5B2-410F-8272-24CEABF3AE38}"/>
    <cellStyle name="Comma 5 3 6" xfId="559" xr:uid="{31DE2CE1-4F00-4D99-87FE-04DCACF14108}"/>
    <cellStyle name="Comma 5 4" xfId="158" xr:uid="{5896B4E4-0FFA-4271-9E4E-80EC46E883F7}"/>
    <cellStyle name="Comma 5 4 2" xfId="306" xr:uid="{5B55463B-4A2A-4C49-AD83-F34E03BB96AF}"/>
    <cellStyle name="Comma 5 4 2 2" xfId="530" xr:uid="{15DF4CA9-894A-4628-8CAE-4F1E5F0AC1F8}"/>
    <cellStyle name="Comma 5 4 2 3" xfId="754" xr:uid="{8AEE96BF-0750-48C1-9764-5E49E3D1EBE7}"/>
    <cellStyle name="Comma 5 4 3" xfId="232" xr:uid="{C8C345DC-D867-46A7-8E46-8717B33B5B94}"/>
    <cellStyle name="Comma 5 4 3 2" xfId="456" xr:uid="{5061D43A-5A10-4CEB-91BC-E1B76996E050}"/>
    <cellStyle name="Comma 5 4 3 3" xfId="680" xr:uid="{DCBD39F3-DAA0-4D5D-8EDC-B564EF529B0F}"/>
    <cellStyle name="Comma 5 4 4" xfId="382" xr:uid="{FCC6FB85-2323-4A8F-A7FF-259DC07C1D1C}"/>
    <cellStyle name="Comma 5 4 5" xfId="606" xr:uid="{BC326B79-95DC-42EC-9B96-480574BC6495}"/>
    <cellStyle name="Comma 5 5" xfId="250" xr:uid="{84E5BBD4-4B56-423E-9894-87062414A11D}"/>
    <cellStyle name="Comma 5 5 2" xfId="474" xr:uid="{7A231F31-B362-4BB2-A4C0-67730E1A402F}"/>
    <cellStyle name="Comma 5 5 3" xfId="698" xr:uid="{367CB545-DBE6-4D6E-A4D0-405A8EA72EA0}"/>
    <cellStyle name="Comma 5 6" xfId="176" xr:uid="{48FC6586-2B77-4E15-9BD9-1AC7CBD7A924}"/>
    <cellStyle name="Comma 5 6 2" xfId="400" xr:uid="{B90CB041-003C-4C75-ACC5-66F2DC2BAEDB}"/>
    <cellStyle name="Comma 5 6 3" xfId="624" xr:uid="{BCC6D31F-D8CA-4C88-BB2D-3F4BA4FE9B26}"/>
    <cellStyle name="Comma 5 7" xfId="326" xr:uid="{8041A957-BFDF-415C-9E4E-FD493FD912EB}"/>
    <cellStyle name="Comma 5 8" xfId="550" xr:uid="{F330F847-538D-420D-9AFB-2BC7605C690F}"/>
    <cellStyle name="Comma 5 9" xfId="46" xr:uid="{C22DD79A-5675-4CEE-859E-A2413DE4E45C}"/>
    <cellStyle name="Comma 6" xfId="42" xr:uid="{A671D542-EC6B-4E03-A790-C13C6631A26D}"/>
    <cellStyle name="Comma 6 10" xfId="547" xr:uid="{55D261D1-4D08-4317-9E26-856AA26E2810}"/>
    <cellStyle name="Comma 6 12 2 4" xfId="33" xr:uid="{E8EB8AB8-668E-460A-9DF7-E898D00121A7}"/>
    <cellStyle name="Comma 6 12 2 4 2" xfId="242" xr:uid="{927ED551-A069-4167-96F5-A1B9FC818383}"/>
    <cellStyle name="Comma 6 12 2 4 2 2" xfId="466" xr:uid="{ED37345B-AA33-47DC-AE20-3367319727EE}"/>
    <cellStyle name="Comma 6 12 2 4 2 3" xfId="690" xr:uid="{580E1279-2352-4EA8-B311-9D7843A65528}"/>
    <cellStyle name="Comma 6 12 2 4 3" xfId="168" xr:uid="{BF8DDBAE-65E1-4213-9F1B-FD9EF988C52D}"/>
    <cellStyle name="Comma 6 12 2 4 3 2" xfId="392" xr:uid="{FFC97960-8321-4AA5-831F-ACCB6ABC3ADE}"/>
    <cellStyle name="Comma 6 12 2 4 3 3" xfId="616" xr:uid="{472D7233-5CC8-4C9E-BECC-180AEB4E7625}"/>
    <cellStyle name="Comma 6 12 2 4 4" xfId="318" xr:uid="{9724AE7C-CF01-4214-946F-A9CF524595C5}"/>
    <cellStyle name="Comma 6 12 2 4 5" xfId="542" xr:uid="{AB13F643-2BD9-4DAA-BE24-3D2B04F44722}"/>
    <cellStyle name="Comma 6 2" xfId="54" xr:uid="{7CC4ED60-3800-4D76-8792-52FFBDEDB1BB}"/>
    <cellStyle name="Comma 6 2 2" xfId="110" xr:uid="{092A7E8D-2397-472C-AD67-A8C4101F592D}"/>
    <cellStyle name="Comma 6 2 2 2" xfId="280" xr:uid="{C0B9EB1B-B595-4F50-B043-0F8D041267FA}"/>
    <cellStyle name="Comma 6 2 2 2 2" xfId="504" xr:uid="{A214C50B-1850-4F15-B5DA-CB4BB1CC16D8}"/>
    <cellStyle name="Comma 6 2 2 2 3" xfId="728" xr:uid="{461BD94C-D6A4-4B9A-A413-3A865427D010}"/>
    <cellStyle name="Comma 6 2 2 3" xfId="206" xr:uid="{83A98DCD-AC58-458F-ABBC-6B2FD09B9D14}"/>
    <cellStyle name="Comma 6 2 2 3 2" xfId="430" xr:uid="{AC06580B-FE41-454D-824E-4DA375999C76}"/>
    <cellStyle name="Comma 6 2 2 3 3" xfId="654" xr:uid="{C7A54B20-E2BA-4ABA-8A7B-C522AE9A654F}"/>
    <cellStyle name="Comma 6 2 2 4" xfId="356" xr:uid="{78CCA86D-6D71-4756-B119-9FAAD1DCC167}"/>
    <cellStyle name="Comma 6 2 2 5" xfId="580" xr:uid="{7DF27EDB-AAB7-41DC-8BF0-CB8ADD0C71BF}"/>
    <cellStyle name="Comma 6 2 3" xfId="255" xr:uid="{4E7509FF-87BB-41C3-B726-5E7FEC7F38AE}"/>
    <cellStyle name="Comma 6 2 3 2" xfId="479" xr:uid="{7C37AC14-7759-4B6C-9FB3-64FAD67839ED}"/>
    <cellStyle name="Comma 6 2 3 3" xfId="703" xr:uid="{3A3F4052-C540-4FFC-88C7-BE05C0D3E824}"/>
    <cellStyle name="Comma 6 2 4" xfId="181" xr:uid="{BFBF2ABA-A846-4244-8968-27825F596F03}"/>
    <cellStyle name="Comma 6 2 4 2" xfId="405" xr:uid="{E96A76C0-15F8-4B2F-9A3C-987CD73567B0}"/>
    <cellStyle name="Comma 6 2 4 3" xfId="629" xr:uid="{DC055559-4670-4F05-A32C-858F18CEC58E}"/>
    <cellStyle name="Comma 6 2 5" xfId="331" xr:uid="{22622446-08CE-4525-A6B1-5657DC93CE13}"/>
    <cellStyle name="Comma 6 2 6" xfId="555" xr:uid="{DBDA73E7-6B66-4E79-8680-7FAB65B418B3}"/>
    <cellStyle name="Comma 6 3" xfId="65" xr:uid="{731D2D70-F962-4D67-A7DD-500AFB2199BE}"/>
    <cellStyle name="Comma 6 3 2" xfId="127" xr:uid="{B2AD7C05-98BA-466A-8EA5-A432CEAEB6EE}"/>
    <cellStyle name="Comma 6 3 2 2" xfId="285" xr:uid="{A47109F7-162D-4948-9FD0-E83A92584EBF}"/>
    <cellStyle name="Comma 6 3 2 2 2" xfId="509" xr:uid="{6B6F6B3B-8D31-45E4-BE9A-394BFF58F6F7}"/>
    <cellStyle name="Comma 6 3 2 2 3" xfId="733" xr:uid="{F37519A2-D1BF-444E-AC87-F61BA93361D8}"/>
    <cellStyle name="Comma 6 3 2 3" xfId="211" xr:uid="{7617E65E-F9FA-4795-AD98-5892998C892F}"/>
    <cellStyle name="Comma 6 3 2 3 2" xfId="435" xr:uid="{1F80DDA1-39A5-418D-BDF3-B1D634417D42}"/>
    <cellStyle name="Comma 6 3 2 3 3" xfId="659" xr:uid="{4A76520D-FE54-499B-866E-E18033A29691}"/>
    <cellStyle name="Comma 6 3 2 4" xfId="361" xr:uid="{BE164BF8-808F-486A-A057-27CCD4164253}"/>
    <cellStyle name="Comma 6 3 2 5" xfId="585" xr:uid="{774732F0-A759-407B-AA34-CADDD12F0B0F}"/>
    <cellStyle name="Comma 6 3 3" xfId="260" xr:uid="{4B86C132-61F6-4EF6-B985-4D196C8FCEB3}"/>
    <cellStyle name="Comma 6 3 3 2" xfId="484" xr:uid="{3158201E-8A91-40CC-9742-AC92E3955FC2}"/>
    <cellStyle name="Comma 6 3 3 3" xfId="708" xr:uid="{40EA6D78-7376-4BD2-B6C2-256D5ECF1EE6}"/>
    <cellStyle name="Comma 6 3 4" xfId="186" xr:uid="{AB5C2276-2043-4682-898F-6F980AC967E3}"/>
    <cellStyle name="Comma 6 3 4 2" xfId="410" xr:uid="{23403EDC-7226-4B8F-98B4-5F742CB5455B}"/>
    <cellStyle name="Comma 6 3 4 3" xfId="634" xr:uid="{33496611-0008-45EC-A520-CD7949392A3D}"/>
    <cellStyle name="Comma 6 3 5" xfId="336" xr:uid="{05C51020-09BD-4610-BC7F-32BB3AFB13EF}"/>
    <cellStyle name="Comma 6 3 6" xfId="560" xr:uid="{3A96B6A8-C362-4265-91D3-766C1EEBFAA9}"/>
    <cellStyle name="Comma 6 4" xfId="70" xr:uid="{0D5723BF-B313-4D26-9CBD-85DCFBB068F1}"/>
    <cellStyle name="Comma 6 4 2" xfId="262" xr:uid="{B38C6381-E05D-4AC4-A652-51AAFF61FCA6}"/>
    <cellStyle name="Comma 6 4 2 2" xfId="486" xr:uid="{9BA73A0F-638A-4751-84B9-1A3350E3698F}"/>
    <cellStyle name="Comma 6 4 2 3" xfId="710" xr:uid="{C8A46D48-87DB-4675-898F-2BDE6CCCA3AF}"/>
    <cellStyle name="Comma 6 4 3" xfId="188" xr:uid="{B80E72A6-F75F-4960-AACD-63FA4ED102C8}"/>
    <cellStyle name="Comma 6 4 3 2" xfId="412" xr:uid="{36461C2C-AA79-4437-84EE-72727BBC1149}"/>
    <cellStyle name="Comma 6 4 3 3" xfId="636" xr:uid="{EC99737F-EC01-48AC-93B5-498DA03C61F6}"/>
    <cellStyle name="Comma 6 4 4" xfId="338" xr:uid="{29B3173B-A922-4917-9A6A-C3FF57712839}"/>
    <cellStyle name="Comma 6 4 5" xfId="562" xr:uid="{7CABCAAB-6BB2-46D3-8CDC-293FFB50A427}"/>
    <cellStyle name="Comma 6 5" xfId="93" xr:uid="{C4BD28D6-3C07-4F64-BAC8-5B343F5321E7}"/>
    <cellStyle name="Comma 6 5 2" xfId="270" xr:uid="{9C969D73-9911-41F6-918A-9A0A6733FF66}"/>
    <cellStyle name="Comma 6 5 2 2" xfId="494" xr:uid="{F045D74A-E8E4-4FCC-9133-249248D495AD}"/>
    <cellStyle name="Comma 6 5 2 3" xfId="718" xr:uid="{5D188F9C-4814-42DC-A3C2-F0ADA3DEA8A3}"/>
    <cellStyle name="Comma 6 5 3" xfId="196" xr:uid="{DD716D17-6860-4A15-A8F1-7EEF393FA5B3}"/>
    <cellStyle name="Comma 6 5 3 2" xfId="420" xr:uid="{1DFA2E7B-8131-4B09-A35E-F1292560BAA6}"/>
    <cellStyle name="Comma 6 5 3 3" xfId="644" xr:uid="{E92372FF-CB7C-446B-835F-8E31076F4792}"/>
    <cellStyle name="Comma 6 5 4" xfId="346" xr:uid="{3B46C58C-7638-424A-8E80-9FA48B684A07}"/>
    <cellStyle name="Comma 6 5 5" xfId="570" xr:uid="{E6079CEB-2B76-4E16-8EF1-1F8C7465E5BB}"/>
    <cellStyle name="Comma 6 6" xfId="136" xr:uid="{80C6B752-D080-4F49-AF33-6708112BC78D}"/>
    <cellStyle name="Comma 6 6 2" xfId="294" xr:uid="{99CC8B57-9DE4-4633-9DA3-43F4135491E6}"/>
    <cellStyle name="Comma 6 6 2 2" xfId="518" xr:uid="{9908F0A8-A153-4F68-83C1-AF21B93CA3E3}"/>
    <cellStyle name="Comma 6 6 2 3" xfId="742" xr:uid="{A44FBA86-9688-4995-94E3-2E7C2E292939}"/>
    <cellStyle name="Comma 6 6 3" xfId="220" xr:uid="{F4BC9591-DED2-42F0-9BFE-4FC4ABA42F54}"/>
    <cellStyle name="Comma 6 6 3 2" xfId="444" xr:uid="{3401EB14-E071-4A4E-B4F0-AD24198EFC0E}"/>
    <cellStyle name="Comma 6 6 3 3" xfId="668" xr:uid="{D2AFBB8C-DD71-4FC2-B9E7-D97F68144B8A}"/>
    <cellStyle name="Comma 6 6 4" xfId="370" xr:uid="{75463FE1-7A0A-4C00-970F-63C59121369E}"/>
    <cellStyle name="Comma 6 6 5" xfId="594" xr:uid="{066A92B7-2D4A-4362-9AF9-38CC45A6290A}"/>
    <cellStyle name="Comma 6 7" xfId="247" xr:uid="{36578ADE-72ED-4DED-9417-A3B75B4886D0}"/>
    <cellStyle name="Comma 6 7 2" xfId="471" xr:uid="{D75EC29B-9A25-466D-9CF6-2F3804D73FC2}"/>
    <cellStyle name="Comma 6 7 3" xfId="695" xr:uid="{4AA41FB2-869C-40BB-AF82-04D5E7A226CF}"/>
    <cellStyle name="Comma 6 8" xfId="173" xr:uid="{7984DBD4-55D4-4E14-9454-155363B610A2}"/>
    <cellStyle name="Comma 6 8 2" xfId="397" xr:uid="{086AC7B8-16CE-45B1-8FD9-0B9418DFDDEE}"/>
    <cellStyle name="Comma 6 8 3" xfId="621" xr:uid="{8A62B1A7-21EE-48DB-9F0D-6BA891221BA9}"/>
    <cellStyle name="Comma 6 9" xfId="323" xr:uid="{84E73F90-E3A6-412D-9C0F-B8FC76D2A7AD}"/>
    <cellStyle name="Comma 7" xfId="72" xr:uid="{D7F119F7-398C-4557-A2AA-801095481839}"/>
    <cellStyle name="Comma 7 2" xfId="113" xr:uid="{30D2FB66-11FC-49ED-B944-7B28CC792C75}"/>
    <cellStyle name="Comma 7 2 2" xfId="282" xr:uid="{FD4098E9-D347-4591-A0E2-41505BFEF83E}"/>
    <cellStyle name="Comma 7 2 2 2" xfId="506" xr:uid="{8FE762E0-FD80-425A-984B-A7F8B896B764}"/>
    <cellStyle name="Comma 7 2 2 3" xfId="730" xr:uid="{BDDFAD88-AD7C-41AF-94CC-F47E262E4588}"/>
    <cellStyle name="Comma 7 2 3" xfId="208" xr:uid="{DE6D42FF-6AA7-49A7-BC4F-C2334EEC6EBA}"/>
    <cellStyle name="Comma 7 2 3 2" xfId="432" xr:uid="{4B9CF4ED-076D-42CB-A18C-04B914185B76}"/>
    <cellStyle name="Comma 7 2 3 3" xfId="656" xr:uid="{2AC8207D-B010-4020-80CD-A6B90174A73B}"/>
    <cellStyle name="Comma 7 2 4" xfId="358" xr:uid="{C1AD1DD4-8E18-4FE4-A4A8-6D55533CA83E}"/>
    <cellStyle name="Comma 7 2 5" xfId="582" xr:uid="{BEF53CEC-48B4-4F88-91D9-9DAD771AA574}"/>
    <cellStyle name="Comma 7 3" xfId="100" xr:uid="{3B07E1C2-BDF2-49AD-86C2-936CDBE9FBE5}"/>
    <cellStyle name="Comma 7 3 2" xfId="272" xr:uid="{B1419091-D30B-444B-A570-B1FBE8774508}"/>
    <cellStyle name="Comma 7 3 2 2" xfId="496" xr:uid="{C02E7B47-4112-40D7-A1A9-74EDC65AE8C9}"/>
    <cellStyle name="Comma 7 3 2 3" xfId="720" xr:uid="{AB314363-0385-442B-9CC6-3EEB736F1AC9}"/>
    <cellStyle name="Comma 7 3 3" xfId="198" xr:uid="{846A1E5E-C167-4186-8508-24A3BF5D2813}"/>
    <cellStyle name="Comma 7 3 3 2" xfId="422" xr:uid="{8BDC1ECE-C6A8-46CB-BF49-A600740F7724}"/>
    <cellStyle name="Comma 7 3 3 3" xfId="646" xr:uid="{D744958A-154C-4164-8005-E6762E438CEC}"/>
    <cellStyle name="Comma 7 3 4" xfId="348" xr:uid="{1766C828-764F-4DF5-842A-A128A261BF8A}"/>
    <cellStyle name="Comma 7 3 5" xfId="572" xr:uid="{FC9B63A2-D187-4004-A83C-B7AFB11BBBAB}"/>
    <cellStyle name="Comma 7 4" xfId="134" xr:uid="{1BC4C968-360F-4EF3-AD19-E0D2196F0DEB}"/>
    <cellStyle name="Comma 7 4 2" xfId="292" xr:uid="{EAFA7D07-565C-40A5-8C3C-53FE9CC847E2}"/>
    <cellStyle name="Comma 7 4 2 2" xfId="516" xr:uid="{FC68D272-610A-4DBF-A28B-A0708AC088A2}"/>
    <cellStyle name="Comma 7 4 2 3" xfId="740" xr:uid="{5BF12BAA-CDC4-43AA-A43D-9C0F9ADCE15F}"/>
    <cellStyle name="Comma 7 4 3" xfId="218" xr:uid="{B27D0CAA-233C-4239-B1BD-F5659F63E9C5}"/>
    <cellStyle name="Comma 7 4 3 2" xfId="442" xr:uid="{3A897C6A-9A17-4DAA-B141-962B433B96F0}"/>
    <cellStyle name="Comma 7 4 3 3" xfId="666" xr:uid="{04C5C017-79D3-4969-963E-4D4AB9E5ED52}"/>
    <cellStyle name="Comma 7 4 4" xfId="368" xr:uid="{A525C6AB-5AA0-4426-BD58-CADEB34DDFA3}"/>
    <cellStyle name="Comma 7 4 5" xfId="592" xr:uid="{74B6C760-0F81-48E7-B361-9C506E6C071F}"/>
    <cellStyle name="Comma 7 5" xfId="263" xr:uid="{B5899269-B7DD-4F4E-961D-3ABA67174760}"/>
    <cellStyle name="Comma 7 5 2" xfId="487" xr:uid="{568D4117-0911-47E9-8B97-955490035F07}"/>
    <cellStyle name="Comma 7 5 3" xfId="711" xr:uid="{F167975E-C675-4581-A72A-3C8B62C80C09}"/>
    <cellStyle name="Comma 7 6" xfId="189" xr:uid="{88C54334-98BF-4322-94F1-772BCF956293}"/>
    <cellStyle name="Comma 7 6 2" xfId="413" xr:uid="{44E72AFC-B99B-4D02-BF76-1DB6837779C5}"/>
    <cellStyle name="Comma 7 6 3" xfId="637" xr:uid="{528272B3-E654-4BD4-AFAE-CAC429860F2E}"/>
    <cellStyle name="Comma 7 7" xfId="339" xr:uid="{25B6F29C-B0C2-4410-93D1-E596E2AA8DF9}"/>
    <cellStyle name="Comma 7 8" xfId="563" xr:uid="{B5651FD9-F89D-41CC-962A-F48EBBA75778}"/>
    <cellStyle name="Comma 8" xfId="101" xr:uid="{C2A024BE-705A-4AEB-9475-D785D20B12E0}"/>
    <cellStyle name="Comma 8 2" xfId="273" xr:uid="{C19FCADE-8C70-42B9-8C0F-4825611D22C4}"/>
    <cellStyle name="Comma 8 2 2" xfId="497" xr:uid="{22C856B4-7BD5-4FA5-BFC0-4EA492524DB2}"/>
    <cellStyle name="Comma 8 2 3" xfId="721" xr:uid="{749DF1AB-2841-4747-8987-C3532EAB4C49}"/>
    <cellStyle name="Comma 8 3" xfId="199" xr:uid="{086112DC-3821-4ABF-8E6B-60D0DF83009B}"/>
    <cellStyle name="Comma 8 3 2" xfId="423" xr:uid="{F85657E3-FF30-4134-9CAC-506A291FA195}"/>
    <cellStyle name="Comma 8 3 3" xfId="647" xr:uid="{2A5EC7E2-8C47-4F11-8FC3-AD908C70B9DD}"/>
    <cellStyle name="Comma 8 4" xfId="349" xr:uid="{9E5996E9-C608-420B-9C5E-8958FDB7680B}"/>
    <cellStyle name="Comma 8 5" xfId="573" xr:uid="{274321DF-72E0-41BF-88CF-154D160C2E8B}"/>
    <cellStyle name="Comma 9" xfId="130" xr:uid="{E1DAF6CD-BCCB-40FC-9EEE-A2A5AADA27F6}"/>
    <cellStyle name="Comma 9 2" xfId="288" xr:uid="{C42E5A28-6D0C-46AB-B3D1-E6E25F29C27B}"/>
    <cellStyle name="Comma 9 2 2" xfId="512" xr:uid="{ACC7A7CA-5C08-4607-956D-6CDC2158953A}"/>
    <cellStyle name="Comma 9 2 3" xfId="736" xr:uid="{9F38C83A-F43E-4DA6-AA23-399365EBF5E3}"/>
    <cellStyle name="Comma 9 3" xfId="214" xr:uid="{0E08A712-A881-48D5-9469-FDCCEF12B46D}"/>
    <cellStyle name="Comma 9 3 2" xfId="438" xr:uid="{80A651D7-99E6-45D8-883F-369B9C05ECA5}"/>
    <cellStyle name="Comma 9 3 3" xfId="662" xr:uid="{EC1C4325-CFC7-4E45-9669-620F3ABA1457}"/>
    <cellStyle name="Comma 9 4" xfId="364" xr:uid="{E0AFC68C-139F-4310-AB60-623141AA7579}"/>
    <cellStyle name="Comma 9 5" xfId="588" xr:uid="{0F1428C3-4578-4AA0-B93D-5C32D88C9100}"/>
    <cellStyle name="Currency 2" xfId="76" xr:uid="{66991432-255F-4C74-BEFA-15F491FF819C}"/>
    <cellStyle name="Followed Hyperlink 2" xfId="78" xr:uid="{394F8371-CDB3-4B1A-AEAB-FBAFD08A49EC}"/>
    <cellStyle name="Followed Hyperlink 3" xfId="143" xr:uid="{80FB0135-464A-4A1E-803E-80F1FCE8775A}"/>
    <cellStyle name="Hyperlink 2" xfId="50" xr:uid="{7DD1413B-F9A9-4994-8C85-F113F9896BB0}"/>
    <cellStyle name="Hyperlink 2 2" xfId="55" xr:uid="{834F5BEF-D173-46D6-8A65-E919286962D2}"/>
    <cellStyle name="Hyperlink 2 3" xfId="79" xr:uid="{A9AA168B-13A4-4F76-8ED5-A2BDB01EE529}"/>
    <cellStyle name="Hyperlink 2 4" xfId="144" xr:uid="{6C4CCF80-68E0-4B4A-B804-EA8141E3AA20}"/>
    <cellStyle name="Hyperlink 3" xfId="155" xr:uid="{D12C6327-BEC1-4791-9845-57EA5CF13E03}"/>
    <cellStyle name="Hyperlink 4" xfId="156" xr:uid="{0D0AB074-AB8B-4C76-A780-691CF03FF831}"/>
    <cellStyle name="Hyperlink 5" xfId="145" xr:uid="{587CD1E4-C3C5-4F2D-A385-955D736F2F20}"/>
    <cellStyle name="Normal" xfId="0" builtinId="0"/>
    <cellStyle name="Normal 10 2" xfId="43" xr:uid="{ACE25E50-88E0-41BC-B7BB-FB9BB81A214D}"/>
    <cellStyle name="Normal 10 4" xfId="14" xr:uid="{48CFE646-6214-43C3-B29E-E14947BC7AB4}"/>
    <cellStyle name="Normal 10 4 10" xfId="59" xr:uid="{17233C2D-DCA3-4EAA-8C4E-2C820DBCFB5C}"/>
    <cellStyle name="Normal 102 2 2 2" xfId="73" xr:uid="{CDEDAFF6-3161-4D1D-8251-382114294491}"/>
    <cellStyle name="Normal 11" xfId="52" xr:uid="{E1814C29-9E34-41A1-B912-083966976E2C}"/>
    <cellStyle name="Normal 11 9" xfId="116" xr:uid="{918AFC4E-E880-4322-9AF6-9842907E4960}"/>
    <cellStyle name="Normal 12" xfId="149" xr:uid="{250C7506-71F0-4E55-B06A-1504090617D8}"/>
    <cellStyle name="Normal 12 4" xfId="121" xr:uid="{ABEBF778-5592-4856-BEA6-CB4472694219}"/>
    <cellStyle name="Normal 2" xfId="7" xr:uid="{BEB705E8-5305-4FB6-A595-3B62F77D8498}"/>
    <cellStyle name="Normal 2 12 5" xfId="80" xr:uid="{4CCE6513-7F94-47EC-BE3D-08C4E476F71B}"/>
    <cellStyle name="Normal 2 2" xfId="36" xr:uid="{28B8C5BC-A416-4075-B379-1C5D60EFD213}"/>
    <cellStyle name="Normal 2 2 2" xfId="41" xr:uid="{5F5E2CA8-7296-465C-A166-05DFB46690CC}"/>
    <cellStyle name="Normal 2 2 2 17" xfId="12" xr:uid="{05EDF564-C567-4E98-A74B-88697C119F67}"/>
    <cellStyle name="Normal 2 2 2 2" xfId="96" xr:uid="{9C5C0776-2D95-4886-B913-198DD08D587D}"/>
    <cellStyle name="Normal 2 3" xfId="124" xr:uid="{8767059C-7F05-4A67-9485-4AA2908F686E}"/>
    <cellStyle name="Normal 2 3 2" xfId="24" xr:uid="{852E3936-C7FD-4303-8FE2-4D4BA35F1CBD}"/>
    <cellStyle name="Normal 2 4" xfId="86" xr:uid="{5A358F1B-34E3-411C-B2AE-3B448D6B7BE6}"/>
    <cellStyle name="Normal 2 5" xfId="29" xr:uid="{69639039-5C77-491C-94ED-CA7DB6EEB0DD}"/>
    <cellStyle name="Normal 2 6" xfId="17" xr:uid="{70104C53-D3AF-4C3C-BE3E-34EE44665371}"/>
    <cellStyle name="Normal 3" xfId="9" xr:uid="{1222B60F-E24D-4F3E-8B58-D8E0CA2595F9}"/>
    <cellStyle name="Normal 3 2" xfId="21" xr:uid="{A5BC294B-7F53-4265-8DF1-B8571321F004}"/>
    <cellStyle name="Normal 3 2 2" xfId="114" xr:uid="{34CBF718-757A-4C66-8A5A-389743BAED1B}"/>
    <cellStyle name="Normal 3 2 2 2" xfId="25" xr:uid="{360D771B-B806-4669-B19B-5B0F1807DC65}"/>
    <cellStyle name="Normal 3 2 2 2 3" xfId="30" xr:uid="{94DC5631-D7DF-4531-925E-B01C6ECB7A25}"/>
    <cellStyle name="Normal 3 2 2 7" xfId="27" xr:uid="{07DD8DE8-D29F-4897-96D6-2DF664F3AC50}"/>
    <cellStyle name="Normal 3 2 3" xfId="95" xr:uid="{3199C5CB-59DF-4E3F-BA41-2E8BE118F21A}"/>
    <cellStyle name="Normal 3 2 4" xfId="139" xr:uid="{71CCC500-D170-4EC3-BAB4-3FBA85010E10}"/>
    <cellStyle name="Normal 3 2 5" xfId="63" xr:uid="{180F0ACD-7AA2-489E-9CE9-A66E3F273BDA}"/>
    <cellStyle name="Normal 3 3" xfId="19" xr:uid="{89F0EF83-A4EB-41C5-9B26-D0AA0B1C5CD6}"/>
    <cellStyle name="Normal 3 3 2" xfId="115" xr:uid="{230AE15E-E8A8-40A9-93E1-C16E38BA42D4}"/>
    <cellStyle name="Normal 3 4" xfId="85" xr:uid="{0B5BF9C7-00B1-4A38-BC69-D9DEFDB4C8D0}"/>
    <cellStyle name="Normal 3 5" xfId="74" xr:uid="{710808CA-45CD-4811-AFA3-8716FC8AFD4C}"/>
    <cellStyle name="Normal 3 6" xfId="38" xr:uid="{11E43C83-46ED-4319-9471-7B740468A1F1}"/>
    <cellStyle name="Normal 3 7" xfId="18" xr:uid="{24A257C8-0CCF-46CF-8B03-368DAE652616}"/>
    <cellStyle name="Normal 4" xfId="10" xr:uid="{D4C54366-A9C2-4909-B151-0C888B679456}"/>
    <cellStyle name="Normal 4 2" xfId="49" xr:uid="{DA0315F9-A985-47DF-AB8D-A06C0E2B7F29}"/>
    <cellStyle name="Normal 4 2 2" xfId="106" xr:uid="{15FC381A-AF48-4645-B47A-272D42A14780}"/>
    <cellStyle name="Normal 4 3" xfId="88" xr:uid="{735E613D-27B7-40F0-A395-D822977B3E3E}"/>
    <cellStyle name="Normal 4 4" xfId="35" xr:uid="{46A44E1E-09EB-4AE6-9D88-8AF12D085480}"/>
    <cellStyle name="Normal 42" xfId="125" xr:uid="{08DDDDE5-F2C6-427B-BC2D-2A18E11904C4}"/>
    <cellStyle name="Normal 43" xfId="32" xr:uid="{F232A03B-37BD-4FB6-8EE5-ABBC5FF3A90F}"/>
    <cellStyle name="Normal 5" xfId="69" xr:uid="{F7D57747-C6C0-46E9-9AEB-8761E77E7B63}"/>
    <cellStyle name="Normal 5 2" xfId="108" xr:uid="{DE9F7DB7-DBB7-483D-8BC1-D817E0ECCEA8}"/>
    <cellStyle name="Normal 5 3" xfId="90" xr:uid="{8582EC97-DCBA-4BFC-8C8B-E3CEAF8468C6}"/>
    <cellStyle name="Normal 5 4" xfId="146" xr:uid="{67662362-D870-4091-A04D-ECFC59D29569}"/>
    <cellStyle name="Normal 5 9" xfId="4" xr:uid="{B3E5CEB2-F8A3-414A-856A-21093BEF0BFD}"/>
    <cellStyle name="Normal 6" xfId="26" xr:uid="{E1BF3CDA-F6BA-4099-A890-0318523711AE}"/>
    <cellStyle name="Normal 6 2" xfId="66" xr:uid="{49660080-0070-4D37-AE3F-7D3CDD08427E}"/>
    <cellStyle name="Normal 6 3" xfId="92" xr:uid="{B32E52E5-3065-45F3-8E43-18B9B7BB6FFB}"/>
    <cellStyle name="Normal 6 4" xfId="150" xr:uid="{C3A49693-CCEE-4AFB-BBCD-B91C5144065C}"/>
    <cellStyle name="Normal 7" xfId="71" xr:uid="{83B68FC0-CF75-4D5B-97DB-3EC835B6DBE4}"/>
    <cellStyle name="Normal 7 2" xfId="98" xr:uid="{A5EDF656-490D-4751-8120-C79FB37FDB57}"/>
    <cellStyle name="Normal 8" xfId="99" xr:uid="{43DF2606-D704-4F7A-9E29-4474A71C65FD}"/>
    <cellStyle name="Normal 8 2" xfId="112" xr:uid="{FC7ED60E-C1FC-4B02-918C-277790DDE20F}"/>
    <cellStyle name="Normal 8 2 2" xfId="126" xr:uid="{2188748A-D9EA-4037-92AB-9481D951E78D}"/>
    <cellStyle name="Normal 8 3" xfId="122" xr:uid="{F1078A74-896A-4291-AF50-AB168525FDB8}"/>
    <cellStyle name="Normal_Noble-311207_Revised 250208" xfId="5" xr:uid="{A1146B84-3114-4095-B868-70C44E3001B7}"/>
    <cellStyle name="Normal_Noble-47t" xfId="3" xr:uid="{71AA90E2-8860-4ACC-9E62-5B30EA092B40}"/>
    <cellStyle name="Normal_Noble-E04" xfId="2" xr:uid="{79E2C67C-435D-452E-B7A1-2D4D0C33CAAF}"/>
    <cellStyle name="Percent" xfId="15" builtinId="5"/>
    <cellStyle name="Percent 2" xfId="67" xr:uid="{CC50929E-E24E-48CF-A6E6-F1CFA56F545F}"/>
    <cellStyle name="Percent 2 2" xfId="120" xr:uid="{014F85F0-F40F-46F4-95C3-EC4171A1BF08}"/>
    <cellStyle name="Percent 2 2 10" xfId="62" xr:uid="{95E7A142-D17B-4451-9519-6F099A325C8E}"/>
    <cellStyle name="Percent 2 3" xfId="94" xr:uid="{6B2EA306-6321-4D23-9F40-6D05BCD860F4}"/>
    <cellStyle name="Percent 2 4" xfId="77" xr:uid="{32A1B82E-E954-44C2-9247-1C70D888EB40}"/>
    <cellStyle name="Percent 3" xfId="56" xr:uid="{3EB96610-494F-4041-B071-B1159C0745C0}"/>
    <cellStyle name="Percent 3 10" xfId="118" xr:uid="{B1871EFD-3FA3-4E23-8DEE-4225E002B71B}"/>
    <cellStyle name="ปกติ 2" xfId="57" xr:uid="{65A6414F-2438-442D-A5BB-B419CB313196}"/>
  </cellStyles>
  <dxfs count="0"/>
  <tableStyles count="2" defaultTableStyle="TableStyleMedium2" defaultPivotStyle="PivotStyleLight16">
    <tableStyle name="Invisible" pivot="0" table="0" count="0" xr9:uid="{D44322A3-EC64-4509-9DB1-0163185D2095}"/>
    <tableStyle name="Table Style 1" pivot="0" count="0" xr9:uid="{240D30AA-1D35-4C9B-A5FE-78DAF39EDB9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3D7B2-8F08-46CE-A757-C2B26DDA90F4}">
  <dimension ref="A1:G136"/>
  <sheetViews>
    <sheetView tabSelected="1" topLeftCell="A107" zoomScaleNormal="100" zoomScaleSheetLayoutView="130" workbookViewId="0">
      <selection activeCell="M131" sqref="M131"/>
    </sheetView>
  </sheetViews>
  <sheetFormatPr defaultColWidth="9.28515625" defaultRowHeight="12.75"/>
  <cols>
    <col min="1" max="1" width="1.7109375" style="62" customWidth="1"/>
    <col min="2" max="2" width="46.140625" style="62" customWidth="1"/>
    <col min="3" max="3" width="6.5703125" style="65" customWidth="1"/>
    <col min="4" max="4" width="1.28515625" style="86" customWidth="1"/>
    <col min="5" max="5" width="15.140625" style="10" customWidth="1"/>
    <col min="6" max="6" width="1.28515625" style="75" customWidth="1"/>
    <col min="7" max="7" width="14.28515625" style="75" customWidth="1"/>
    <col min="8" max="16384" width="9.28515625" style="32"/>
  </cols>
  <sheetData>
    <row r="1" spans="1:7" s="32" customFormat="1" ht="16.5" customHeight="1">
      <c r="A1" s="27" t="s">
        <v>0</v>
      </c>
      <c r="B1" s="28"/>
      <c r="C1" s="29"/>
      <c r="D1" s="30"/>
      <c r="E1" s="1"/>
      <c r="F1" s="31"/>
      <c r="G1" s="31"/>
    </row>
    <row r="2" spans="1:7" s="32" customFormat="1" ht="16.5" customHeight="1">
      <c r="A2" s="33" t="s">
        <v>1</v>
      </c>
      <c r="B2" s="28"/>
      <c r="C2" s="29"/>
      <c r="D2" s="30"/>
      <c r="E2" s="1"/>
      <c r="F2" s="31"/>
      <c r="G2" s="31"/>
    </row>
    <row r="3" spans="1:7" s="32" customFormat="1" ht="16.5" customHeight="1">
      <c r="A3" s="34" t="s">
        <v>109</v>
      </c>
      <c r="B3" s="35"/>
      <c r="C3" s="36"/>
      <c r="D3" s="37"/>
      <c r="E3" s="2"/>
      <c r="F3" s="38"/>
      <c r="G3" s="38"/>
    </row>
    <row r="4" spans="1:7" s="32" customFormat="1" ht="16.5" customHeight="1">
      <c r="A4" s="39"/>
      <c r="B4" s="39"/>
      <c r="C4" s="29"/>
      <c r="D4" s="30"/>
      <c r="E4" s="1"/>
      <c r="F4" s="31"/>
      <c r="G4" s="31"/>
    </row>
    <row r="5" spans="1:7" s="32" customFormat="1" ht="16.5" customHeight="1">
      <c r="A5" s="39"/>
      <c r="B5" s="39"/>
      <c r="C5" s="29"/>
      <c r="D5" s="30"/>
      <c r="E5" s="1"/>
      <c r="F5" s="31"/>
      <c r="G5" s="31"/>
    </row>
    <row r="6" spans="1:7" s="32" customFormat="1" ht="16.5" customHeight="1">
      <c r="A6" s="39"/>
      <c r="B6" s="39"/>
      <c r="C6" s="29"/>
      <c r="D6" s="30"/>
      <c r="E6" s="3" t="s">
        <v>2</v>
      </c>
      <c r="F6" s="40"/>
      <c r="G6" s="40" t="s">
        <v>3</v>
      </c>
    </row>
    <row r="7" spans="1:7" s="32" customFormat="1" ht="16.5" customHeight="1">
      <c r="A7" s="39"/>
      <c r="B7" s="39"/>
      <c r="C7" s="29"/>
      <c r="D7" s="30"/>
      <c r="E7" s="41" t="s">
        <v>110</v>
      </c>
      <c r="F7" s="42"/>
      <c r="G7" s="41" t="s">
        <v>4</v>
      </c>
    </row>
    <row r="8" spans="1:7" s="32" customFormat="1" ht="16.5" customHeight="1">
      <c r="A8" s="39"/>
      <c r="B8" s="39"/>
      <c r="C8" s="29"/>
      <c r="D8" s="30"/>
      <c r="E8" s="41" t="s">
        <v>111</v>
      </c>
      <c r="F8" s="43"/>
      <c r="G8" s="41" t="s">
        <v>5</v>
      </c>
    </row>
    <row r="9" spans="1:7" s="32" customFormat="1" ht="16.5" customHeight="1">
      <c r="A9" s="39"/>
      <c r="B9" s="39"/>
      <c r="C9" s="36" t="s">
        <v>6</v>
      </c>
      <c r="D9" s="30"/>
      <c r="E9" s="2" t="s">
        <v>7</v>
      </c>
      <c r="F9" s="43"/>
      <c r="G9" s="44" t="s">
        <v>7</v>
      </c>
    </row>
    <row r="10" spans="1:7" s="32" customFormat="1" ht="16.5" customHeight="1">
      <c r="A10" s="45"/>
      <c r="B10" s="45"/>
      <c r="C10" s="46"/>
      <c r="D10" s="47"/>
      <c r="E10" s="10"/>
      <c r="F10" s="48"/>
      <c r="G10" s="48"/>
    </row>
    <row r="11" spans="1:7" s="32" customFormat="1" ht="16.5" customHeight="1">
      <c r="A11" s="49" t="s">
        <v>8</v>
      </c>
      <c r="B11" s="50"/>
      <c r="C11" s="51"/>
      <c r="D11" s="52"/>
      <c r="E11" s="1"/>
      <c r="F11" s="53"/>
      <c r="G11" s="53"/>
    </row>
    <row r="12" spans="1:7" s="32" customFormat="1" ht="16.5" customHeight="1">
      <c r="A12" s="54"/>
      <c r="B12" s="50"/>
      <c r="C12" s="46"/>
      <c r="D12" s="47"/>
      <c r="E12" s="10"/>
      <c r="F12" s="48"/>
      <c r="G12" s="48"/>
    </row>
    <row r="13" spans="1:7" s="32" customFormat="1" ht="16.5" customHeight="1">
      <c r="A13" s="54" t="s">
        <v>9</v>
      </c>
      <c r="B13" s="50"/>
      <c r="C13" s="46"/>
      <c r="D13" s="47"/>
      <c r="E13" s="10"/>
      <c r="F13" s="48"/>
      <c r="G13" s="48"/>
    </row>
    <row r="14" spans="1:7" s="32" customFormat="1" ht="16.5" customHeight="1">
      <c r="A14" s="54"/>
      <c r="B14" s="50"/>
      <c r="C14" s="46"/>
      <c r="D14" s="47"/>
      <c r="E14" s="10"/>
      <c r="F14" s="48"/>
      <c r="G14" s="48"/>
    </row>
    <row r="15" spans="1:7" s="32" customFormat="1" ht="16.5" customHeight="1">
      <c r="A15" s="45" t="s">
        <v>10</v>
      </c>
      <c r="B15" s="45"/>
      <c r="C15" s="55"/>
      <c r="D15" s="47"/>
      <c r="E15" s="56">
        <v>308929609</v>
      </c>
      <c r="F15" s="4"/>
      <c r="G15" s="56">
        <v>300031196</v>
      </c>
    </row>
    <row r="16" spans="1:7" s="32" customFormat="1" ht="16.5" customHeight="1">
      <c r="A16" s="57" t="s">
        <v>12</v>
      </c>
      <c r="B16" s="45"/>
      <c r="C16" s="55">
        <v>7</v>
      </c>
      <c r="D16" s="47"/>
      <c r="E16" s="56">
        <v>17812728</v>
      </c>
      <c r="F16" s="4"/>
      <c r="G16" s="56">
        <v>24405869</v>
      </c>
    </row>
    <row r="17" spans="1:7" s="32" customFormat="1" ht="16.5" customHeight="1">
      <c r="A17" s="58" t="s">
        <v>13</v>
      </c>
      <c r="B17" s="45"/>
      <c r="C17" s="55">
        <v>8</v>
      </c>
      <c r="D17" s="47"/>
      <c r="E17" s="59">
        <v>58348454</v>
      </c>
      <c r="F17" s="4"/>
      <c r="G17" s="59">
        <v>55846694</v>
      </c>
    </row>
    <row r="18" spans="1:7" s="32" customFormat="1" ht="16.5" customHeight="1">
      <c r="A18" s="45" t="s">
        <v>14</v>
      </c>
      <c r="B18" s="45"/>
      <c r="C18" s="46"/>
      <c r="D18" s="47"/>
      <c r="E18" s="19">
        <v>7476379</v>
      </c>
      <c r="F18" s="4"/>
      <c r="G18" s="19">
        <v>5042745</v>
      </c>
    </row>
    <row r="19" spans="1:7" s="32" customFormat="1" ht="16.5" customHeight="1">
      <c r="A19" s="60"/>
      <c r="B19" s="60"/>
      <c r="C19" s="46"/>
      <c r="D19" s="47"/>
      <c r="E19" s="48"/>
      <c r="F19" s="48"/>
      <c r="G19" s="48"/>
    </row>
    <row r="20" spans="1:7" s="32" customFormat="1" ht="16.5" customHeight="1">
      <c r="A20" s="54" t="s">
        <v>15</v>
      </c>
      <c r="B20" s="45"/>
      <c r="C20" s="46"/>
      <c r="D20" s="47"/>
      <c r="E20" s="20">
        <f>SUM(E15:E18)</f>
        <v>392567170</v>
      </c>
      <c r="F20" s="4"/>
      <c r="G20" s="20">
        <f>SUM(G15:G18)</f>
        <v>385326504</v>
      </c>
    </row>
    <row r="21" spans="1:7" s="32" customFormat="1" ht="16.5" customHeight="1">
      <c r="A21" s="60"/>
      <c r="B21" s="60"/>
      <c r="C21" s="46"/>
      <c r="D21" s="47"/>
      <c r="E21" s="48"/>
      <c r="F21" s="48"/>
      <c r="G21" s="48"/>
    </row>
    <row r="22" spans="1:7" s="32" customFormat="1" ht="16.5" customHeight="1">
      <c r="A22" s="54" t="s">
        <v>16</v>
      </c>
      <c r="B22" s="61"/>
      <c r="C22" s="46"/>
      <c r="D22" s="47"/>
      <c r="E22" s="48"/>
      <c r="F22" s="48"/>
      <c r="G22" s="48"/>
    </row>
    <row r="23" spans="1:7" s="32" customFormat="1" ht="16.5" customHeight="1">
      <c r="A23" s="61"/>
      <c r="B23" s="61"/>
      <c r="C23" s="46"/>
      <c r="D23" s="47"/>
      <c r="E23" s="48"/>
      <c r="F23" s="48"/>
      <c r="G23" s="48"/>
    </row>
    <row r="24" spans="1:7" s="32" customFormat="1" ht="16.5" customHeight="1">
      <c r="A24" s="58" t="s">
        <v>108</v>
      </c>
      <c r="B24" s="45"/>
      <c r="C24" s="55">
        <v>9</v>
      </c>
      <c r="D24" s="47"/>
      <c r="E24" s="56">
        <v>533651369</v>
      </c>
      <c r="F24" s="4"/>
      <c r="G24" s="56">
        <v>502792144</v>
      </c>
    </row>
    <row r="25" spans="1:7" s="32" customFormat="1" ht="16.5" customHeight="1">
      <c r="A25" s="58" t="s">
        <v>17</v>
      </c>
      <c r="B25" s="50"/>
      <c r="C25" s="55">
        <v>9</v>
      </c>
      <c r="D25" s="47"/>
      <c r="E25" s="56">
        <v>794991889</v>
      </c>
      <c r="F25" s="4"/>
      <c r="G25" s="56">
        <v>749536938</v>
      </c>
    </row>
    <row r="26" spans="1:7" s="32" customFormat="1" ht="16.5" customHeight="1">
      <c r="A26" s="58" t="s">
        <v>18</v>
      </c>
      <c r="B26" s="45"/>
      <c r="C26" s="55"/>
      <c r="D26" s="47"/>
      <c r="E26" s="56">
        <v>45882430</v>
      </c>
      <c r="F26" s="4"/>
      <c r="G26" s="56">
        <v>47660615</v>
      </c>
    </row>
    <row r="27" spans="1:7" s="32" customFormat="1" ht="16.5" customHeight="1">
      <c r="A27" s="58" t="s">
        <v>19</v>
      </c>
      <c r="B27" s="50"/>
      <c r="C27" s="55"/>
      <c r="D27" s="47"/>
      <c r="E27" s="56">
        <v>21559084</v>
      </c>
      <c r="F27" s="4"/>
      <c r="G27" s="56">
        <v>19758473</v>
      </c>
    </row>
    <row r="28" spans="1:7" s="32" customFormat="1" ht="16.5" customHeight="1">
      <c r="A28" s="45" t="s">
        <v>20</v>
      </c>
      <c r="B28" s="62"/>
      <c r="C28" s="55">
        <v>10</v>
      </c>
      <c r="D28" s="47"/>
      <c r="E28" s="63">
        <v>86478968</v>
      </c>
      <c r="F28" s="4"/>
      <c r="G28" s="63">
        <v>79823825</v>
      </c>
    </row>
    <row r="29" spans="1:7" s="32" customFormat="1" ht="16.5" customHeight="1">
      <c r="A29" s="45"/>
      <c r="B29" s="64"/>
      <c r="C29" s="46"/>
      <c r="D29" s="47"/>
      <c r="E29" s="4"/>
      <c r="F29" s="4"/>
      <c r="G29" s="4"/>
    </row>
    <row r="30" spans="1:7" s="32" customFormat="1" ht="16.5" customHeight="1">
      <c r="A30" s="54" t="s">
        <v>21</v>
      </c>
      <c r="B30" s="45"/>
      <c r="C30" s="46"/>
      <c r="D30" s="47"/>
      <c r="E30" s="20">
        <f>SUM(E24:E29)</f>
        <v>1482563740</v>
      </c>
      <c r="F30" s="4"/>
      <c r="G30" s="20">
        <f>SUM(G24:G29)</f>
        <v>1399571995</v>
      </c>
    </row>
    <row r="31" spans="1:7" s="32" customFormat="1" ht="16.5" customHeight="1">
      <c r="A31" s="54"/>
      <c r="B31" s="60"/>
      <c r="C31" s="46"/>
      <c r="D31" s="47"/>
      <c r="E31" s="5"/>
      <c r="F31" s="48"/>
      <c r="G31" s="5"/>
    </row>
    <row r="32" spans="1:7" s="32" customFormat="1" ht="16.5" customHeight="1" thickBot="1">
      <c r="A32" s="54" t="s">
        <v>22</v>
      </c>
      <c r="B32" s="61"/>
      <c r="C32" s="46"/>
      <c r="D32" s="47"/>
      <c r="E32" s="12">
        <f>SUM(E20,E30)</f>
        <v>1875130910</v>
      </c>
      <c r="F32" s="4"/>
      <c r="G32" s="12">
        <f>SUM(G20,G30)</f>
        <v>1784898499</v>
      </c>
    </row>
    <row r="33" spans="1:7" s="32" customFormat="1" ht="15" customHeight="1" thickTop="1">
      <c r="A33" s="54"/>
      <c r="B33" s="61"/>
      <c r="C33" s="46"/>
      <c r="D33" s="47"/>
      <c r="E33" s="7"/>
      <c r="F33" s="4"/>
      <c r="G33" s="7"/>
    </row>
    <row r="34" spans="1:7" s="32" customFormat="1" ht="16.5" customHeight="1">
      <c r="A34" s="54"/>
      <c r="B34" s="61"/>
      <c r="C34" s="46"/>
      <c r="D34" s="47"/>
      <c r="E34" s="6"/>
      <c r="F34" s="4"/>
      <c r="G34" s="7"/>
    </row>
    <row r="35" spans="1:7" s="32" customFormat="1" ht="16.5" customHeight="1">
      <c r="A35" s="54"/>
      <c r="B35" s="61"/>
      <c r="C35" s="46"/>
      <c r="D35" s="47"/>
      <c r="E35" s="6"/>
      <c r="F35" s="4"/>
      <c r="G35" s="7"/>
    </row>
    <row r="36" spans="1:7" s="32" customFormat="1" ht="16.5" customHeight="1">
      <c r="A36" s="54"/>
      <c r="B36" s="61"/>
      <c r="C36" s="46"/>
      <c r="D36" s="47"/>
      <c r="E36" s="6"/>
      <c r="F36" s="4"/>
      <c r="G36" s="7"/>
    </row>
    <row r="37" spans="1:7" s="32" customFormat="1" ht="16.5" customHeight="1">
      <c r="A37" s="54"/>
      <c r="B37" s="61"/>
      <c r="C37" s="46"/>
      <c r="D37" s="47"/>
      <c r="E37" s="6"/>
      <c r="F37" s="4"/>
      <c r="G37" s="7"/>
    </row>
    <row r="38" spans="1:7" s="32" customFormat="1" ht="16.5" customHeight="1">
      <c r="A38" s="54"/>
      <c r="B38" s="61"/>
      <c r="C38" s="46"/>
      <c r="D38" s="47"/>
      <c r="E38" s="6"/>
      <c r="F38" s="4"/>
      <c r="G38" s="7"/>
    </row>
    <row r="39" spans="1:7" s="32" customFormat="1" ht="16.5" customHeight="1">
      <c r="A39" s="54"/>
      <c r="B39" s="61"/>
      <c r="C39" s="46"/>
      <c r="D39" s="47"/>
      <c r="E39" s="6"/>
      <c r="F39" s="4"/>
      <c r="G39" s="7"/>
    </row>
    <row r="40" spans="1:7" s="32" customFormat="1" ht="16.5" customHeight="1">
      <c r="A40" s="54"/>
      <c r="B40" s="61"/>
      <c r="C40" s="46"/>
      <c r="D40" s="47"/>
      <c r="E40" s="6"/>
      <c r="F40" s="4"/>
      <c r="G40" s="7"/>
    </row>
    <row r="41" spans="1:7" s="32" customFormat="1" ht="16.5" customHeight="1">
      <c r="A41" s="54"/>
      <c r="B41" s="61"/>
      <c r="C41" s="46"/>
      <c r="D41" s="47"/>
      <c r="E41" s="8"/>
      <c r="F41" s="4"/>
      <c r="G41" s="4"/>
    </row>
    <row r="42" spans="1:7" s="32" customFormat="1" ht="16.5" customHeight="1">
      <c r="A42" s="62" t="s">
        <v>23</v>
      </c>
      <c r="B42" s="62"/>
      <c r="C42" s="62"/>
      <c r="D42" s="62"/>
      <c r="E42" s="62"/>
      <c r="F42" s="62"/>
      <c r="G42" s="62"/>
    </row>
    <row r="43" spans="1:7" s="32" customFormat="1" ht="16.5" customHeight="1">
      <c r="A43" s="65"/>
      <c r="B43" s="65"/>
      <c r="C43" s="65"/>
      <c r="D43" s="65"/>
      <c r="E43" s="65"/>
      <c r="F43" s="65"/>
      <c r="G43" s="65"/>
    </row>
    <row r="44" spans="1:7" s="32" customFormat="1" ht="20.25" customHeight="1">
      <c r="A44" s="65"/>
      <c r="B44" s="65"/>
      <c r="C44" s="65"/>
      <c r="D44" s="65"/>
      <c r="E44" s="65"/>
      <c r="F44" s="65"/>
      <c r="G44" s="65"/>
    </row>
    <row r="45" spans="1:7" s="32" customFormat="1" ht="22.15" customHeight="1">
      <c r="A45" s="66" t="s">
        <v>24</v>
      </c>
      <c r="B45" s="66"/>
      <c r="C45" s="67"/>
      <c r="D45" s="67"/>
      <c r="E45" s="9"/>
      <c r="F45" s="68"/>
      <c r="G45" s="68"/>
    </row>
    <row r="46" spans="1:7" s="32" customFormat="1" ht="16.5" customHeight="1">
      <c r="A46" s="69" t="s">
        <v>0</v>
      </c>
      <c r="B46" s="28"/>
      <c r="C46" s="29"/>
      <c r="D46" s="30"/>
      <c r="E46" s="1"/>
      <c r="F46" s="31"/>
      <c r="G46" s="31"/>
    </row>
    <row r="47" spans="1:7" s="32" customFormat="1" ht="16.5" customHeight="1">
      <c r="A47" s="69" t="s">
        <v>126</v>
      </c>
      <c r="B47" s="28"/>
      <c r="C47" s="29"/>
      <c r="D47" s="30"/>
      <c r="E47" s="1"/>
      <c r="F47" s="31"/>
      <c r="G47" s="31"/>
    </row>
    <row r="48" spans="1:7" s="32" customFormat="1" ht="16.5" customHeight="1">
      <c r="A48" s="34" t="str">
        <f>A3</f>
        <v>As at 31 March 2026</v>
      </c>
      <c r="B48" s="35"/>
      <c r="C48" s="36"/>
      <c r="D48" s="37"/>
      <c r="E48" s="2"/>
      <c r="F48" s="38"/>
      <c r="G48" s="38"/>
    </row>
    <row r="49" spans="1:7" s="32" customFormat="1" ht="16.5" customHeight="1">
      <c r="A49" s="39"/>
      <c r="B49" s="39"/>
      <c r="C49" s="29"/>
      <c r="D49" s="30"/>
      <c r="E49" s="1"/>
      <c r="F49" s="31"/>
      <c r="G49" s="31"/>
    </row>
    <row r="50" spans="1:7" s="32" customFormat="1" ht="16.5" customHeight="1">
      <c r="A50" s="39"/>
      <c r="B50" s="39"/>
      <c r="C50" s="29"/>
      <c r="D50" s="30"/>
      <c r="E50" s="1"/>
      <c r="F50" s="31"/>
      <c r="G50" s="31"/>
    </row>
    <row r="51" spans="1:7" s="32" customFormat="1" ht="16.5" customHeight="1">
      <c r="A51" s="39"/>
      <c r="B51" s="39"/>
      <c r="C51" s="29"/>
      <c r="D51" s="30"/>
      <c r="E51" s="3" t="s">
        <v>2</v>
      </c>
      <c r="F51" s="40"/>
      <c r="G51" s="40" t="s">
        <v>3</v>
      </c>
    </row>
    <row r="52" spans="1:7" s="32" customFormat="1" ht="16.5" customHeight="1">
      <c r="A52" s="39"/>
      <c r="B52" s="39"/>
      <c r="C52" s="29"/>
      <c r="D52" s="30"/>
      <c r="E52" s="41" t="s">
        <v>110</v>
      </c>
      <c r="F52" s="42"/>
      <c r="G52" s="41" t="s">
        <v>4</v>
      </c>
    </row>
    <row r="53" spans="1:7" s="32" customFormat="1" ht="16.5" customHeight="1">
      <c r="A53" s="39"/>
      <c r="B53" s="39"/>
      <c r="C53" s="29"/>
      <c r="D53" s="30"/>
      <c r="E53" s="41" t="s">
        <v>111</v>
      </c>
      <c r="F53" s="43"/>
      <c r="G53" s="41" t="s">
        <v>5</v>
      </c>
    </row>
    <row r="54" spans="1:7" s="32" customFormat="1" ht="16.5" customHeight="1">
      <c r="A54" s="39"/>
      <c r="B54" s="39"/>
      <c r="C54" s="36" t="s">
        <v>39</v>
      </c>
      <c r="D54" s="30"/>
      <c r="E54" s="2" t="s">
        <v>7</v>
      </c>
      <c r="F54" s="43"/>
      <c r="G54" s="44" t="s">
        <v>7</v>
      </c>
    </row>
    <row r="55" spans="1:7" s="32" customFormat="1" ht="16.5" customHeight="1">
      <c r="A55" s="45"/>
      <c r="B55" s="45"/>
      <c r="C55" s="46"/>
      <c r="D55" s="47"/>
      <c r="E55" s="10"/>
      <c r="F55" s="48"/>
      <c r="G55" s="48"/>
    </row>
    <row r="56" spans="1:7" s="32" customFormat="1" ht="16.5" customHeight="1">
      <c r="A56" s="60" t="s">
        <v>25</v>
      </c>
      <c r="B56" s="50"/>
      <c r="C56" s="51"/>
      <c r="D56" s="52"/>
      <c r="E56" s="1"/>
      <c r="F56" s="53"/>
      <c r="G56" s="53"/>
    </row>
    <row r="57" spans="1:7" s="32" customFormat="1" ht="16.5" customHeight="1">
      <c r="A57" s="54"/>
      <c r="B57" s="50"/>
      <c r="C57" s="46"/>
      <c r="D57" s="47"/>
      <c r="E57" s="10"/>
      <c r="F57" s="48"/>
      <c r="G57" s="48"/>
    </row>
    <row r="58" spans="1:7" s="32" customFormat="1" ht="16.5" customHeight="1">
      <c r="A58" s="60" t="s">
        <v>26</v>
      </c>
      <c r="B58" s="50"/>
      <c r="C58" s="46"/>
      <c r="D58" s="47"/>
      <c r="E58" s="10"/>
      <c r="F58" s="48"/>
      <c r="G58" s="48"/>
    </row>
    <row r="59" spans="1:7" s="32" customFormat="1" ht="16.5" customHeight="1">
      <c r="A59" s="60"/>
      <c r="B59" s="50"/>
      <c r="C59" s="46"/>
      <c r="D59" s="47"/>
      <c r="E59" s="10"/>
      <c r="F59" s="48"/>
      <c r="G59" s="48"/>
    </row>
    <row r="60" spans="1:7" s="32" customFormat="1" ht="16.5" customHeight="1">
      <c r="A60" s="45" t="s">
        <v>27</v>
      </c>
      <c r="B60" s="50"/>
      <c r="C60" s="46">
        <v>11</v>
      </c>
      <c r="D60" s="45"/>
      <c r="E60" s="24">
        <v>171860762</v>
      </c>
      <c r="F60" s="70"/>
      <c r="G60" s="70">
        <v>178862934</v>
      </c>
    </row>
    <row r="61" spans="1:7" s="32" customFormat="1" ht="16.5" customHeight="1">
      <c r="A61" s="45" t="s">
        <v>28</v>
      </c>
      <c r="B61" s="50"/>
      <c r="C61" s="46"/>
      <c r="D61" s="45"/>
      <c r="E61" s="24">
        <v>2323496</v>
      </c>
      <c r="F61" s="45"/>
      <c r="G61" s="70">
        <v>1464765</v>
      </c>
    </row>
    <row r="62" spans="1:7" s="32" customFormat="1" ht="16.5" customHeight="1">
      <c r="A62" s="71" t="s">
        <v>29</v>
      </c>
      <c r="B62" s="50"/>
      <c r="C62" s="46"/>
      <c r="D62" s="47"/>
      <c r="E62" s="72">
        <v>181712203</v>
      </c>
      <c r="F62" s="4"/>
      <c r="G62" s="70">
        <v>166415283</v>
      </c>
    </row>
    <row r="63" spans="1:7" s="32" customFormat="1" ht="16.5" customHeight="1">
      <c r="A63" s="45" t="s">
        <v>30</v>
      </c>
      <c r="B63" s="50"/>
      <c r="C63" s="46"/>
      <c r="D63" s="47"/>
      <c r="E63" s="72">
        <v>35981166</v>
      </c>
      <c r="F63" s="4"/>
      <c r="G63" s="70">
        <v>25571401</v>
      </c>
    </row>
    <row r="64" spans="1:7" s="32" customFormat="1" ht="16.5" customHeight="1">
      <c r="A64" s="45" t="s">
        <v>31</v>
      </c>
      <c r="B64" s="50"/>
      <c r="C64" s="46"/>
      <c r="D64" s="47"/>
      <c r="E64" s="73">
        <v>18567566</v>
      </c>
      <c r="F64" s="4"/>
      <c r="G64" s="74">
        <v>20155970</v>
      </c>
    </row>
    <row r="65" spans="1:7" s="32" customFormat="1" ht="16.5" customHeight="1">
      <c r="A65" s="61"/>
      <c r="B65" s="61"/>
      <c r="C65" s="46"/>
      <c r="D65" s="47"/>
      <c r="E65" s="10"/>
      <c r="F65" s="75"/>
      <c r="G65" s="75"/>
    </row>
    <row r="66" spans="1:7" s="32" customFormat="1" ht="16.5" customHeight="1">
      <c r="A66" s="60" t="s">
        <v>32</v>
      </c>
      <c r="B66" s="45"/>
      <c r="C66" s="46"/>
      <c r="D66" s="47"/>
      <c r="E66" s="22">
        <f>SUM(E60:E64)</f>
        <v>410445193</v>
      </c>
      <c r="F66" s="4"/>
      <c r="G66" s="20">
        <f>SUM(G60:G64)</f>
        <v>392470353</v>
      </c>
    </row>
    <row r="67" spans="1:7" s="32" customFormat="1" ht="16.5" customHeight="1">
      <c r="A67" s="54"/>
      <c r="B67" s="45"/>
      <c r="C67" s="46"/>
      <c r="D67" s="47"/>
      <c r="E67" s="10"/>
      <c r="F67" s="48"/>
      <c r="G67" s="48"/>
    </row>
    <row r="68" spans="1:7" s="32" customFormat="1" ht="16.5" customHeight="1">
      <c r="A68" s="60" t="s">
        <v>33</v>
      </c>
      <c r="B68" s="61"/>
      <c r="C68" s="46"/>
      <c r="D68" s="47"/>
      <c r="E68" s="10"/>
      <c r="F68" s="48"/>
      <c r="G68" s="48"/>
    </row>
    <row r="69" spans="1:7" s="32" customFormat="1" ht="16.5" customHeight="1">
      <c r="A69" s="45"/>
      <c r="B69" s="45"/>
      <c r="C69" s="46"/>
      <c r="D69" s="47"/>
      <c r="E69" s="10"/>
      <c r="F69" s="48"/>
      <c r="G69" s="48"/>
    </row>
    <row r="70" spans="1:7" s="32" customFormat="1" ht="16.5" customHeight="1">
      <c r="A70" s="71" t="s">
        <v>34</v>
      </c>
      <c r="B70" s="64"/>
      <c r="C70" s="46"/>
      <c r="D70" s="47"/>
      <c r="E70" s="10">
        <v>652213053</v>
      </c>
      <c r="F70" s="4"/>
      <c r="G70" s="70">
        <v>617545862</v>
      </c>
    </row>
    <row r="71" spans="1:7" s="32" customFormat="1" ht="16.5" customHeight="1">
      <c r="A71" s="71" t="s">
        <v>35</v>
      </c>
      <c r="B71" s="64"/>
      <c r="C71" s="46"/>
      <c r="D71" s="47"/>
      <c r="E71" s="10">
        <v>28985998</v>
      </c>
      <c r="F71" s="4"/>
      <c r="G71" s="70">
        <v>26996210</v>
      </c>
    </row>
    <row r="72" spans="1:7" s="32" customFormat="1" ht="16.5" customHeight="1">
      <c r="A72" s="50" t="s">
        <v>36</v>
      </c>
      <c r="C72" s="46"/>
      <c r="D72" s="47"/>
      <c r="E72" s="11">
        <v>17679971</v>
      </c>
      <c r="F72" s="4"/>
      <c r="G72" s="74">
        <v>16295818</v>
      </c>
    </row>
    <row r="73" spans="1:7" s="32" customFormat="1" ht="16.5" customHeight="1">
      <c r="A73" s="64"/>
      <c r="B73" s="64"/>
      <c r="C73" s="46"/>
      <c r="D73" s="47"/>
      <c r="E73" s="10"/>
      <c r="F73" s="4"/>
      <c r="G73" s="4"/>
    </row>
    <row r="74" spans="1:7" s="32" customFormat="1" ht="16.5" customHeight="1">
      <c r="A74" s="60" t="s">
        <v>37</v>
      </c>
      <c r="B74" s="45"/>
      <c r="C74" s="46"/>
      <c r="D74" s="47"/>
      <c r="E74" s="22">
        <f>SUM(E70:E72)</f>
        <v>698879022</v>
      </c>
      <c r="F74" s="4"/>
      <c r="G74" s="20">
        <f>SUM(G70:G72)</f>
        <v>660837890</v>
      </c>
    </row>
    <row r="75" spans="1:7" s="32" customFormat="1" ht="16.5" customHeight="1">
      <c r="A75" s="45"/>
      <c r="B75" s="64"/>
      <c r="C75" s="46"/>
      <c r="D75" s="47"/>
      <c r="E75" s="8"/>
      <c r="F75" s="4"/>
      <c r="G75" s="4"/>
    </row>
    <row r="76" spans="1:7" s="32" customFormat="1" ht="16.5" customHeight="1">
      <c r="A76" s="60" t="s">
        <v>38</v>
      </c>
      <c r="B76" s="61"/>
      <c r="C76" s="46"/>
      <c r="D76" s="47"/>
      <c r="E76" s="22">
        <f>E66+E74</f>
        <v>1109324215</v>
      </c>
      <c r="F76" s="4"/>
      <c r="G76" s="20">
        <f>G66+G74</f>
        <v>1053308243</v>
      </c>
    </row>
    <row r="77" spans="1:7" s="32" customFormat="1" ht="16.5" customHeight="1">
      <c r="A77" s="61"/>
      <c r="B77" s="61"/>
      <c r="C77" s="46"/>
      <c r="D77" s="47"/>
      <c r="E77" s="10"/>
      <c r="F77" s="10"/>
      <c r="G77" s="48"/>
    </row>
    <row r="78" spans="1:7" s="32" customFormat="1" ht="16.5" customHeight="1">
      <c r="A78" s="61"/>
      <c r="B78" s="61"/>
      <c r="C78" s="46"/>
      <c r="D78" s="47"/>
      <c r="E78" s="10"/>
      <c r="F78" s="10"/>
      <c r="G78" s="48"/>
    </row>
    <row r="79" spans="1:7" s="32" customFormat="1" ht="16.5" customHeight="1">
      <c r="A79" s="61"/>
      <c r="B79" s="61"/>
      <c r="C79" s="46"/>
      <c r="D79" s="47"/>
      <c r="E79" s="10"/>
      <c r="F79" s="10"/>
      <c r="G79" s="48"/>
    </row>
    <row r="80" spans="1:7" s="32" customFormat="1" ht="16.5" customHeight="1">
      <c r="A80" s="61"/>
      <c r="B80" s="61"/>
      <c r="C80" s="46"/>
      <c r="D80" s="47"/>
      <c r="E80" s="10"/>
      <c r="F80" s="10"/>
      <c r="G80" s="48"/>
    </row>
    <row r="81" spans="1:7" s="32" customFormat="1" ht="16.5" customHeight="1">
      <c r="A81" s="61"/>
      <c r="B81" s="61"/>
      <c r="C81" s="46"/>
      <c r="D81" s="47"/>
      <c r="E81" s="10"/>
      <c r="F81" s="10"/>
      <c r="G81" s="48"/>
    </row>
    <row r="82" spans="1:7" s="32" customFormat="1" ht="16.5" customHeight="1">
      <c r="A82" s="61"/>
      <c r="B82" s="61"/>
      <c r="C82" s="46"/>
      <c r="D82" s="47"/>
      <c r="E82" s="10"/>
      <c r="F82" s="10"/>
      <c r="G82" s="48"/>
    </row>
    <row r="83" spans="1:7" s="32" customFormat="1" ht="16.5" customHeight="1">
      <c r="A83" s="61"/>
      <c r="B83" s="61"/>
      <c r="C83" s="46"/>
      <c r="D83" s="47"/>
      <c r="E83" s="10"/>
      <c r="F83" s="10"/>
      <c r="G83" s="48"/>
    </row>
    <row r="84" spans="1:7" s="32" customFormat="1" ht="16.5" customHeight="1">
      <c r="A84" s="61"/>
      <c r="B84" s="61"/>
      <c r="C84" s="46"/>
      <c r="D84" s="47"/>
      <c r="E84" s="10"/>
      <c r="F84" s="10"/>
      <c r="G84" s="48"/>
    </row>
    <row r="85" spans="1:7" s="32" customFormat="1" ht="16.5" customHeight="1">
      <c r="A85" s="61"/>
      <c r="B85" s="61"/>
      <c r="C85" s="46"/>
      <c r="D85" s="47"/>
      <c r="E85" s="10"/>
      <c r="F85" s="10"/>
      <c r="G85" s="48"/>
    </row>
    <row r="86" spans="1:7" s="32" customFormat="1" ht="16.5" customHeight="1">
      <c r="A86" s="61"/>
      <c r="B86" s="61"/>
      <c r="C86" s="46"/>
      <c r="D86" s="47"/>
      <c r="E86" s="10"/>
      <c r="F86" s="10"/>
      <c r="G86" s="48"/>
    </row>
    <row r="87" spans="1:7" s="32" customFormat="1" ht="16.5" customHeight="1">
      <c r="A87" s="61"/>
      <c r="B87" s="61"/>
      <c r="C87" s="46"/>
      <c r="D87" s="47"/>
      <c r="E87" s="10"/>
      <c r="F87" s="10"/>
      <c r="G87" s="48"/>
    </row>
    <row r="88" spans="1:7" s="32" customFormat="1" ht="16.5" customHeight="1">
      <c r="A88" s="61"/>
      <c r="B88" s="61"/>
      <c r="C88" s="46"/>
      <c r="D88" s="47"/>
      <c r="E88" s="10"/>
      <c r="F88" s="10"/>
      <c r="G88" s="48"/>
    </row>
    <row r="89" spans="1:7" s="32" customFormat="1" ht="11.25" customHeight="1">
      <c r="A89" s="61"/>
      <c r="B89" s="61"/>
      <c r="C89" s="46"/>
      <c r="D89" s="47"/>
      <c r="E89" s="10"/>
      <c r="F89" s="10"/>
      <c r="G89" s="48"/>
    </row>
    <row r="90" spans="1:7" s="32" customFormat="1" ht="7.5" customHeight="1">
      <c r="A90" s="61"/>
      <c r="B90" s="61"/>
      <c r="C90" s="46"/>
      <c r="D90" s="47"/>
      <c r="E90" s="10"/>
      <c r="F90" s="10"/>
      <c r="G90" s="48"/>
    </row>
    <row r="91" spans="1:7" s="32" customFormat="1" ht="22.15" customHeight="1">
      <c r="A91" s="66" t="s">
        <v>24</v>
      </c>
      <c r="B91" s="76"/>
      <c r="C91" s="77"/>
      <c r="D91" s="78"/>
      <c r="E91" s="11"/>
      <c r="F91" s="79"/>
      <c r="G91" s="79"/>
    </row>
    <row r="92" spans="1:7" s="32" customFormat="1" ht="16.5" customHeight="1">
      <c r="A92" s="27" t="s">
        <v>0</v>
      </c>
      <c r="B92" s="27"/>
      <c r="C92" s="29"/>
      <c r="D92" s="30"/>
      <c r="E92" s="1"/>
      <c r="F92" s="31"/>
      <c r="G92" s="31"/>
    </row>
    <row r="93" spans="1:7" s="32" customFormat="1" ht="16.5" customHeight="1">
      <c r="A93" s="69" t="s">
        <v>126</v>
      </c>
      <c r="B93" s="33"/>
      <c r="C93" s="29"/>
      <c r="D93" s="30"/>
      <c r="E93" s="1"/>
      <c r="F93" s="31"/>
      <c r="G93" s="31"/>
    </row>
    <row r="94" spans="1:7" s="32" customFormat="1" ht="16.5" customHeight="1">
      <c r="A94" s="34" t="str">
        <f>A3</f>
        <v>As at 31 March 2026</v>
      </c>
      <c r="B94" s="34"/>
      <c r="C94" s="36"/>
      <c r="D94" s="37"/>
      <c r="E94" s="2"/>
      <c r="F94" s="38"/>
      <c r="G94" s="38"/>
    </row>
    <row r="95" spans="1:7" s="32" customFormat="1" ht="16.5" customHeight="1">
      <c r="A95" s="39"/>
      <c r="B95" s="39"/>
      <c r="C95" s="29"/>
      <c r="D95" s="30"/>
      <c r="E95" s="1"/>
      <c r="F95" s="31"/>
      <c r="G95" s="31"/>
    </row>
    <row r="96" spans="1:7" s="32" customFormat="1" ht="16.5" customHeight="1">
      <c r="A96" s="39"/>
      <c r="B96" s="39"/>
      <c r="C96" s="29"/>
      <c r="D96" s="30"/>
      <c r="E96" s="1"/>
      <c r="F96" s="31"/>
      <c r="G96" s="31"/>
    </row>
    <row r="97" spans="1:7" s="32" customFormat="1" ht="16.5" customHeight="1">
      <c r="A97" s="39"/>
      <c r="B97" s="39"/>
      <c r="C97" s="29"/>
      <c r="D97" s="30"/>
      <c r="E97" s="3" t="s">
        <v>2</v>
      </c>
      <c r="F97" s="40"/>
      <c r="G97" s="40" t="s">
        <v>3</v>
      </c>
    </row>
    <row r="98" spans="1:7" s="32" customFormat="1" ht="16.5" customHeight="1">
      <c r="A98" s="39"/>
      <c r="B98" s="39"/>
      <c r="C98" s="29"/>
      <c r="D98" s="30"/>
      <c r="E98" s="41" t="s">
        <v>110</v>
      </c>
      <c r="F98" s="42"/>
      <c r="G98" s="41" t="s">
        <v>4</v>
      </c>
    </row>
    <row r="99" spans="1:7" s="32" customFormat="1" ht="16.5" customHeight="1">
      <c r="A99" s="39"/>
      <c r="B99" s="39"/>
      <c r="C99" s="29"/>
      <c r="D99" s="30"/>
      <c r="E99" s="41" t="s">
        <v>111</v>
      </c>
      <c r="F99" s="43"/>
      <c r="G99" s="41" t="s">
        <v>5</v>
      </c>
    </row>
    <row r="100" spans="1:7" s="32" customFormat="1" ht="16.5" customHeight="1">
      <c r="A100" s="39"/>
      <c r="B100" s="39"/>
      <c r="C100" s="29"/>
      <c r="D100" s="30"/>
      <c r="E100" s="2" t="s">
        <v>7</v>
      </c>
      <c r="F100" s="43"/>
      <c r="G100" s="44" t="s">
        <v>7</v>
      </c>
    </row>
    <row r="101" spans="1:7" s="32" customFormat="1" ht="16.5" customHeight="1">
      <c r="A101" s="45"/>
      <c r="B101" s="45"/>
      <c r="C101" s="29"/>
      <c r="D101" s="52"/>
      <c r="E101" s="1"/>
      <c r="F101" s="53"/>
      <c r="G101" s="53"/>
    </row>
    <row r="102" spans="1:7" s="32" customFormat="1" ht="16.5" customHeight="1">
      <c r="A102" s="60" t="s">
        <v>40</v>
      </c>
      <c r="B102" s="61"/>
      <c r="C102" s="29"/>
      <c r="D102" s="52"/>
      <c r="E102" s="1"/>
      <c r="F102" s="53"/>
      <c r="G102" s="53"/>
    </row>
    <row r="103" spans="1:7" s="32" customFormat="1" ht="16.5" customHeight="1">
      <c r="A103" s="54"/>
      <c r="B103" s="61"/>
      <c r="C103" s="29"/>
      <c r="D103" s="47"/>
      <c r="E103" s="10"/>
      <c r="F103" s="48"/>
      <c r="G103" s="48"/>
    </row>
    <row r="104" spans="1:7" s="32" customFormat="1" ht="16.5" customHeight="1">
      <c r="A104" s="60" t="s">
        <v>41</v>
      </c>
      <c r="B104" s="61"/>
      <c r="C104" s="29"/>
      <c r="D104" s="47"/>
      <c r="E104" s="10"/>
      <c r="F104" s="48"/>
      <c r="G104" s="48"/>
    </row>
    <row r="105" spans="1:7" s="32" customFormat="1" ht="16.5" customHeight="1">
      <c r="A105" s="61"/>
      <c r="B105" s="61"/>
      <c r="C105" s="29"/>
      <c r="D105" s="47"/>
      <c r="E105" s="10"/>
      <c r="F105" s="48"/>
      <c r="G105" s="48"/>
    </row>
    <row r="106" spans="1:7" s="32" customFormat="1" ht="16.5" customHeight="1">
      <c r="A106" s="45" t="s">
        <v>42</v>
      </c>
      <c r="B106" s="50"/>
      <c r="C106" s="80"/>
      <c r="D106" s="62"/>
      <c r="E106" s="24"/>
      <c r="F106" s="81"/>
      <c r="G106" s="81"/>
    </row>
    <row r="107" spans="1:7" s="32" customFormat="1" ht="16.5" customHeight="1">
      <c r="A107" s="45"/>
      <c r="B107" s="45" t="s">
        <v>43</v>
      </c>
      <c r="C107" s="80"/>
      <c r="D107" s="62"/>
      <c r="E107" s="24"/>
      <c r="F107" s="81"/>
      <c r="G107" s="81"/>
    </row>
    <row r="108" spans="1:7" s="32" customFormat="1" ht="16.5" customHeight="1">
      <c r="A108" s="50"/>
      <c r="B108" s="62" t="s">
        <v>119</v>
      </c>
      <c r="C108" s="80"/>
      <c r="D108" s="62"/>
      <c r="E108" s="6"/>
      <c r="F108" s="4"/>
      <c r="G108" s="7"/>
    </row>
    <row r="109" spans="1:7" s="32" customFormat="1" ht="16.5" customHeight="1" thickBot="1">
      <c r="A109" s="64"/>
      <c r="B109" s="45" t="s">
        <v>120</v>
      </c>
      <c r="C109" s="80"/>
      <c r="D109" s="82"/>
      <c r="E109" s="23">
        <v>63000000</v>
      </c>
      <c r="F109" s="4"/>
      <c r="G109" s="12">
        <v>63000000</v>
      </c>
    </row>
    <row r="110" spans="1:7" s="32" customFormat="1" ht="16.5" customHeight="1" thickTop="1">
      <c r="A110" s="61"/>
      <c r="B110" s="61"/>
      <c r="C110" s="46"/>
      <c r="D110" s="47"/>
      <c r="E110" s="10"/>
      <c r="F110" s="48"/>
      <c r="G110" s="48"/>
    </row>
    <row r="111" spans="1:7" s="32" customFormat="1" ht="16.5" customHeight="1">
      <c r="A111" s="61"/>
      <c r="B111" s="83" t="s">
        <v>44</v>
      </c>
      <c r="C111" s="46"/>
      <c r="D111" s="47"/>
      <c r="E111" s="10"/>
      <c r="F111" s="48"/>
      <c r="G111" s="48"/>
    </row>
    <row r="112" spans="1:7" s="32" customFormat="1" ht="16.5" customHeight="1">
      <c r="A112" s="64"/>
      <c r="B112" s="84" t="s">
        <v>119</v>
      </c>
      <c r="C112" s="80"/>
      <c r="D112" s="82"/>
      <c r="E112" s="10"/>
      <c r="F112" s="45"/>
      <c r="G112" s="45"/>
    </row>
    <row r="113" spans="1:7" s="32" customFormat="1" ht="16.5" customHeight="1">
      <c r="A113" s="64"/>
      <c r="B113" s="84" t="s">
        <v>120</v>
      </c>
      <c r="C113" s="80"/>
      <c r="D113" s="82"/>
      <c r="E113" s="10">
        <v>63000000</v>
      </c>
      <c r="F113" s="45"/>
      <c r="G113" s="10">
        <v>63000000</v>
      </c>
    </row>
    <row r="114" spans="1:7" s="32" customFormat="1" ht="16.5" customHeight="1">
      <c r="A114" s="64" t="s">
        <v>45</v>
      </c>
      <c r="B114" s="45"/>
      <c r="C114" s="80"/>
      <c r="D114" s="82"/>
      <c r="E114" s="10">
        <v>508166645</v>
      </c>
      <c r="F114" s="4"/>
      <c r="G114" s="70">
        <v>508166645</v>
      </c>
    </row>
    <row r="115" spans="1:7" s="32" customFormat="1" ht="16.5" customHeight="1">
      <c r="A115" s="45" t="s">
        <v>46</v>
      </c>
      <c r="B115" s="50"/>
      <c r="C115" s="46"/>
      <c r="D115" s="47"/>
      <c r="E115" s="10"/>
      <c r="F115" s="4"/>
      <c r="G115" s="4"/>
    </row>
    <row r="116" spans="1:7" s="32" customFormat="1" ht="16.5" customHeight="1">
      <c r="A116" s="50"/>
      <c r="B116" s="45" t="s">
        <v>47</v>
      </c>
      <c r="C116" s="46"/>
      <c r="D116" s="47"/>
      <c r="E116" s="10">
        <v>6300000</v>
      </c>
      <c r="F116" s="4"/>
      <c r="G116" s="70">
        <v>6300000</v>
      </c>
    </row>
    <row r="117" spans="1:7" s="32" customFormat="1" ht="16.5" customHeight="1">
      <c r="A117" s="50"/>
      <c r="B117" s="45" t="s">
        <v>48</v>
      </c>
      <c r="C117" s="46"/>
      <c r="D117" s="47"/>
      <c r="E117" s="11">
        <v>188340050</v>
      </c>
      <c r="F117" s="4"/>
      <c r="G117" s="74">
        <v>154123611</v>
      </c>
    </row>
    <row r="118" spans="1:7" s="32" customFormat="1" ht="16.5" customHeight="1">
      <c r="A118" s="50"/>
      <c r="B118" s="45"/>
      <c r="C118" s="46"/>
      <c r="D118" s="47"/>
      <c r="E118" s="6"/>
      <c r="F118" s="4"/>
      <c r="G118" s="7"/>
    </row>
    <row r="119" spans="1:7" s="32" customFormat="1" ht="16.5" customHeight="1">
      <c r="A119" s="60" t="s">
        <v>49</v>
      </c>
      <c r="B119" s="85"/>
      <c r="C119" s="46"/>
      <c r="D119" s="47"/>
      <c r="E119" s="20">
        <f>SUM(E113:E117)</f>
        <v>765806695</v>
      </c>
      <c r="F119" s="4"/>
      <c r="G119" s="20">
        <f>SUM(G113:G117)</f>
        <v>731590256</v>
      </c>
    </row>
    <row r="120" spans="1:7" s="32" customFormat="1" ht="16.5" customHeight="1">
      <c r="A120" s="60"/>
      <c r="B120" s="50"/>
      <c r="C120" s="46"/>
      <c r="D120" s="47"/>
      <c r="E120" s="10"/>
      <c r="F120" s="48"/>
      <c r="G120" s="48"/>
    </row>
    <row r="121" spans="1:7" s="32" customFormat="1" ht="16.5" customHeight="1" thickBot="1">
      <c r="A121" s="60" t="s">
        <v>50</v>
      </c>
      <c r="B121" s="85"/>
      <c r="C121" s="46"/>
      <c r="D121" s="47"/>
      <c r="E121" s="25">
        <f>SUM(E119,E76)</f>
        <v>1875130910</v>
      </c>
      <c r="F121" s="4"/>
      <c r="G121" s="12">
        <f>SUM(G119,G76)</f>
        <v>1784898499</v>
      </c>
    </row>
    <row r="122" spans="1:7" s="32" customFormat="1" ht="16.5" customHeight="1" thickTop="1">
      <c r="A122" s="64"/>
      <c r="B122" s="64"/>
      <c r="C122" s="46"/>
      <c r="D122" s="47"/>
      <c r="E122" s="48"/>
      <c r="F122" s="48"/>
      <c r="G122" s="48"/>
    </row>
    <row r="123" spans="1:7" s="32" customFormat="1" ht="16.5" customHeight="1">
      <c r="A123" s="64"/>
      <c r="B123" s="64"/>
      <c r="C123" s="46"/>
      <c r="D123" s="47"/>
      <c r="E123" s="48"/>
      <c r="F123" s="48"/>
      <c r="G123" s="48"/>
    </row>
    <row r="124" spans="1:7" s="32" customFormat="1" ht="16.5" customHeight="1">
      <c r="A124" s="64"/>
      <c r="B124" s="64"/>
      <c r="C124" s="46"/>
      <c r="D124" s="47"/>
      <c r="E124" s="48"/>
      <c r="F124" s="48"/>
      <c r="G124" s="48"/>
    </row>
    <row r="125" spans="1:7" s="32" customFormat="1" ht="16.5" customHeight="1">
      <c r="A125" s="64"/>
      <c r="B125" s="64"/>
      <c r="C125" s="46"/>
      <c r="D125" s="47"/>
      <c r="E125" s="48"/>
      <c r="F125" s="48"/>
      <c r="G125" s="48"/>
    </row>
    <row r="126" spans="1:7" s="32" customFormat="1" ht="16.5" customHeight="1">
      <c r="A126" s="64"/>
      <c r="B126" s="64"/>
      <c r="C126" s="46"/>
      <c r="D126" s="47"/>
      <c r="E126" s="48"/>
      <c r="F126" s="48"/>
      <c r="G126" s="48"/>
    </row>
    <row r="127" spans="1:7" s="32" customFormat="1" ht="15" customHeight="1">
      <c r="A127" s="64"/>
      <c r="B127" s="64"/>
      <c r="C127" s="46"/>
      <c r="D127" s="47"/>
      <c r="E127" s="48"/>
      <c r="F127" s="48"/>
      <c r="G127" s="48"/>
    </row>
    <row r="128" spans="1:7" s="32" customFormat="1" ht="16.5" customHeight="1">
      <c r="A128" s="64"/>
      <c r="B128" s="64"/>
      <c r="C128" s="46"/>
      <c r="D128" s="47"/>
      <c r="E128" s="8"/>
      <c r="F128" s="4"/>
      <c r="G128" s="4"/>
    </row>
    <row r="129" spans="1:7" s="32" customFormat="1" ht="16.5" customHeight="1">
      <c r="A129" s="64"/>
      <c r="B129" s="64"/>
      <c r="C129" s="46"/>
      <c r="D129" s="47"/>
      <c r="E129" s="8"/>
      <c r="F129" s="4"/>
      <c r="G129" s="4"/>
    </row>
    <row r="130" spans="1:7" s="32" customFormat="1" ht="16.5" customHeight="1">
      <c r="A130" s="64"/>
      <c r="B130" s="64"/>
      <c r="C130" s="46"/>
      <c r="D130" s="47"/>
      <c r="E130" s="8"/>
      <c r="F130" s="4"/>
      <c r="G130" s="4"/>
    </row>
    <row r="131" spans="1:7" s="32" customFormat="1" ht="16.5" customHeight="1">
      <c r="A131" s="64"/>
      <c r="B131" s="64"/>
      <c r="C131" s="46"/>
      <c r="D131" s="47"/>
      <c r="E131" s="8"/>
      <c r="F131" s="4"/>
      <c r="G131" s="4"/>
    </row>
    <row r="132" spans="1:7" s="32" customFormat="1" ht="16.5" customHeight="1">
      <c r="A132" s="64"/>
      <c r="B132" s="64"/>
      <c r="C132" s="46"/>
      <c r="D132" s="47"/>
      <c r="E132" s="8"/>
      <c r="F132" s="4"/>
      <c r="G132" s="4"/>
    </row>
    <row r="133" spans="1:7" s="32" customFormat="1" ht="16.5" customHeight="1">
      <c r="A133" s="64"/>
      <c r="B133" s="64"/>
      <c r="C133" s="46"/>
      <c r="D133" s="47"/>
      <c r="E133" s="8"/>
      <c r="F133" s="4"/>
      <c r="G133" s="4"/>
    </row>
    <row r="134" spans="1:7" s="32" customFormat="1" ht="18.75" customHeight="1">
      <c r="A134" s="64"/>
      <c r="B134" s="64"/>
      <c r="C134" s="46"/>
      <c r="D134" s="47"/>
      <c r="E134" s="8"/>
      <c r="F134" s="4"/>
      <c r="G134" s="4"/>
    </row>
    <row r="135" spans="1:7" s="32" customFormat="1" ht="19.5" customHeight="1">
      <c r="A135" s="64"/>
      <c r="B135" s="64"/>
      <c r="C135" s="46"/>
      <c r="D135" s="47"/>
      <c r="E135" s="8"/>
      <c r="F135" s="4"/>
      <c r="G135" s="4"/>
    </row>
    <row r="136" spans="1:7" s="32" customFormat="1" ht="22.15" customHeight="1">
      <c r="A136" s="66" t="s">
        <v>24</v>
      </c>
      <c r="B136" s="66"/>
      <c r="C136" s="67"/>
      <c r="D136" s="67"/>
      <c r="E136" s="9"/>
      <c r="F136" s="68"/>
      <c r="G136" s="68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19E2E-C6E0-4241-879D-F3BF03234602}">
  <dimension ref="A1:J45"/>
  <sheetViews>
    <sheetView topLeftCell="A26" zoomScaleNormal="100" workbookViewId="0">
      <selection activeCell="K123" sqref="K123"/>
    </sheetView>
  </sheetViews>
  <sheetFormatPr defaultColWidth="9.28515625" defaultRowHeight="12.75"/>
  <cols>
    <col min="1" max="4" width="1.7109375" style="71" customWidth="1"/>
    <col min="5" max="5" width="40.85546875" style="71" customWidth="1"/>
    <col min="6" max="6" width="6.42578125" style="126" customWidth="1"/>
    <col min="7" max="7" width="1.42578125" style="71" customWidth="1"/>
    <col min="8" max="8" width="14.7109375" style="133" customWidth="1"/>
    <col min="9" max="9" width="1.42578125" style="133" customWidth="1"/>
    <col min="10" max="10" width="14.7109375" style="133" customWidth="1"/>
    <col min="11" max="16384" width="9.28515625" style="32"/>
  </cols>
  <sheetData>
    <row r="1" spans="1:10" s="32" customFormat="1" ht="16.5" customHeight="1">
      <c r="A1" s="27" t="s">
        <v>0</v>
      </c>
      <c r="B1" s="71"/>
      <c r="C1" s="71"/>
      <c r="D1" s="71"/>
      <c r="E1" s="71"/>
      <c r="F1" s="126"/>
      <c r="G1" s="71"/>
      <c r="H1" s="133"/>
      <c r="I1" s="133"/>
      <c r="J1" s="133"/>
    </row>
    <row r="2" spans="1:10" s="32" customFormat="1" ht="16.5" customHeight="1">
      <c r="A2" s="134" t="s">
        <v>51</v>
      </c>
      <c r="B2" s="71"/>
      <c r="C2" s="71"/>
      <c r="D2" s="71"/>
      <c r="E2" s="71"/>
      <c r="F2" s="126"/>
      <c r="G2" s="71"/>
      <c r="H2" s="133"/>
      <c r="I2" s="133"/>
      <c r="J2" s="133"/>
    </row>
    <row r="3" spans="1:10" s="32" customFormat="1" ht="16.5" customHeight="1">
      <c r="A3" s="135" t="s">
        <v>112</v>
      </c>
      <c r="B3" s="136"/>
      <c r="C3" s="136"/>
      <c r="D3" s="136"/>
      <c r="E3" s="136"/>
      <c r="F3" s="137"/>
      <c r="G3" s="136"/>
      <c r="H3" s="138"/>
      <c r="I3" s="138"/>
      <c r="J3" s="138"/>
    </row>
    <row r="4" spans="1:10" s="32" customFormat="1" ht="16.5" customHeight="1">
      <c r="A4" s="71"/>
      <c r="B4" s="71"/>
      <c r="C4" s="71"/>
      <c r="D4" s="71"/>
      <c r="E4" s="71"/>
      <c r="F4" s="126"/>
      <c r="G4" s="71"/>
      <c r="H4" s="133"/>
      <c r="I4" s="133"/>
      <c r="J4" s="133"/>
    </row>
    <row r="5" spans="1:10" s="32" customFormat="1" ht="16.5" customHeight="1">
      <c r="A5" s="71"/>
      <c r="B5" s="71"/>
      <c r="C5" s="71"/>
      <c r="D5" s="71"/>
      <c r="E5" s="71"/>
      <c r="F5" s="126"/>
      <c r="G5" s="71"/>
      <c r="H5" s="26"/>
      <c r="I5" s="26"/>
      <c r="J5" s="26"/>
    </row>
    <row r="6" spans="1:10" s="32" customFormat="1" ht="16.5" customHeight="1">
      <c r="A6" s="139"/>
      <c r="B6" s="139"/>
      <c r="C6" s="139"/>
      <c r="D6" s="139"/>
      <c r="E6" s="139"/>
      <c r="F6" s="139"/>
      <c r="G6" s="139"/>
      <c r="H6" s="92" t="s">
        <v>2</v>
      </c>
      <c r="I6" s="134"/>
      <c r="J6" s="92" t="s">
        <v>2</v>
      </c>
    </row>
    <row r="7" spans="1:10" s="32" customFormat="1" ht="16.5" customHeight="1">
      <c r="A7" s="139"/>
      <c r="B7" s="139"/>
      <c r="C7" s="139"/>
      <c r="D7" s="139"/>
      <c r="E7" s="139"/>
      <c r="F7" s="139"/>
      <c r="G7" s="139"/>
      <c r="H7" s="41" t="s">
        <v>111</v>
      </c>
      <c r="I7" s="43"/>
      <c r="J7" s="41" t="s">
        <v>5</v>
      </c>
    </row>
    <row r="8" spans="1:10" s="32" customFormat="1" ht="16.5" customHeight="1">
      <c r="A8" s="139"/>
      <c r="B8" s="139"/>
      <c r="C8" s="139"/>
      <c r="D8" s="139"/>
      <c r="E8" s="139"/>
      <c r="F8" s="36" t="s">
        <v>39</v>
      </c>
      <c r="G8" s="140"/>
      <c r="H8" s="141" t="s">
        <v>7</v>
      </c>
      <c r="I8" s="105"/>
      <c r="J8" s="141" t="s">
        <v>7</v>
      </c>
    </row>
    <row r="9" spans="1:10" s="32" customFormat="1" ht="16.5" customHeight="1">
      <c r="A9" s="139"/>
      <c r="B9" s="139"/>
      <c r="C9" s="139"/>
      <c r="D9" s="139"/>
      <c r="E9" s="139"/>
      <c r="F9" s="139"/>
      <c r="G9" s="92"/>
      <c r="H9" s="142"/>
      <c r="I9" s="142"/>
      <c r="J9" s="142"/>
    </row>
    <row r="10" spans="1:10" s="32" customFormat="1" ht="16.5" customHeight="1">
      <c r="A10" s="45" t="s">
        <v>52</v>
      </c>
      <c r="B10" s="47"/>
      <c r="C10" s="47"/>
      <c r="D10" s="47"/>
      <c r="E10" s="47"/>
      <c r="F10" s="139"/>
      <c r="G10" s="52"/>
      <c r="H10" s="59">
        <v>560853023</v>
      </c>
      <c r="I10" s="13"/>
      <c r="J10" s="59">
        <v>414910400</v>
      </c>
    </row>
    <row r="11" spans="1:10" s="32" customFormat="1" ht="16.5" customHeight="1">
      <c r="A11" s="45" t="s">
        <v>53</v>
      </c>
      <c r="B11" s="47"/>
      <c r="C11" s="47"/>
      <c r="D11" s="47"/>
      <c r="E11" s="47"/>
      <c r="F11" s="139"/>
      <c r="G11" s="52"/>
      <c r="H11" s="143">
        <v>-302181697</v>
      </c>
      <c r="I11" s="13"/>
      <c r="J11" s="143">
        <v>-215728291</v>
      </c>
    </row>
    <row r="12" spans="1:10" s="32" customFormat="1" ht="16.5" customHeight="1">
      <c r="A12" s="45"/>
      <c r="B12" s="47"/>
      <c r="C12" s="47"/>
      <c r="D12" s="47"/>
      <c r="E12" s="47"/>
      <c r="F12" s="46"/>
      <c r="G12" s="52"/>
      <c r="H12" s="98"/>
      <c r="I12" s="98"/>
      <c r="J12" s="98"/>
    </row>
    <row r="13" spans="1:10" s="32" customFormat="1" ht="16.5" customHeight="1">
      <c r="A13" s="60" t="s">
        <v>54</v>
      </c>
      <c r="B13" s="47"/>
      <c r="C13" s="47"/>
      <c r="D13" s="47"/>
      <c r="E13" s="47"/>
      <c r="F13" s="46"/>
      <c r="G13" s="52"/>
      <c r="H13" s="59">
        <f>SUM(H10,H11)</f>
        <v>258671326</v>
      </c>
      <c r="I13" s="59"/>
      <c r="J13" s="59">
        <f>SUM(J10,J11)</f>
        <v>199182109</v>
      </c>
    </row>
    <row r="14" spans="1:10" s="32" customFormat="1" ht="16.5" customHeight="1">
      <c r="A14" s="45" t="s">
        <v>55</v>
      </c>
      <c r="B14" s="47"/>
      <c r="C14" s="47"/>
      <c r="D14" s="47"/>
      <c r="E14" s="47"/>
      <c r="F14" s="46"/>
      <c r="G14" s="52"/>
      <c r="H14" s="59">
        <v>1407916</v>
      </c>
      <c r="I14" s="59"/>
      <c r="J14" s="59">
        <v>908705</v>
      </c>
    </row>
    <row r="15" spans="1:10" s="32" customFormat="1" ht="16.5" customHeight="1">
      <c r="A15" s="45" t="s">
        <v>56</v>
      </c>
      <c r="B15" s="47"/>
      <c r="C15" s="47"/>
      <c r="D15" s="47"/>
      <c r="E15" s="47"/>
      <c r="F15" s="46"/>
      <c r="G15" s="52"/>
      <c r="H15" s="59">
        <v>-160144219</v>
      </c>
      <c r="I15" s="59"/>
      <c r="J15" s="59">
        <v>-114162167</v>
      </c>
    </row>
    <row r="16" spans="1:10" s="32" customFormat="1" ht="16.5" customHeight="1">
      <c r="A16" s="45" t="s">
        <v>57</v>
      </c>
      <c r="B16" s="47"/>
      <c r="C16" s="47"/>
      <c r="D16" s="47"/>
      <c r="E16" s="47"/>
      <c r="F16" s="46"/>
      <c r="G16" s="52"/>
      <c r="H16" s="59">
        <v>-44774238</v>
      </c>
      <c r="I16" s="59"/>
      <c r="J16" s="59">
        <v>-36092952</v>
      </c>
    </row>
    <row r="17" spans="1:10" s="32" customFormat="1" ht="16.5" customHeight="1">
      <c r="A17" s="45" t="s">
        <v>58</v>
      </c>
      <c r="B17" s="47"/>
      <c r="C17" s="47"/>
      <c r="D17" s="47"/>
      <c r="E17" s="47"/>
      <c r="F17" s="46"/>
      <c r="G17" s="52"/>
      <c r="H17" s="143">
        <v>0</v>
      </c>
      <c r="I17" s="59"/>
      <c r="J17" s="143">
        <v>204649</v>
      </c>
    </row>
    <row r="18" spans="1:10" s="32" customFormat="1" ht="16.5" customHeight="1">
      <c r="A18" s="45"/>
      <c r="B18" s="47"/>
      <c r="C18" s="47"/>
      <c r="D18" s="47"/>
      <c r="E18" s="47"/>
      <c r="F18" s="46"/>
      <c r="G18" s="52"/>
      <c r="H18" s="59"/>
      <c r="I18" s="48"/>
      <c r="J18" s="59"/>
    </row>
    <row r="19" spans="1:10" s="32" customFormat="1" ht="16.5" customHeight="1">
      <c r="A19" s="60" t="s">
        <v>59</v>
      </c>
      <c r="B19" s="101"/>
      <c r="C19" s="52"/>
      <c r="D19" s="52"/>
      <c r="E19" s="47"/>
      <c r="F19" s="46"/>
      <c r="G19" s="52"/>
      <c r="H19" s="59">
        <f>SUM(H13:H17)</f>
        <v>55160785</v>
      </c>
      <c r="I19" s="48"/>
      <c r="J19" s="59">
        <f>SUM(J13:J17)</f>
        <v>50040344</v>
      </c>
    </row>
    <row r="20" spans="1:10" s="32" customFormat="1" ht="16.5" customHeight="1">
      <c r="A20" s="45" t="s">
        <v>60</v>
      </c>
      <c r="B20" s="47"/>
      <c r="C20" s="47"/>
      <c r="D20" s="47"/>
      <c r="E20" s="47"/>
      <c r="F20" s="46"/>
      <c r="G20" s="52"/>
      <c r="H20" s="143">
        <v>-12330019</v>
      </c>
      <c r="I20" s="144"/>
      <c r="J20" s="143">
        <v>-9403800</v>
      </c>
    </row>
    <row r="21" spans="1:10" s="32" customFormat="1" ht="16.5" customHeight="1">
      <c r="A21" s="45"/>
      <c r="B21" s="47"/>
      <c r="C21" s="47"/>
      <c r="D21" s="47"/>
      <c r="E21" s="47"/>
      <c r="F21" s="46"/>
      <c r="G21" s="52"/>
      <c r="H21" s="48"/>
      <c r="I21" s="14"/>
      <c r="J21" s="48"/>
    </row>
    <row r="22" spans="1:10" s="32" customFormat="1" ht="16.5" customHeight="1">
      <c r="A22" s="60" t="s">
        <v>61</v>
      </c>
      <c r="B22" s="101"/>
      <c r="C22" s="47"/>
      <c r="D22" s="47"/>
      <c r="E22" s="47"/>
      <c r="F22" s="46"/>
      <c r="G22" s="52"/>
      <c r="H22" s="14">
        <f>SUM(H19:H20)</f>
        <v>42830766</v>
      </c>
      <c r="I22" s="14"/>
      <c r="J22" s="14">
        <f>SUM(J19:J20)</f>
        <v>40636544</v>
      </c>
    </row>
    <row r="23" spans="1:10" s="32" customFormat="1" ht="16.5" customHeight="1">
      <c r="A23" s="45" t="s">
        <v>62</v>
      </c>
      <c r="B23" s="47"/>
      <c r="C23" s="47"/>
      <c r="D23" s="47"/>
      <c r="E23" s="47"/>
      <c r="F23" s="46"/>
      <c r="G23" s="52"/>
      <c r="H23" s="15">
        <v>-8614327</v>
      </c>
      <c r="I23" s="14"/>
      <c r="J23" s="15">
        <v>-8131579</v>
      </c>
    </row>
    <row r="24" spans="1:10" s="32" customFormat="1" ht="16.5" customHeight="1">
      <c r="A24" s="45"/>
      <c r="B24" s="47"/>
      <c r="C24" s="47"/>
      <c r="D24" s="47"/>
      <c r="E24" s="47"/>
      <c r="F24" s="46"/>
      <c r="G24" s="52"/>
      <c r="H24" s="48"/>
      <c r="I24" s="14"/>
      <c r="J24" s="48"/>
    </row>
    <row r="25" spans="1:10" s="32" customFormat="1" ht="16.5" customHeight="1">
      <c r="A25" s="60" t="s">
        <v>121</v>
      </c>
      <c r="B25" s="47"/>
      <c r="C25" s="47"/>
      <c r="D25" s="47"/>
      <c r="E25" s="47"/>
      <c r="F25" s="46"/>
      <c r="G25" s="52"/>
      <c r="H25" s="14">
        <f>SUM(H22:H23)</f>
        <v>34216439</v>
      </c>
      <c r="I25" s="14"/>
      <c r="J25" s="14">
        <f>SUM(J22:J23)</f>
        <v>32504965</v>
      </c>
    </row>
    <row r="26" spans="1:10" s="32" customFormat="1" ht="16.5" customHeight="1">
      <c r="A26" s="45" t="s">
        <v>63</v>
      </c>
      <c r="B26" s="47"/>
      <c r="C26" s="47"/>
      <c r="D26" s="47"/>
      <c r="E26" s="47"/>
      <c r="F26" s="46"/>
      <c r="G26" s="14"/>
      <c r="H26" s="143">
        <v>0</v>
      </c>
      <c r="I26" s="59"/>
      <c r="J26" s="143">
        <v>0</v>
      </c>
    </row>
    <row r="27" spans="1:10" s="32" customFormat="1" ht="16.5" customHeight="1">
      <c r="A27" s="45"/>
      <c r="B27" s="99"/>
      <c r="C27" s="47"/>
      <c r="D27" s="47"/>
      <c r="E27" s="47"/>
      <c r="F27" s="46"/>
      <c r="G27" s="14"/>
      <c r="H27" s="59"/>
      <c r="I27" s="59"/>
      <c r="J27" s="59"/>
    </row>
    <row r="28" spans="1:10" s="32" customFormat="1" ht="16.5" customHeight="1" thickBot="1">
      <c r="A28" s="60" t="s">
        <v>64</v>
      </c>
      <c r="B28" s="101"/>
      <c r="C28" s="52"/>
      <c r="D28" s="52"/>
      <c r="E28" s="52"/>
      <c r="F28" s="46"/>
      <c r="G28" s="16"/>
      <c r="H28" s="21">
        <f>SUM(H25:H26)</f>
        <v>34216439</v>
      </c>
      <c r="I28" s="16"/>
      <c r="J28" s="21">
        <f>SUM(J25:J26)</f>
        <v>32504965</v>
      </c>
    </row>
    <row r="29" spans="1:10" s="32" customFormat="1" ht="16.5" customHeight="1" thickTop="1">
      <c r="A29" s="45"/>
      <c r="B29" s="47"/>
      <c r="C29" s="47"/>
      <c r="D29" s="47"/>
      <c r="E29" s="47"/>
      <c r="F29" s="46"/>
      <c r="G29" s="52"/>
      <c r="H29" s="14"/>
      <c r="I29" s="14"/>
      <c r="J29" s="14"/>
    </row>
    <row r="30" spans="1:10" s="32" customFormat="1" ht="16.5" customHeight="1">
      <c r="A30" s="45"/>
      <c r="B30" s="47"/>
      <c r="C30" s="47"/>
      <c r="D30" s="47"/>
      <c r="E30" s="47"/>
      <c r="F30" s="46"/>
      <c r="G30" s="52"/>
      <c r="H30" s="14"/>
      <c r="I30" s="14"/>
      <c r="J30" s="14"/>
    </row>
    <row r="31" spans="1:10" s="32" customFormat="1" ht="16.5" customHeight="1" thickBot="1">
      <c r="A31" s="60" t="s">
        <v>65</v>
      </c>
      <c r="B31" s="45"/>
      <c r="C31" s="45"/>
      <c r="D31" s="45"/>
      <c r="E31" s="45"/>
      <c r="F31" s="46">
        <v>13</v>
      </c>
      <c r="G31" s="45"/>
      <c r="H31" s="145">
        <v>0.27</v>
      </c>
      <c r="I31" s="146"/>
      <c r="J31" s="145">
        <v>0.26</v>
      </c>
    </row>
    <row r="32" spans="1:10" s="32" customFormat="1" ht="16.5" customHeight="1" thickTop="1">
      <c r="A32" s="45"/>
      <c r="B32" s="47"/>
      <c r="C32" s="47"/>
      <c r="D32" s="47"/>
      <c r="E32" s="47"/>
      <c r="F32" s="46"/>
      <c r="G32" s="52"/>
      <c r="H32" s="14"/>
      <c r="I32" s="14"/>
      <c r="J32" s="14"/>
    </row>
    <row r="33" spans="1:10" s="32" customFormat="1" ht="16.5" customHeight="1">
      <c r="A33" s="45"/>
      <c r="B33" s="99"/>
      <c r="C33" s="47"/>
      <c r="D33" s="47"/>
      <c r="E33" s="47"/>
      <c r="F33" s="46"/>
      <c r="G33" s="52"/>
      <c r="H33" s="14"/>
      <c r="I33" s="14"/>
      <c r="J33" s="14"/>
    </row>
    <row r="34" spans="1:10" s="32" customFormat="1" ht="16.5" customHeight="1">
      <c r="A34" s="45"/>
      <c r="B34" s="47"/>
      <c r="C34" s="47"/>
      <c r="D34" s="47"/>
      <c r="E34" s="47"/>
      <c r="F34" s="46"/>
      <c r="G34" s="52"/>
      <c r="H34" s="14"/>
      <c r="I34" s="14"/>
      <c r="J34" s="14"/>
    </row>
    <row r="35" spans="1:10" s="32" customFormat="1" ht="16.5" customHeight="1">
      <c r="A35" s="45"/>
      <c r="B35" s="99"/>
      <c r="C35" s="47"/>
      <c r="D35" s="47"/>
      <c r="E35" s="47"/>
      <c r="F35" s="46"/>
      <c r="G35" s="52"/>
      <c r="H35" s="14"/>
      <c r="I35" s="14"/>
      <c r="J35" s="14"/>
    </row>
    <row r="36" spans="1:10" s="32" customFormat="1" ht="16.5" customHeight="1">
      <c r="A36" s="60"/>
      <c r="B36" s="47"/>
      <c r="C36" s="47"/>
      <c r="D36" s="47"/>
      <c r="E36" s="47"/>
      <c r="F36" s="46"/>
      <c r="G36" s="52"/>
      <c r="H36" s="14"/>
      <c r="I36" s="14"/>
      <c r="J36" s="14"/>
    </row>
    <row r="37" spans="1:10" s="32" customFormat="1" ht="16.5" customHeight="1">
      <c r="A37" s="60"/>
      <c r="B37" s="101"/>
      <c r="C37" s="52"/>
      <c r="D37" s="52"/>
      <c r="E37" s="52"/>
      <c r="F37" s="46"/>
      <c r="G37" s="52"/>
      <c r="H37" s="14"/>
      <c r="I37" s="14"/>
      <c r="J37" s="14"/>
    </row>
    <row r="38" spans="1:10" s="32" customFormat="1" ht="16.5" customHeight="1">
      <c r="A38" s="71"/>
      <c r="B38" s="116"/>
      <c r="C38" s="92"/>
      <c r="D38" s="92"/>
      <c r="E38" s="92"/>
      <c r="F38" s="126"/>
      <c r="G38" s="92"/>
      <c r="H38" s="147"/>
      <c r="I38" s="147"/>
      <c r="J38" s="147"/>
    </row>
    <row r="39" spans="1:10" s="32" customFormat="1" ht="16.5" customHeight="1">
      <c r="A39" s="71"/>
      <c r="B39" s="116"/>
      <c r="C39" s="92"/>
      <c r="D39" s="92"/>
      <c r="E39" s="92"/>
      <c r="F39" s="126"/>
      <c r="G39" s="92"/>
      <c r="H39" s="147"/>
      <c r="I39" s="147"/>
      <c r="J39" s="147"/>
    </row>
    <row r="40" spans="1:10" s="32" customFormat="1" ht="16.5" customHeight="1">
      <c r="A40" s="134"/>
      <c r="B40" s="139"/>
      <c r="C40" s="139"/>
      <c r="D40" s="139"/>
      <c r="E40" s="139"/>
      <c r="F40" s="126"/>
      <c r="G40" s="139"/>
      <c r="H40" s="148"/>
      <c r="I40" s="17"/>
      <c r="J40" s="148"/>
    </row>
    <row r="41" spans="1:10" s="32" customFormat="1" ht="16.5" customHeight="1">
      <c r="A41" s="134"/>
      <c r="B41" s="116"/>
      <c r="C41" s="139"/>
      <c r="D41" s="139"/>
      <c r="E41" s="139"/>
      <c r="F41" s="126"/>
      <c r="G41" s="139"/>
      <c r="H41" s="14"/>
      <c r="I41" s="139"/>
      <c r="J41" s="14"/>
    </row>
    <row r="42" spans="1:10" s="32" customFormat="1" ht="16.5" customHeight="1">
      <c r="A42" s="134"/>
      <c r="B42" s="116"/>
      <c r="C42" s="139"/>
      <c r="D42" s="139"/>
      <c r="E42" s="139"/>
      <c r="F42" s="126"/>
      <c r="G42" s="139"/>
      <c r="H42" s="14"/>
      <c r="I42" s="139"/>
      <c r="J42" s="14"/>
    </row>
    <row r="43" spans="1:10" s="32" customFormat="1" ht="16.5" customHeight="1">
      <c r="A43" s="71"/>
      <c r="B43" s="116"/>
      <c r="C43" s="92"/>
      <c r="D43" s="92"/>
      <c r="E43" s="92"/>
      <c r="F43" s="126"/>
      <c r="G43" s="92"/>
      <c r="H43" s="59"/>
      <c r="I43" s="59"/>
      <c r="J43" s="59"/>
    </row>
    <row r="44" spans="1:10" s="32" customFormat="1" ht="18.75" customHeight="1">
      <c r="A44" s="71"/>
      <c r="B44" s="116"/>
      <c r="C44" s="92"/>
      <c r="D44" s="92"/>
      <c r="E44" s="92"/>
      <c r="F44" s="126"/>
      <c r="G44" s="92"/>
      <c r="H44" s="59"/>
      <c r="I44" s="59"/>
      <c r="J44" s="59"/>
    </row>
    <row r="45" spans="1:10" s="32" customFormat="1" ht="22.15" customHeight="1">
      <c r="A45" s="76" t="s">
        <v>24</v>
      </c>
      <c r="B45" s="78"/>
      <c r="C45" s="78"/>
      <c r="D45" s="78"/>
      <c r="E45" s="78"/>
      <c r="F45" s="77"/>
      <c r="G45" s="78"/>
      <c r="H45" s="15"/>
      <c r="I45" s="78"/>
      <c r="J45" s="15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4F676-8F5D-4D14-BB69-57D7281F5409}">
  <dimension ref="A1:L31"/>
  <sheetViews>
    <sheetView zoomScaleNormal="100" workbookViewId="0">
      <selection activeCell="K123" sqref="K123"/>
    </sheetView>
  </sheetViews>
  <sheetFormatPr defaultColWidth="9.28515625" defaultRowHeight="12.75"/>
  <cols>
    <col min="1" max="1" width="46.7109375" style="129" customWidth="1"/>
    <col min="2" max="2" width="6" style="129" bestFit="1" customWidth="1"/>
    <col min="3" max="3" width="1.140625" style="130" customWidth="1"/>
    <col min="4" max="4" width="14.7109375" style="131" customWidth="1"/>
    <col min="5" max="5" width="1.140625" style="130" customWidth="1"/>
    <col min="6" max="6" width="14.7109375" style="131" customWidth="1"/>
    <col min="7" max="7" width="1.140625" style="110" customWidth="1"/>
    <col min="8" max="8" width="14.7109375" style="110" customWidth="1"/>
    <col min="9" max="9" width="1.140625" style="110" customWidth="1"/>
    <col min="10" max="10" width="15.28515625" style="110" customWidth="1"/>
    <col min="11" max="11" width="1.140625" style="110" customWidth="1"/>
    <col min="12" max="12" width="14.7109375" style="110" customWidth="1"/>
    <col min="13" max="16384" width="9.28515625" style="32"/>
  </cols>
  <sheetData>
    <row r="1" spans="1:12" s="32" customFormat="1" ht="16.5" customHeight="1">
      <c r="A1" s="33" t="s">
        <v>0</v>
      </c>
      <c r="B1" s="33"/>
      <c r="C1" s="108"/>
      <c r="D1" s="109"/>
      <c r="E1" s="108"/>
      <c r="F1" s="109"/>
      <c r="G1" s="110"/>
      <c r="H1" s="110"/>
      <c r="I1" s="110"/>
      <c r="J1" s="110"/>
      <c r="K1" s="110"/>
      <c r="L1" s="110"/>
    </row>
    <row r="2" spans="1:12" s="32" customFormat="1" ht="16.5" customHeight="1">
      <c r="A2" s="111" t="s">
        <v>66</v>
      </c>
      <c r="B2" s="111"/>
      <c r="C2" s="108"/>
      <c r="D2" s="109"/>
      <c r="E2" s="108"/>
      <c r="F2" s="109"/>
      <c r="G2" s="110"/>
      <c r="H2" s="110"/>
      <c r="I2" s="110"/>
      <c r="J2" s="110"/>
      <c r="K2" s="110"/>
      <c r="L2" s="110"/>
    </row>
    <row r="3" spans="1:12" s="32" customFormat="1" ht="16.5" customHeight="1">
      <c r="A3" s="112" t="str">
        <f>'5'!A3</f>
        <v>For the three-month period ended 31 March 2026</v>
      </c>
      <c r="B3" s="112"/>
      <c r="C3" s="113"/>
      <c r="D3" s="114"/>
      <c r="E3" s="113"/>
      <c r="F3" s="114"/>
      <c r="G3" s="115"/>
      <c r="H3" s="115"/>
      <c r="I3" s="115"/>
      <c r="J3" s="115"/>
      <c r="K3" s="115"/>
      <c r="L3" s="115"/>
    </row>
    <row r="4" spans="1:12" s="32" customFormat="1" ht="16.5" customHeight="1">
      <c r="A4" s="116"/>
      <c r="B4" s="116"/>
      <c r="C4" s="108"/>
      <c r="D4" s="109"/>
      <c r="E4" s="108"/>
      <c r="F4" s="109"/>
      <c r="G4" s="110"/>
      <c r="H4" s="110"/>
      <c r="I4" s="110"/>
      <c r="J4" s="110"/>
      <c r="K4" s="110"/>
      <c r="L4" s="110"/>
    </row>
    <row r="5" spans="1:12" s="32" customFormat="1" ht="16.5" customHeight="1">
      <c r="A5" s="116"/>
      <c r="B5" s="116"/>
      <c r="C5" s="108"/>
      <c r="D5" s="109"/>
      <c r="E5" s="108"/>
      <c r="F5" s="109"/>
      <c r="G5" s="110"/>
      <c r="H5" s="110"/>
      <c r="I5" s="110"/>
      <c r="J5" s="110"/>
      <c r="K5" s="110"/>
      <c r="L5" s="110"/>
    </row>
    <row r="6" spans="1:12" s="32" customFormat="1" ht="16.5" customHeight="1">
      <c r="A6" s="116"/>
      <c r="B6" s="116"/>
      <c r="C6" s="108"/>
      <c r="D6" s="117" t="s">
        <v>67</v>
      </c>
      <c r="E6" s="117"/>
      <c r="F6" s="117"/>
      <c r="G6" s="110"/>
      <c r="H6" s="118" t="s">
        <v>68</v>
      </c>
      <c r="I6" s="118"/>
      <c r="J6" s="118"/>
      <c r="K6" s="110"/>
      <c r="L6" s="110"/>
    </row>
    <row r="7" spans="1:12" s="32" customFormat="1" ht="16.5" customHeight="1">
      <c r="A7" s="116"/>
      <c r="B7" s="116"/>
      <c r="C7" s="108"/>
      <c r="D7" s="109" t="s">
        <v>69</v>
      </c>
      <c r="E7" s="108"/>
      <c r="F7" s="109" t="s">
        <v>70</v>
      </c>
      <c r="G7" s="110"/>
      <c r="H7" s="119"/>
      <c r="I7" s="119"/>
      <c r="J7" s="119"/>
      <c r="K7" s="119"/>
      <c r="L7" s="110"/>
    </row>
    <row r="8" spans="1:12" s="32" customFormat="1" ht="16.5" customHeight="1">
      <c r="A8" s="116"/>
      <c r="B8" s="116"/>
      <c r="C8" s="108"/>
      <c r="D8" s="109" t="s">
        <v>71</v>
      </c>
      <c r="E8" s="108"/>
      <c r="F8" s="109" t="s">
        <v>72</v>
      </c>
      <c r="G8" s="110"/>
      <c r="H8" s="120" t="s">
        <v>73</v>
      </c>
      <c r="I8" s="119"/>
      <c r="J8" s="119"/>
      <c r="K8" s="119"/>
      <c r="L8" s="119"/>
    </row>
    <row r="9" spans="1:12" s="32" customFormat="1" ht="16.5" customHeight="1">
      <c r="A9" s="116"/>
      <c r="B9" s="116"/>
      <c r="C9" s="108"/>
      <c r="D9" s="109" t="s">
        <v>74</v>
      </c>
      <c r="E9" s="108"/>
      <c r="F9" s="109" t="s">
        <v>75</v>
      </c>
      <c r="G9" s="110"/>
      <c r="H9" s="120" t="s">
        <v>76</v>
      </c>
      <c r="I9" s="119"/>
      <c r="J9" s="119" t="s">
        <v>48</v>
      </c>
      <c r="K9" s="119"/>
      <c r="L9" s="119" t="s">
        <v>49</v>
      </c>
    </row>
    <row r="10" spans="1:12" s="32" customFormat="1" ht="16.5" customHeight="1">
      <c r="A10" s="116"/>
      <c r="B10" s="36" t="s">
        <v>39</v>
      </c>
      <c r="C10" s="108"/>
      <c r="D10" s="121" t="s">
        <v>7</v>
      </c>
      <c r="E10" s="108"/>
      <c r="F10" s="121" t="s">
        <v>7</v>
      </c>
      <c r="G10" s="110"/>
      <c r="H10" s="121" t="s">
        <v>7</v>
      </c>
      <c r="I10" s="110"/>
      <c r="J10" s="121" t="s">
        <v>7</v>
      </c>
      <c r="K10" s="110"/>
      <c r="L10" s="121" t="s">
        <v>7</v>
      </c>
    </row>
    <row r="11" spans="1:12" s="32" customFormat="1" ht="16.5" customHeight="1">
      <c r="A11" s="116"/>
      <c r="B11" s="122"/>
      <c r="C11" s="108"/>
      <c r="D11" s="123"/>
      <c r="E11" s="108"/>
      <c r="F11" s="123"/>
      <c r="G11" s="110"/>
      <c r="H11" s="123"/>
      <c r="I11" s="110"/>
      <c r="J11" s="123"/>
      <c r="K11" s="110"/>
      <c r="L11" s="123"/>
    </row>
    <row r="12" spans="1:12" s="32" customFormat="1" ht="16.5" customHeight="1">
      <c r="A12" s="116" t="s">
        <v>77</v>
      </c>
      <c r="B12" s="116"/>
      <c r="C12" s="108"/>
      <c r="D12" s="124">
        <v>63000000</v>
      </c>
      <c r="E12" s="108"/>
      <c r="F12" s="110">
        <v>508166645</v>
      </c>
      <c r="G12" s="110"/>
      <c r="H12" s="110">
        <v>6300000</v>
      </c>
      <c r="I12" s="110"/>
      <c r="J12" s="124">
        <v>75149781</v>
      </c>
      <c r="K12" s="110"/>
      <c r="L12" s="110">
        <f>SUM(D12:J12)</f>
        <v>652616426</v>
      </c>
    </row>
    <row r="13" spans="1:12" s="32" customFormat="1" ht="16.5" customHeight="1">
      <c r="A13" s="125" t="s">
        <v>64</v>
      </c>
      <c r="B13" s="126"/>
      <c r="C13" s="108"/>
      <c r="D13" s="115">
        <v>0</v>
      </c>
      <c r="E13" s="108"/>
      <c r="F13" s="115">
        <v>0</v>
      </c>
      <c r="G13" s="110"/>
      <c r="H13" s="115">
        <v>0</v>
      </c>
      <c r="I13" s="110"/>
      <c r="J13" s="115">
        <v>32504965</v>
      </c>
      <c r="K13" s="110"/>
      <c r="L13" s="115">
        <f t="shared" ref="L13" si="0">SUM(D13:J13)</f>
        <v>32504965</v>
      </c>
    </row>
    <row r="14" spans="1:12" s="32" customFormat="1" ht="16.5" customHeight="1">
      <c r="A14" s="116"/>
      <c r="B14" s="126"/>
      <c r="C14" s="108"/>
      <c r="D14" s="110"/>
      <c r="E14" s="108"/>
      <c r="F14" s="110"/>
      <c r="G14" s="110"/>
      <c r="H14" s="110"/>
      <c r="I14" s="110"/>
      <c r="J14" s="110"/>
      <c r="K14" s="110"/>
      <c r="L14" s="110"/>
    </row>
    <row r="15" spans="1:12" s="32" customFormat="1" ht="16.5" customHeight="1" thickBot="1">
      <c r="A15" s="116" t="s">
        <v>114</v>
      </c>
      <c r="B15" s="126"/>
      <c r="C15" s="108"/>
      <c r="D15" s="127">
        <f>SUM(D12:D13)</f>
        <v>63000000</v>
      </c>
      <c r="E15" s="108"/>
      <c r="F15" s="127">
        <f>SUM(F12:F13)</f>
        <v>508166645</v>
      </c>
      <c r="G15" s="110"/>
      <c r="H15" s="127">
        <f>SUM(H12:H13)</f>
        <v>6300000</v>
      </c>
      <c r="I15" s="110"/>
      <c r="J15" s="127">
        <f>SUM(J12:J13)</f>
        <v>107654746</v>
      </c>
      <c r="K15" s="110"/>
      <c r="L15" s="127">
        <f>SUM(L12:L13)</f>
        <v>685121391</v>
      </c>
    </row>
    <row r="16" spans="1:12" s="32" customFormat="1" ht="16.5" customHeight="1" thickTop="1">
      <c r="A16" s="116"/>
      <c r="B16" s="126"/>
      <c r="C16" s="108"/>
      <c r="D16" s="110"/>
      <c r="E16" s="108"/>
      <c r="F16" s="110"/>
      <c r="G16" s="110"/>
      <c r="H16" s="110"/>
      <c r="I16" s="110"/>
      <c r="J16" s="110"/>
      <c r="K16" s="110"/>
      <c r="L16" s="110"/>
    </row>
    <row r="17" spans="1:12" s="32" customFormat="1" ht="16.5" customHeight="1">
      <c r="A17" s="116"/>
      <c r="B17" s="126"/>
      <c r="C17" s="108"/>
      <c r="D17" s="110"/>
      <c r="E17" s="108"/>
      <c r="F17" s="110"/>
      <c r="G17" s="110"/>
      <c r="H17" s="110"/>
      <c r="I17" s="110"/>
      <c r="J17" s="110"/>
      <c r="K17" s="110"/>
      <c r="L17" s="110"/>
    </row>
    <row r="18" spans="1:12" s="32" customFormat="1" ht="16.5" customHeight="1">
      <c r="A18" s="116" t="s">
        <v>113</v>
      </c>
      <c r="B18" s="116"/>
      <c r="C18" s="108"/>
      <c r="D18" s="128">
        <v>63000000</v>
      </c>
      <c r="E18" s="108"/>
      <c r="F18" s="110">
        <v>508166645</v>
      </c>
      <c r="G18" s="110"/>
      <c r="H18" s="110">
        <v>6300000</v>
      </c>
      <c r="I18" s="110"/>
      <c r="J18" s="128">
        <v>154123611</v>
      </c>
      <c r="K18" s="110"/>
      <c r="L18" s="110">
        <f>SUM(D18:J18)</f>
        <v>731590256</v>
      </c>
    </row>
    <row r="19" spans="1:12" s="32" customFormat="1" ht="16.5" customHeight="1">
      <c r="A19" s="125" t="s">
        <v>64</v>
      </c>
      <c r="B19" s="126"/>
      <c r="C19" s="108"/>
      <c r="D19" s="115">
        <v>0</v>
      </c>
      <c r="E19" s="108"/>
      <c r="F19" s="115">
        <v>0</v>
      </c>
      <c r="G19" s="110"/>
      <c r="H19" s="115">
        <v>0</v>
      </c>
      <c r="I19" s="110"/>
      <c r="J19" s="115">
        <f>'5'!H28</f>
        <v>34216439</v>
      </c>
      <c r="K19" s="110"/>
      <c r="L19" s="115">
        <f>SUM(D19,F19,H19,J19)</f>
        <v>34216439</v>
      </c>
    </row>
    <row r="20" spans="1:12" s="32" customFormat="1" ht="16.5" customHeight="1">
      <c r="A20" s="116"/>
      <c r="B20" s="126"/>
      <c r="C20" s="108"/>
      <c r="D20" s="110"/>
      <c r="E20" s="108"/>
      <c r="F20" s="110"/>
      <c r="G20" s="110"/>
      <c r="H20" s="110"/>
      <c r="I20" s="110"/>
      <c r="J20" s="110"/>
      <c r="K20" s="110"/>
      <c r="L20" s="110"/>
    </row>
    <row r="21" spans="1:12" s="32" customFormat="1" ht="16.5" customHeight="1" thickBot="1">
      <c r="A21" s="116" t="s">
        <v>115</v>
      </c>
      <c r="B21" s="126"/>
      <c r="C21" s="108"/>
      <c r="D21" s="127">
        <f>SUM(D18:D19)</f>
        <v>63000000</v>
      </c>
      <c r="E21" s="108"/>
      <c r="F21" s="127">
        <f>SUM(F18:F19)</f>
        <v>508166645</v>
      </c>
      <c r="G21" s="110"/>
      <c r="H21" s="127">
        <f>SUM(H18:H19)</f>
        <v>6300000</v>
      </c>
      <c r="I21" s="110"/>
      <c r="J21" s="127">
        <f>SUM(J18:J19)</f>
        <v>188340050</v>
      </c>
      <c r="K21" s="110"/>
      <c r="L21" s="127">
        <f>SUM(L18:L19)</f>
        <v>765806695</v>
      </c>
    </row>
    <row r="22" spans="1:12" s="32" customFormat="1" ht="16.5" customHeight="1" thickTop="1">
      <c r="A22" s="129"/>
      <c r="B22" s="129"/>
      <c r="C22" s="130"/>
      <c r="D22" s="131"/>
      <c r="E22" s="130"/>
      <c r="F22" s="131"/>
      <c r="G22" s="110"/>
      <c r="H22" s="110"/>
      <c r="I22" s="110"/>
      <c r="J22" s="110"/>
      <c r="K22" s="110"/>
      <c r="L22" s="110"/>
    </row>
    <row r="23" spans="1:12" s="32" customFormat="1" ht="15.75" customHeight="1">
      <c r="A23" s="129"/>
      <c r="B23" s="129"/>
      <c r="C23" s="130"/>
      <c r="D23" s="131"/>
      <c r="E23" s="130"/>
      <c r="F23" s="131"/>
      <c r="G23" s="110"/>
      <c r="H23" s="110"/>
      <c r="I23" s="110"/>
      <c r="J23" s="110"/>
      <c r="K23" s="110"/>
      <c r="L23" s="110"/>
    </row>
    <row r="24" spans="1:12" s="32" customFormat="1" ht="15.75" customHeight="1">
      <c r="A24" s="129"/>
      <c r="B24" s="129"/>
      <c r="C24" s="130"/>
      <c r="D24" s="131"/>
      <c r="E24" s="130"/>
      <c r="F24" s="131"/>
      <c r="G24" s="110"/>
      <c r="H24" s="110"/>
      <c r="I24" s="110"/>
      <c r="J24" s="110"/>
      <c r="K24" s="110"/>
      <c r="L24" s="110"/>
    </row>
    <row r="25" spans="1:12" s="32" customFormat="1" ht="15.75" customHeight="1">
      <c r="A25" s="129"/>
      <c r="B25" s="129"/>
      <c r="C25" s="130"/>
      <c r="D25" s="131"/>
      <c r="E25" s="130"/>
      <c r="F25" s="131"/>
      <c r="G25" s="110"/>
      <c r="H25" s="110"/>
      <c r="I25" s="110"/>
      <c r="J25" s="110"/>
      <c r="K25" s="110"/>
      <c r="L25" s="110"/>
    </row>
    <row r="26" spans="1:12" s="32" customFormat="1" ht="15.75" customHeight="1">
      <c r="A26" s="129"/>
      <c r="B26" s="129"/>
      <c r="C26" s="130"/>
      <c r="D26" s="131"/>
      <c r="E26" s="130"/>
      <c r="F26" s="131"/>
      <c r="G26" s="110"/>
      <c r="H26" s="110"/>
      <c r="I26" s="110"/>
      <c r="J26" s="110"/>
      <c r="K26" s="110"/>
      <c r="L26" s="110"/>
    </row>
    <row r="27" spans="1:12" s="32" customFormat="1" ht="15.75" customHeight="1">
      <c r="A27" s="129"/>
      <c r="B27" s="129"/>
      <c r="C27" s="130"/>
      <c r="D27" s="131"/>
      <c r="E27" s="130"/>
      <c r="F27" s="131"/>
      <c r="G27" s="110"/>
      <c r="H27" s="110"/>
      <c r="I27" s="110"/>
      <c r="J27" s="110"/>
      <c r="K27" s="110"/>
      <c r="L27" s="110"/>
    </row>
    <row r="28" spans="1:12" s="32" customFormat="1" ht="16.5" customHeight="1">
      <c r="A28" s="129"/>
      <c r="B28" s="129"/>
      <c r="C28" s="130"/>
      <c r="D28" s="131"/>
      <c r="E28" s="130"/>
      <c r="F28" s="131"/>
      <c r="G28" s="110"/>
      <c r="H28" s="110"/>
      <c r="I28" s="110"/>
      <c r="J28" s="110"/>
      <c r="K28" s="110"/>
      <c r="L28" s="110"/>
    </row>
    <row r="29" spans="1:12" s="32" customFormat="1" ht="16.5" customHeight="1">
      <c r="A29" s="129"/>
      <c r="B29" s="129"/>
      <c r="C29" s="130"/>
      <c r="D29" s="131"/>
      <c r="E29" s="130"/>
      <c r="F29" s="131"/>
      <c r="G29" s="110"/>
      <c r="H29" s="110"/>
      <c r="I29" s="110"/>
      <c r="J29" s="110"/>
      <c r="K29" s="110"/>
      <c r="L29" s="110"/>
    </row>
    <row r="30" spans="1:12" s="32" customFormat="1" ht="10.5" customHeight="1">
      <c r="A30" s="129"/>
      <c r="B30" s="129"/>
      <c r="C30" s="130"/>
      <c r="D30" s="131"/>
      <c r="E30" s="130"/>
      <c r="F30" s="131"/>
      <c r="G30" s="110"/>
      <c r="H30" s="110"/>
      <c r="I30" s="110"/>
      <c r="J30" s="110"/>
      <c r="K30" s="110"/>
      <c r="L30" s="110"/>
    </row>
    <row r="31" spans="1:12" s="32" customFormat="1" ht="22.15" customHeight="1">
      <c r="A31" s="132" t="s">
        <v>24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</row>
  </sheetData>
  <mergeCells count="3">
    <mergeCell ref="D6:F6"/>
    <mergeCell ref="H6:J6"/>
    <mergeCell ref="A31:L31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ignoredErrors>
    <ignoredError sqref="L13:L17 D15:D17 D21 L12 L20:L21 H15:J17 H21 J21 F15:F17 F2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167D-DAA4-4C08-8904-01BE9F5C360A}">
  <dimension ref="A1:J98"/>
  <sheetViews>
    <sheetView topLeftCell="A44" zoomScaleNormal="100" zoomScaleSheetLayoutView="74" workbookViewId="0">
      <selection activeCell="K123" sqref="K123"/>
    </sheetView>
  </sheetViews>
  <sheetFormatPr defaultColWidth="9.28515625" defaultRowHeight="12.75"/>
  <cols>
    <col min="1" max="3" width="1.42578125" style="45" customWidth="1"/>
    <col min="4" max="4" width="7.7109375" style="45" customWidth="1"/>
    <col min="5" max="5" width="37.85546875" style="45" customWidth="1"/>
    <col min="6" max="6" width="6.28515625" style="87" customWidth="1"/>
    <col min="7" max="7" width="1.28515625" style="88" customWidth="1"/>
    <col min="8" max="8" width="13.7109375" style="88" customWidth="1"/>
    <col min="9" max="9" width="1.28515625" style="88" customWidth="1"/>
    <col min="10" max="10" width="13.7109375" style="88" customWidth="1"/>
    <col min="11" max="16384" width="9.28515625" style="32"/>
  </cols>
  <sheetData>
    <row r="1" spans="1:10" s="32" customFormat="1" ht="16.5" customHeight="1">
      <c r="A1" s="69" t="s">
        <v>0</v>
      </c>
      <c r="B1" s="60"/>
      <c r="C1" s="60"/>
      <c r="D1" s="60"/>
      <c r="E1" s="45"/>
      <c r="F1" s="87"/>
      <c r="G1" s="88"/>
      <c r="H1" s="88"/>
      <c r="I1" s="88"/>
      <c r="J1" s="88"/>
    </row>
    <row r="2" spans="1:10" s="32" customFormat="1" ht="16.5" customHeight="1">
      <c r="A2" s="60" t="s">
        <v>78</v>
      </c>
      <c r="B2" s="60"/>
      <c r="C2" s="60"/>
      <c r="D2" s="60"/>
      <c r="E2" s="45"/>
      <c r="F2" s="87"/>
      <c r="G2" s="88"/>
      <c r="H2" s="88"/>
      <c r="I2" s="88"/>
      <c r="J2" s="88"/>
    </row>
    <row r="3" spans="1:10" s="32" customFormat="1" ht="16.5" customHeight="1">
      <c r="A3" s="89" t="str">
        <f>'5'!A3</f>
        <v>For the three-month period ended 31 March 2026</v>
      </c>
      <c r="B3" s="89"/>
      <c r="C3" s="89"/>
      <c r="D3" s="89"/>
      <c r="E3" s="76"/>
      <c r="F3" s="90"/>
      <c r="G3" s="91"/>
      <c r="H3" s="91"/>
      <c r="I3" s="91"/>
      <c r="J3" s="91"/>
    </row>
    <row r="4" spans="1:10" s="32" customFormat="1" ht="16.5" customHeight="1">
      <c r="A4" s="60"/>
      <c r="B4" s="60"/>
      <c r="C4" s="60"/>
      <c r="D4" s="60"/>
      <c r="E4" s="45"/>
      <c r="F4" s="87"/>
      <c r="G4" s="88"/>
      <c r="H4" s="88"/>
      <c r="I4" s="88"/>
      <c r="J4" s="88"/>
    </row>
    <row r="5" spans="1:10" s="32" customFormat="1" ht="16.5" customHeight="1">
      <c r="A5" s="45"/>
      <c r="B5" s="45"/>
      <c r="C5" s="45"/>
      <c r="D5" s="45"/>
      <c r="E5" s="45"/>
      <c r="F5" s="87"/>
      <c r="G5" s="88"/>
      <c r="H5" s="88"/>
      <c r="I5" s="88"/>
      <c r="J5" s="88"/>
    </row>
    <row r="6" spans="1:10" s="32" customFormat="1" ht="16.5" customHeight="1">
      <c r="A6" s="45"/>
      <c r="B6" s="45"/>
      <c r="C6" s="45"/>
      <c r="D6" s="45"/>
      <c r="E6" s="45"/>
      <c r="F6" s="46"/>
      <c r="G6" s="45"/>
      <c r="H6" s="92" t="s">
        <v>2</v>
      </c>
      <c r="I6" s="88"/>
      <c r="J6" s="92" t="s">
        <v>2</v>
      </c>
    </row>
    <row r="7" spans="1:10" s="32" customFormat="1" ht="16.5" customHeight="1">
      <c r="A7" s="45"/>
      <c r="B7" s="45"/>
      <c r="C7" s="45"/>
      <c r="D7" s="45"/>
      <c r="E7" s="45"/>
      <c r="F7" s="18"/>
      <c r="G7" s="93"/>
      <c r="H7" s="41" t="s">
        <v>111</v>
      </c>
      <c r="I7" s="88"/>
      <c r="J7" s="41" t="s">
        <v>5</v>
      </c>
    </row>
    <row r="8" spans="1:10" s="32" customFormat="1" ht="16.5" customHeight="1">
      <c r="A8" s="45"/>
      <c r="B8" s="45"/>
      <c r="C8" s="45"/>
      <c r="D8" s="45"/>
      <c r="E8" s="94"/>
      <c r="F8" s="95" t="s">
        <v>6</v>
      </c>
      <c r="G8" s="93"/>
      <c r="H8" s="96" t="s">
        <v>7</v>
      </c>
      <c r="I8" s="88"/>
      <c r="J8" s="96" t="s">
        <v>7</v>
      </c>
    </row>
    <row r="9" spans="1:10" s="32" customFormat="1" ht="16.5" customHeight="1">
      <c r="A9" s="60" t="s">
        <v>79</v>
      </c>
      <c r="B9" s="97"/>
      <c r="C9" s="97"/>
      <c r="D9" s="97"/>
      <c r="E9" s="97"/>
      <c r="F9" s="87"/>
      <c r="G9" s="88"/>
      <c r="H9" s="88"/>
      <c r="I9" s="88"/>
      <c r="J9" s="88"/>
    </row>
    <row r="10" spans="1:10" s="32" customFormat="1" ht="16.5" customHeight="1">
      <c r="A10" s="60" t="s">
        <v>80</v>
      </c>
      <c r="B10" s="47"/>
      <c r="C10" s="47"/>
      <c r="D10" s="47"/>
      <c r="E10" s="97"/>
      <c r="F10" s="87"/>
      <c r="G10" s="88"/>
      <c r="H10" s="94">
        <v>42830766</v>
      </c>
      <c r="I10" s="48"/>
      <c r="J10" s="94">
        <v>40636544</v>
      </c>
    </row>
    <row r="11" spans="1:10" s="32" customFormat="1" ht="16.5" customHeight="1">
      <c r="A11" s="45" t="s">
        <v>81</v>
      </c>
      <c r="B11" s="47"/>
      <c r="C11" s="47"/>
      <c r="D11" s="47"/>
      <c r="E11" s="97"/>
      <c r="F11" s="87"/>
      <c r="G11" s="88"/>
      <c r="H11" s="48"/>
      <c r="I11" s="48"/>
      <c r="J11" s="48"/>
    </row>
    <row r="12" spans="1:10" s="32" customFormat="1" ht="16.5" customHeight="1">
      <c r="A12" s="47"/>
      <c r="B12" s="45" t="s">
        <v>82</v>
      </c>
      <c r="C12" s="47"/>
      <c r="D12" s="47"/>
      <c r="E12" s="97"/>
      <c r="F12" s="87"/>
      <c r="G12" s="88"/>
      <c r="H12" s="98">
        <v>80686352</v>
      </c>
      <c r="I12" s="48"/>
      <c r="J12" s="94">
        <v>49657517</v>
      </c>
    </row>
    <row r="13" spans="1:10" s="32" customFormat="1" ht="16.5" customHeight="1">
      <c r="A13" s="47"/>
      <c r="B13" s="45" t="s">
        <v>122</v>
      </c>
      <c r="C13" s="47"/>
      <c r="D13" s="47"/>
      <c r="E13" s="97"/>
      <c r="F13" s="87">
        <v>8</v>
      </c>
      <c r="G13" s="88"/>
      <c r="H13" s="98">
        <v>248891</v>
      </c>
      <c r="I13" s="48"/>
      <c r="J13" s="94">
        <v>93579</v>
      </c>
    </row>
    <row r="14" spans="1:10" s="32" customFormat="1" ht="16.5" customHeight="1">
      <c r="A14" s="47"/>
      <c r="B14" s="45" t="s">
        <v>83</v>
      </c>
      <c r="C14" s="47"/>
      <c r="D14" s="47"/>
      <c r="E14" s="97"/>
      <c r="F14" s="87">
        <v>9</v>
      </c>
      <c r="G14" s="88"/>
      <c r="H14" s="98">
        <v>60391</v>
      </c>
      <c r="I14" s="48"/>
      <c r="J14" s="94">
        <v>19429</v>
      </c>
    </row>
    <row r="15" spans="1:10" s="32" customFormat="1" ht="16.5" customHeight="1">
      <c r="A15" s="47"/>
      <c r="B15" s="45" t="s">
        <v>84</v>
      </c>
      <c r="C15" s="47"/>
      <c r="D15" s="47"/>
      <c r="E15" s="97"/>
      <c r="F15" s="87"/>
      <c r="G15" s="88"/>
      <c r="H15" s="98">
        <v>57432</v>
      </c>
      <c r="I15" s="48"/>
      <c r="J15" s="94" t="s">
        <v>116</v>
      </c>
    </row>
    <row r="16" spans="1:10" s="32" customFormat="1" ht="16.5" customHeight="1">
      <c r="A16" s="47"/>
      <c r="B16" s="45" t="s">
        <v>36</v>
      </c>
      <c r="C16" s="47"/>
      <c r="D16" s="47"/>
      <c r="E16" s="97"/>
      <c r="F16" s="87"/>
      <c r="G16" s="88"/>
      <c r="H16" s="98">
        <v>1384153</v>
      </c>
      <c r="I16" s="48"/>
      <c r="J16" s="98">
        <v>1533331</v>
      </c>
    </row>
    <row r="17" spans="1:10" s="32" customFormat="1" ht="16.5" customHeight="1">
      <c r="A17" s="47"/>
      <c r="B17" s="45" t="s">
        <v>85</v>
      </c>
      <c r="C17" s="47"/>
      <c r="D17" s="47"/>
      <c r="E17" s="97"/>
      <c r="F17" s="87"/>
      <c r="G17" s="88"/>
      <c r="H17" s="98"/>
      <c r="I17" s="48"/>
      <c r="J17" s="98"/>
    </row>
    <row r="18" spans="1:10" s="32" customFormat="1" ht="16.5" customHeight="1">
      <c r="A18" s="47"/>
      <c r="B18" s="99"/>
      <c r="C18" s="99" t="s">
        <v>11</v>
      </c>
      <c r="D18" s="45"/>
      <c r="E18" s="97"/>
      <c r="F18" s="87"/>
      <c r="G18" s="88"/>
      <c r="H18" s="98">
        <v>0</v>
      </c>
      <c r="I18" s="48"/>
      <c r="J18" s="98">
        <v>-191449</v>
      </c>
    </row>
    <row r="19" spans="1:10" s="32" customFormat="1" ht="16.5" customHeight="1">
      <c r="A19" s="47"/>
      <c r="B19" s="45" t="s">
        <v>86</v>
      </c>
      <c r="C19" s="47"/>
      <c r="D19" s="45"/>
      <c r="E19" s="97"/>
      <c r="F19" s="46"/>
      <c r="G19" s="88"/>
      <c r="H19" s="98">
        <v>-812484</v>
      </c>
      <c r="I19" s="48"/>
      <c r="J19" s="98">
        <v>-544712</v>
      </c>
    </row>
    <row r="20" spans="1:10" s="32" customFormat="1" ht="16.5" customHeight="1">
      <c r="A20" s="47"/>
      <c r="B20" s="45" t="s">
        <v>60</v>
      </c>
      <c r="C20" s="47"/>
      <c r="D20" s="47"/>
      <c r="E20" s="97"/>
      <c r="F20" s="87"/>
      <c r="G20" s="88"/>
      <c r="H20" s="100">
        <v>12330019</v>
      </c>
      <c r="I20" s="48"/>
      <c r="J20" s="100">
        <v>9403800</v>
      </c>
    </row>
    <row r="21" spans="1:10" s="32" customFormat="1" ht="16.5" customHeight="1">
      <c r="A21" s="47"/>
      <c r="B21" s="45"/>
      <c r="C21" s="47"/>
      <c r="D21" s="45"/>
      <c r="E21" s="97"/>
      <c r="F21" s="87"/>
      <c r="G21" s="88"/>
      <c r="H21" s="94"/>
      <c r="I21" s="48"/>
      <c r="J21" s="94"/>
    </row>
    <row r="22" spans="1:10" s="32" customFormat="1" ht="16.5" customHeight="1">
      <c r="A22" s="45" t="s">
        <v>123</v>
      </c>
      <c r="B22" s="45"/>
      <c r="C22" s="101"/>
      <c r="D22" s="101"/>
      <c r="E22" s="97"/>
      <c r="F22" s="87"/>
      <c r="G22" s="88"/>
      <c r="H22" s="48">
        <f>SUM(H10:H20)</f>
        <v>136785520</v>
      </c>
      <c r="I22" s="48"/>
      <c r="J22" s="48">
        <f>SUM(J10:J20)</f>
        <v>100608039</v>
      </c>
    </row>
    <row r="23" spans="1:10" s="32" customFormat="1" ht="16.5" customHeight="1">
      <c r="A23" s="47"/>
      <c r="B23" s="99"/>
      <c r="C23" s="99"/>
      <c r="D23" s="99"/>
      <c r="E23" s="97"/>
      <c r="F23" s="87"/>
      <c r="G23" s="88"/>
      <c r="H23" s="48"/>
      <c r="I23" s="48"/>
      <c r="J23" s="48"/>
    </row>
    <row r="24" spans="1:10" s="32" customFormat="1" ht="16.5" customHeight="1">
      <c r="A24" s="60" t="s">
        <v>124</v>
      </c>
      <c r="B24" s="99"/>
      <c r="C24" s="99"/>
      <c r="D24" s="99"/>
      <c r="E24" s="97"/>
      <c r="F24" s="87"/>
      <c r="G24" s="88"/>
      <c r="H24" s="48"/>
      <c r="I24" s="48"/>
      <c r="J24" s="48"/>
    </row>
    <row r="25" spans="1:10" s="32" customFormat="1" ht="16.5" customHeight="1">
      <c r="A25" s="47"/>
      <c r="B25" s="84" t="s">
        <v>12</v>
      </c>
      <c r="C25" s="45"/>
      <c r="D25" s="47"/>
      <c r="E25" s="97"/>
      <c r="F25" s="87"/>
      <c r="G25" s="88"/>
      <c r="H25" s="98">
        <v>6593141</v>
      </c>
      <c r="I25" s="48"/>
      <c r="J25" s="98">
        <v>3570372</v>
      </c>
    </row>
    <row r="26" spans="1:10" s="32" customFormat="1" ht="16.5" customHeight="1">
      <c r="A26" s="47"/>
      <c r="B26" s="84" t="s">
        <v>87</v>
      </c>
      <c r="C26" s="45"/>
      <c r="D26" s="47"/>
      <c r="E26" s="97"/>
      <c r="F26" s="87"/>
      <c r="G26" s="88"/>
      <c r="H26" s="98">
        <v>-2750651</v>
      </c>
      <c r="I26" s="48"/>
      <c r="J26" s="98">
        <v>2673088</v>
      </c>
    </row>
    <row r="27" spans="1:10" s="32" customFormat="1" ht="16.5" customHeight="1">
      <c r="A27" s="47"/>
      <c r="B27" s="84" t="s">
        <v>14</v>
      </c>
      <c r="C27" s="45"/>
      <c r="D27" s="47"/>
      <c r="E27" s="97"/>
      <c r="F27" s="87"/>
      <c r="G27" s="88"/>
      <c r="H27" s="98">
        <v>-2433634</v>
      </c>
      <c r="I27" s="48"/>
      <c r="J27" s="98">
        <v>-988926</v>
      </c>
    </row>
    <row r="28" spans="1:10" s="32" customFormat="1" ht="16.5" customHeight="1">
      <c r="A28" s="47"/>
      <c r="B28" s="84" t="s">
        <v>20</v>
      </c>
      <c r="C28" s="45"/>
      <c r="D28" s="47"/>
      <c r="E28" s="97"/>
      <c r="F28" s="87"/>
      <c r="G28" s="88"/>
      <c r="H28" s="98">
        <v>-7400034</v>
      </c>
      <c r="I28" s="48"/>
      <c r="J28" s="98">
        <v>-6170385</v>
      </c>
    </row>
    <row r="29" spans="1:10" s="32" customFormat="1" ht="16.5" customHeight="1">
      <c r="A29" s="84"/>
      <c r="B29" s="84" t="s">
        <v>27</v>
      </c>
      <c r="C29" s="45"/>
      <c r="D29" s="47"/>
      <c r="E29" s="97"/>
      <c r="F29" s="87"/>
      <c r="G29" s="88"/>
      <c r="H29" s="98">
        <v>-379011</v>
      </c>
      <c r="I29" s="48"/>
      <c r="J29" s="98">
        <v>-24832357</v>
      </c>
    </row>
    <row r="30" spans="1:10" s="32" customFormat="1" ht="16.5" customHeight="1">
      <c r="A30" s="47"/>
      <c r="B30" s="84" t="s">
        <v>28</v>
      </c>
      <c r="C30" s="99"/>
      <c r="D30" s="47"/>
      <c r="E30" s="97"/>
      <c r="F30" s="87"/>
      <c r="G30" s="88"/>
      <c r="H30" s="98">
        <v>858731</v>
      </c>
      <c r="I30" s="48"/>
      <c r="J30" s="98">
        <v>-470596</v>
      </c>
    </row>
    <row r="31" spans="1:10" s="32" customFormat="1" ht="16.5" customHeight="1">
      <c r="A31" s="47"/>
      <c r="B31" s="84" t="s">
        <v>31</v>
      </c>
      <c r="C31" s="99"/>
      <c r="D31" s="47"/>
      <c r="E31" s="97"/>
      <c r="F31" s="87"/>
      <c r="G31" s="88"/>
      <c r="H31" s="100">
        <v>-1588404</v>
      </c>
      <c r="I31" s="48"/>
      <c r="J31" s="100">
        <v>-455289</v>
      </c>
    </row>
    <row r="32" spans="1:10" s="32" customFormat="1" ht="16.5" customHeight="1">
      <c r="A32" s="45"/>
      <c r="B32" s="102"/>
      <c r="C32" s="45"/>
      <c r="D32" s="99"/>
      <c r="E32" s="97"/>
      <c r="F32" s="87"/>
      <c r="G32" s="88"/>
      <c r="H32" s="94"/>
      <c r="I32" s="48"/>
      <c r="J32" s="94"/>
    </row>
    <row r="33" spans="1:10" s="32" customFormat="1" ht="16.5" customHeight="1">
      <c r="A33" s="45" t="s">
        <v>88</v>
      </c>
      <c r="B33" s="47"/>
      <c r="C33" s="47"/>
      <c r="D33" s="47"/>
      <c r="E33" s="97"/>
      <c r="F33" s="87"/>
      <c r="G33" s="88"/>
      <c r="H33" s="48">
        <f>SUM(H22:H31)</f>
        <v>129685658</v>
      </c>
      <c r="I33" s="48"/>
      <c r="J33" s="48">
        <f>SUM(J22:J31)</f>
        <v>73933946</v>
      </c>
    </row>
    <row r="34" spans="1:10" s="32" customFormat="1" ht="16.5" customHeight="1">
      <c r="A34" s="47"/>
      <c r="B34" s="45" t="s">
        <v>89</v>
      </c>
      <c r="C34" s="99"/>
      <c r="D34" s="99"/>
      <c r="E34" s="97"/>
      <c r="F34" s="87"/>
      <c r="G34" s="88"/>
      <c r="H34" s="98">
        <v>-12195014</v>
      </c>
      <c r="I34" s="98"/>
      <c r="J34" s="98">
        <v>-9296374</v>
      </c>
    </row>
    <row r="35" spans="1:10" s="32" customFormat="1" ht="16.5" customHeight="1">
      <c r="A35" s="47"/>
      <c r="B35" s="45" t="s">
        <v>90</v>
      </c>
      <c r="C35" s="99"/>
      <c r="D35" s="99"/>
      <c r="E35" s="97"/>
      <c r="F35" s="87"/>
      <c r="G35" s="88"/>
      <c r="H35" s="100">
        <v>-5173</v>
      </c>
      <c r="I35" s="98"/>
      <c r="J35" s="100">
        <v>-4499</v>
      </c>
    </row>
    <row r="36" spans="1:10" s="32" customFormat="1" ht="16.5" customHeight="1">
      <c r="A36" s="45"/>
      <c r="B36" s="99"/>
      <c r="C36" s="99"/>
      <c r="D36" s="99"/>
      <c r="E36" s="97"/>
      <c r="F36" s="87"/>
      <c r="G36" s="88"/>
      <c r="H36" s="103"/>
      <c r="I36" s="48"/>
      <c r="J36" s="103"/>
    </row>
    <row r="37" spans="1:10" s="32" customFormat="1" ht="16.5" customHeight="1">
      <c r="A37" s="60" t="s">
        <v>91</v>
      </c>
      <c r="B37" s="101"/>
      <c r="C37" s="99"/>
      <c r="D37" s="99"/>
      <c r="E37" s="97"/>
      <c r="F37" s="87"/>
      <c r="G37" s="88"/>
      <c r="H37" s="79">
        <f>SUM(H33:H35)</f>
        <v>117485471</v>
      </c>
      <c r="I37" s="48"/>
      <c r="J37" s="79">
        <f>SUM(J33:J35)</f>
        <v>64633073</v>
      </c>
    </row>
    <row r="38" spans="1:10" s="32" customFormat="1" ht="16.5" customHeight="1">
      <c r="A38" s="60"/>
      <c r="B38" s="101"/>
      <c r="C38" s="99"/>
      <c r="D38" s="99"/>
      <c r="E38" s="97"/>
      <c r="F38" s="87"/>
      <c r="G38" s="88"/>
      <c r="H38" s="48"/>
      <c r="I38" s="48"/>
      <c r="J38" s="48"/>
    </row>
    <row r="39" spans="1:10" s="32" customFormat="1" ht="16.5" customHeight="1">
      <c r="A39" s="60"/>
      <c r="B39" s="101"/>
      <c r="C39" s="99"/>
      <c r="D39" s="99"/>
      <c r="E39" s="97"/>
      <c r="F39" s="87"/>
      <c r="G39" s="88"/>
      <c r="H39" s="48"/>
      <c r="I39" s="48"/>
      <c r="J39" s="48"/>
    </row>
    <row r="40" spans="1:10" s="32" customFormat="1" ht="16.5" customHeight="1">
      <c r="A40" s="60"/>
      <c r="B40" s="101"/>
      <c r="C40" s="99"/>
      <c r="D40" s="99"/>
      <c r="E40" s="97"/>
      <c r="F40" s="87"/>
      <c r="G40" s="88"/>
      <c r="H40" s="48"/>
      <c r="I40" s="48"/>
      <c r="J40" s="48"/>
    </row>
    <row r="41" spans="1:10" s="32" customFormat="1" ht="16.5" customHeight="1">
      <c r="A41" s="60"/>
      <c r="B41" s="101"/>
      <c r="C41" s="99"/>
      <c r="D41" s="99"/>
      <c r="E41" s="97"/>
      <c r="F41" s="87"/>
      <c r="G41" s="88"/>
      <c r="H41" s="48"/>
      <c r="I41" s="48"/>
      <c r="J41" s="48"/>
    </row>
    <row r="42" spans="1:10" s="32" customFormat="1" ht="16.5" customHeight="1">
      <c r="A42" s="60"/>
      <c r="B42" s="101"/>
      <c r="C42" s="99"/>
      <c r="D42" s="99"/>
      <c r="E42" s="97"/>
      <c r="F42" s="87"/>
      <c r="G42" s="88"/>
      <c r="H42" s="48"/>
      <c r="I42" s="48"/>
      <c r="J42" s="48"/>
    </row>
    <row r="43" spans="1:10" s="32" customFormat="1" ht="18.75" customHeight="1">
      <c r="A43" s="60"/>
      <c r="B43" s="101"/>
      <c r="C43" s="99"/>
      <c r="D43" s="99"/>
      <c r="E43" s="97"/>
      <c r="F43" s="87"/>
      <c r="G43" s="88"/>
      <c r="H43" s="48"/>
      <c r="I43" s="48"/>
      <c r="J43" s="48"/>
    </row>
    <row r="44" spans="1:10" s="32" customFormat="1" ht="16.5" customHeight="1">
      <c r="A44" s="60"/>
      <c r="B44" s="60"/>
      <c r="C44" s="45"/>
      <c r="D44" s="45"/>
      <c r="E44" s="45"/>
      <c r="F44" s="46"/>
      <c r="G44" s="46"/>
      <c r="H44" s="48"/>
      <c r="I44" s="48"/>
      <c r="J44" s="48"/>
    </row>
    <row r="45" spans="1:10" s="32" customFormat="1" ht="21.95" customHeight="1">
      <c r="A45" s="76" t="s">
        <v>24</v>
      </c>
      <c r="B45" s="76"/>
      <c r="C45" s="76"/>
      <c r="D45" s="76"/>
      <c r="E45" s="76"/>
      <c r="F45" s="77"/>
      <c r="G45" s="76"/>
      <c r="H45" s="76"/>
      <c r="I45" s="76"/>
      <c r="J45" s="76"/>
    </row>
    <row r="46" spans="1:10" s="32" customFormat="1" ht="16.5" customHeight="1">
      <c r="A46" s="69" t="s">
        <v>0</v>
      </c>
      <c r="B46" s="69"/>
      <c r="C46" s="69"/>
      <c r="D46" s="69"/>
      <c r="E46" s="69"/>
      <c r="F46" s="104"/>
      <c r="G46" s="69"/>
      <c r="H46" s="69"/>
      <c r="I46" s="69"/>
      <c r="J46" s="69"/>
    </row>
    <row r="47" spans="1:10" s="32" customFormat="1" ht="16.5" customHeight="1">
      <c r="A47" s="60" t="s">
        <v>78</v>
      </c>
      <c r="B47" s="60"/>
      <c r="C47" s="60"/>
      <c r="D47" s="60"/>
      <c r="E47" s="45"/>
      <c r="F47" s="87"/>
      <c r="G47" s="88"/>
      <c r="H47" s="88"/>
      <c r="I47" s="88"/>
      <c r="J47" s="88"/>
    </row>
    <row r="48" spans="1:10" s="32" customFormat="1" ht="16.5" customHeight="1">
      <c r="A48" s="89" t="str">
        <f>A3</f>
        <v>For the three-month period ended 31 March 2026</v>
      </c>
      <c r="B48" s="89"/>
      <c r="C48" s="89"/>
      <c r="D48" s="89"/>
      <c r="E48" s="76"/>
      <c r="F48" s="90"/>
      <c r="G48" s="91"/>
      <c r="H48" s="91"/>
      <c r="I48" s="91"/>
      <c r="J48" s="91"/>
    </row>
    <row r="49" spans="1:10" s="32" customFormat="1" ht="16.5" customHeight="1">
      <c r="A49" s="60"/>
      <c r="B49" s="60"/>
      <c r="C49" s="60"/>
      <c r="D49" s="60"/>
      <c r="E49" s="45"/>
      <c r="F49" s="87"/>
      <c r="G49" s="88"/>
      <c r="H49" s="88"/>
      <c r="I49" s="88"/>
      <c r="J49" s="88"/>
    </row>
    <row r="50" spans="1:10" s="32" customFormat="1" ht="16.5" customHeight="1">
      <c r="A50" s="45"/>
      <c r="B50" s="45"/>
      <c r="C50" s="45"/>
      <c r="D50" s="45"/>
      <c r="E50" s="45"/>
      <c r="F50" s="87"/>
      <c r="G50" s="88"/>
      <c r="H50" s="88"/>
      <c r="I50" s="88"/>
      <c r="J50" s="88"/>
    </row>
    <row r="51" spans="1:10" s="32" customFormat="1" ht="16.5" customHeight="1">
      <c r="A51" s="45"/>
      <c r="B51" s="45"/>
      <c r="C51" s="45"/>
      <c r="D51" s="45"/>
      <c r="E51" s="45"/>
      <c r="F51" s="46"/>
      <c r="G51" s="45"/>
      <c r="H51" s="92" t="s">
        <v>2</v>
      </c>
      <c r="I51" s="105"/>
      <c r="J51" s="92" t="s">
        <v>2</v>
      </c>
    </row>
    <row r="52" spans="1:10" s="32" customFormat="1" ht="16.5" customHeight="1">
      <c r="A52" s="45"/>
      <c r="B52" s="45"/>
      <c r="C52" s="45"/>
      <c r="D52" s="45"/>
      <c r="E52" s="45"/>
      <c r="F52" s="18"/>
      <c r="G52" s="93"/>
      <c r="H52" s="41" t="s">
        <v>111</v>
      </c>
      <c r="I52" s="88"/>
      <c r="J52" s="41" t="s">
        <v>5</v>
      </c>
    </row>
    <row r="53" spans="1:10" s="32" customFormat="1" ht="16.5" customHeight="1">
      <c r="A53" s="45"/>
      <c r="B53" s="45"/>
      <c r="C53" s="45"/>
      <c r="D53" s="45"/>
      <c r="E53" s="45"/>
      <c r="F53" s="95" t="s">
        <v>6</v>
      </c>
      <c r="G53" s="93"/>
      <c r="H53" s="96" t="s">
        <v>7</v>
      </c>
      <c r="I53" s="105"/>
      <c r="J53" s="96" t="s">
        <v>7</v>
      </c>
    </row>
    <row r="54" spans="1:10" s="32" customFormat="1" ht="16.5" customHeight="1">
      <c r="A54" s="45"/>
      <c r="B54" s="45"/>
      <c r="C54" s="45"/>
      <c r="D54" s="45"/>
      <c r="E54" s="45"/>
      <c r="F54" s="46"/>
      <c r="G54" s="46"/>
      <c r="H54" s="48"/>
      <c r="I54" s="48"/>
      <c r="J54" s="48"/>
    </row>
    <row r="55" spans="1:10" s="32" customFormat="1" ht="16.5" customHeight="1">
      <c r="A55" s="60" t="s">
        <v>92</v>
      </c>
      <c r="B55" s="45"/>
      <c r="C55" s="45"/>
      <c r="D55" s="45"/>
      <c r="E55" s="45"/>
      <c r="F55" s="87"/>
      <c r="G55" s="88"/>
      <c r="H55" s="88"/>
      <c r="I55" s="88"/>
      <c r="J55" s="88"/>
    </row>
    <row r="56" spans="1:10" s="32" customFormat="1" ht="16.5" customHeight="1">
      <c r="A56" s="45" t="s">
        <v>93</v>
      </c>
      <c r="B56" s="45"/>
      <c r="C56" s="45"/>
      <c r="D56" s="45"/>
      <c r="E56" s="45"/>
      <c r="F56" s="87"/>
      <c r="G56" s="88"/>
      <c r="H56" s="98">
        <v>-56219348</v>
      </c>
      <c r="I56" s="88"/>
      <c r="J56" s="98">
        <v>-35287956</v>
      </c>
    </row>
    <row r="57" spans="1:10" s="32" customFormat="1" ht="16.5" customHeight="1">
      <c r="A57" s="45" t="s">
        <v>94</v>
      </c>
      <c r="B57" s="45"/>
      <c r="C57" s="45"/>
      <c r="D57" s="45"/>
      <c r="E57" s="45"/>
      <c r="F57" s="87"/>
      <c r="G57" s="88"/>
      <c r="H57" s="98">
        <v>-136588</v>
      </c>
      <c r="I57" s="88"/>
      <c r="J57" s="98">
        <v>-1761951</v>
      </c>
    </row>
    <row r="58" spans="1:10" s="32" customFormat="1" ht="16.5" customHeight="1">
      <c r="A58" s="45" t="s">
        <v>107</v>
      </c>
      <c r="B58" s="45"/>
      <c r="C58" s="45"/>
      <c r="D58" s="45"/>
      <c r="E58" s="45"/>
      <c r="F58" s="87"/>
      <c r="G58" s="88"/>
      <c r="H58" s="88">
        <v>1308</v>
      </c>
      <c r="I58" s="88"/>
      <c r="J58" s="88" t="s">
        <v>116</v>
      </c>
    </row>
    <row r="59" spans="1:10" s="32" customFormat="1" ht="16.5" customHeight="1">
      <c r="A59" s="45" t="s">
        <v>95</v>
      </c>
      <c r="B59" s="45"/>
      <c r="C59" s="45"/>
      <c r="D59" s="45"/>
      <c r="E59" s="45"/>
      <c r="F59" s="87"/>
      <c r="G59" s="88"/>
      <c r="H59" s="98">
        <v>-12788340</v>
      </c>
      <c r="I59" s="88"/>
      <c r="J59" s="98">
        <v>-5422066</v>
      </c>
    </row>
    <row r="60" spans="1:10" s="32" customFormat="1" ht="16.5" customHeight="1">
      <c r="A60" s="45" t="s">
        <v>96</v>
      </c>
      <c r="B60" s="45"/>
      <c r="C60" s="45"/>
      <c r="D60" s="45"/>
      <c r="E60" s="45"/>
      <c r="F60" s="87"/>
      <c r="G60" s="88"/>
      <c r="H60" s="106"/>
      <c r="I60" s="88"/>
      <c r="J60" s="106"/>
    </row>
    <row r="61" spans="1:10" s="32" customFormat="1" ht="16.5" customHeight="1">
      <c r="A61" s="45"/>
      <c r="B61" s="45" t="s">
        <v>97</v>
      </c>
      <c r="C61" s="45"/>
      <c r="D61" s="45"/>
      <c r="E61" s="45"/>
      <c r="F61" s="87"/>
      <c r="G61" s="88"/>
      <c r="H61" s="98">
        <v>0</v>
      </c>
      <c r="I61" s="88"/>
      <c r="J61" s="98">
        <v>202155649</v>
      </c>
    </row>
    <row r="62" spans="1:10" s="32" customFormat="1" ht="16.5" customHeight="1">
      <c r="A62" s="45" t="s">
        <v>98</v>
      </c>
      <c r="B62" s="45"/>
      <c r="C62" s="45"/>
      <c r="D62" s="45"/>
      <c r="E62" s="45"/>
      <c r="F62" s="87"/>
      <c r="G62" s="88"/>
      <c r="H62" s="106"/>
      <c r="I62" s="88"/>
      <c r="J62" s="106"/>
    </row>
    <row r="63" spans="1:10" s="32" customFormat="1" ht="16.5" customHeight="1">
      <c r="A63" s="45"/>
      <c r="B63" s="45" t="s">
        <v>97</v>
      </c>
      <c r="C63" s="45"/>
      <c r="D63" s="45"/>
      <c r="E63" s="45"/>
      <c r="F63" s="46"/>
      <c r="G63" s="46"/>
      <c r="H63" s="100">
        <v>0</v>
      </c>
      <c r="I63" s="48"/>
      <c r="J63" s="100">
        <v>-221076000</v>
      </c>
    </row>
    <row r="64" spans="1:10" s="32" customFormat="1" ht="16.5" customHeight="1">
      <c r="A64" s="45"/>
      <c r="B64" s="45"/>
      <c r="C64" s="45"/>
      <c r="D64" s="45"/>
      <c r="E64" s="45"/>
      <c r="F64" s="46"/>
      <c r="G64" s="46"/>
      <c r="H64" s="48"/>
      <c r="I64" s="48"/>
      <c r="J64" s="48"/>
    </row>
    <row r="65" spans="1:10" s="32" customFormat="1" ht="16.5" customHeight="1">
      <c r="A65" s="60" t="s">
        <v>99</v>
      </c>
      <c r="B65" s="60"/>
      <c r="C65" s="45"/>
      <c r="D65" s="45"/>
      <c r="E65" s="45"/>
      <c r="F65" s="46"/>
      <c r="G65" s="46"/>
      <c r="H65" s="79">
        <f>SUM(H55:H63)</f>
        <v>-69142968</v>
      </c>
      <c r="I65" s="48"/>
      <c r="J65" s="79">
        <f>SUM(J55:J63)</f>
        <v>-61392324</v>
      </c>
    </row>
    <row r="66" spans="1:10" s="32" customFormat="1" ht="16.5" customHeight="1">
      <c r="A66" s="45"/>
      <c r="B66" s="45"/>
      <c r="C66" s="45"/>
      <c r="D66" s="45"/>
      <c r="E66" s="45"/>
      <c r="F66" s="46"/>
      <c r="G66" s="46"/>
      <c r="H66" s="48"/>
      <c r="I66" s="48"/>
      <c r="J66" s="48"/>
    </row>
    <row r="67" spans="1:10" s="32" customFormat="1" ht="16.5" customHeight="1">
      <c r="A67" s="60" t="s">
        <v>100</v>
      </c>
      <c r="B67" s="45"/>
      <c r="C67" s="45"/>
      <c r="D67" s="45"/>
      <c r="E67" s="45"/>
      <c r="F67" s="46"/>
      <c r="G67" s="46"/>
      <c r="H67" s="48"/>
      <c r="I67" s="48"/>
      <c r="J67" s="48"/>
    </row>
    <row r="68" spans="1:10" s="32" customFormat="1" ht="16.5" customHeight="1">
      <c r="A68" s="45" t="s">
        <v>101</v>
      </c>
      <c r="B68" s="45"/>
      <c r="C68" s="45"/>
      <c r="D68" s="45"/>
      <c r="E68" s="45"/>
      <c r="F68" s="46"/>
      <c r="G68" s="46"/>
      <c r="H68" s="100">
        <v>-39444090</v>
      </c>
      <c r="I68" s="48"/>
      <c r="J68" s="100">
        <v>-24770656</v>
      </c>
    </row>
    <row r="69" spans="1:10" s="32" customFormat="1" ht="16.5" customHeight="1">
      <c r="A69" s="45"/>
      <c r="B69" s="45"/>
      <c r="C69" s="45"/>
      <c r="D69" s="45"/>
      <c r="E69" s="45"/>
      <c r="F69" s="46"/>
      <c r="G69" s="46"/>
      <c r="H69" s="48"/>
      <c r="I69" s="48"/>
      <c r="J69" s="48"/>
    </row>
    <row r="70" spans="1:10" s="32" customFormat="1" ht="16.5" customHeight="1">
      <c r="A70" s="60" t="s">
        <v>125</v>
      </c>
      <c r="B70" s="60"/>
      <c r="C70" s="45"/>
      <c r="D70" s="45"/>
      <c r="E70" s="45"/>
      <c r="F70" s="46"/>
      <c r="G70" s="46"/>
      <c r="H70" s="79">
        <f>SUM(H68:H69)</f>
        <v>-39444090</v>
      </c>
      <c r="I70" s="48"/>
      <c r="J70" s="79">
        <f>SUM(J68:J69)</f>
        <v>-24770656</v>
      </c>
    </row>
    <row r="71" spans="1:10" s="32" customFormat="1" ht="16.5" customHeight="1">
      <c r="A71" s="45"/>
      <c r="B71" s="45"/>
      <c r="C71" s="45"/>
      <c r="D71" s="45"/>
      <c r="E71" s="45"/>
      <c r="F71" s="46"/>
      <c r="G71" s="46"/>
      <c r="H71" s="48"/>
      <c r="I71" s="48"/>
      <c r="J71" s="48"/>
    </row>
    <row r="72" spans="1:10" s="32" customFormat="1" ht="16.5" customHeight="1">
      <c r="A72" s="60" t="s">
        <v>106</v>
      </c>
      <c r="B72" s="60"/>
      <c r="C72" s="45"/>
      <c r="D72" s="45"/>
      <c r="E72" s="45"/>
      <c r="F72" s="46"/>
      <c r="G72" s="46"/>
      <c r="H72" s="48">
        <f>SUM(H70,H65,H37)</f>
        <v>8898413</v>
      </c>
      <c r="I72" s="48"/>
      <c r="J72" s="48">
        <f>SUM(J70,J65,J37)</f>
        <v>-21529907</v>
      </c>
    </row>
    <row r="73" spans="1:10" s="32" customFormat="1" ht="16.5" customHeight="1">
      <c r="A73" s="45" t="s">
        <v>102</v>
      </c>
      <c r="B73" s="45"/>
      <c r="C73" s="45"/>
      <c r="D73" s="45"/>
      <c r="E73" s="45"/>
      <c r="F73" s="46"/>
      <c r="G73" s="46"/>
      <c r="H73" s="79">
        <v>300031196</v>
      </c>
      <c r="I73" s="48"/>
      <c r="J73" s="79">
        <v>255294834</v>
      </c>
    </row>
    <row r="74" spans="1:10" s="32" customFormat="1" ht="16.5" customHeight="1">
      <c r="A74" s="45"/>
      <c r="B74" s="45"/>
      <c r="C74" s="45"/>
      <c r="D74" s="45"/>
      <c r="E74" s="45"/>
      <c r="F74" s="46"/>
      <c r="G74" s="46"/>
      <c r="H74" s="48"/>
      <c r="I74" s="48"/>
      <c r="J74" s="48"/>
    </row>
    <row r="75" spans="1:10" s="32" customFormat="1" ht="16.5" customHeight="1" thickBot="1">
      <c r="A75" s="60" t="s">
        <v>103</v>
      </c>
      <c r="B75" s="45"/>
      <c r="C75" s="45"/>
      <c r="D75" s="45"/>
      <c r="E75" s="45"/>
      <c r="F75" s="46"/>
      <c r="G75" s="46"/>
      <c r="H75" s="107">
        <f>SUM(H72:H74)</f>
        <v>308929609</v>
      </c>
      <c r="I75" s="48"/>
      <c r="J75" s="107">
        <f>SUM(J72:J74)</f>
        <v>233764927</v>
      </c>
    </row>
    <row r="76" spans="1:10" s="32" customFormat="1" ht="16.5" customHeight="1" thickTop="1">
      <c r="A76" s="60"/>
      <c r="B76" s="45"/>
      <c r="C76" s="45"/>
      <c r="D76" s="45"/>
      <c r="E76" s="45"/>
      <c r="F76" s="46"/>
      <c r="G76" s="46"/>
      <c r="H76" s="48"/>
      <c r="I76" s="48"/>
      <c r="J76" s="48"/>
    </row>
    <row r="77" spans="1:10" s="32" customFormat="1" ht="16.5" customHeight="1">
      <c r="A77" s="60"/>
      <c r="B77" s="45"/>
      <c r="C77" s="45"/>
      <c r="D77" s="45"/>
      <c r="E77" s="45"/>
      <c r="F77" s="46"/>
      <c r="G77" s="46"/>
      <c r="H77" s="48"/>
      <c r="I77" s="48"/>
      <c r="J77" s="48"/>
    </row>
    <row r="78" spans="1:10" s="32" customFormat="1" ht="16.5" customHeight="1">
      <c r="A78" s="60" t="s">
        <v>104</v>
      </c>
      <c r="B78" s="45"/>
      <c r="C78" s="45"/>
      <c r="D78" s="45"/>
      <c r="E78" s="45"/>
      <c r="F78" s="46"/>
      <c r="G78" s="46"/>
      <c r="H78" s="48"/>
      <c r="I78" s="48"/>
      <c r="J78" s="48"/>
    </row>
    <row r="79" spans="1:10" s="32" customFormat="1" ht="16.5" customHeight="1">
      <c r="A79" s="45"/>
      <c r="B79" s="45" t="s">
        <v>117</v>
      </c>
      <c r="C79" s="45"/>
      <c r="D79" s="45"/>
      <c r="E79" s="45"/>
      <c r="F79" s="46">
        <v>9</v>
      </c>
      <c r="G79" s="46"/>
      <c r="H79" s="48">
        <v>85255305</v>
      </c>
      <c r="I79" s="48"/>
      <c r="J79" s="48">
        <v>53563706</v>
      </c>
    </row>
    <row r="80" spans="1:10" s="32" customFormat="1" ht="16.5" customHeight="1">
      <c r="A80" s="45"/>
      <c r="B80" s="45" t="s">
        <v>117</v>
      </c>
      <c r="C80" s="45"/>
      <c r="D80" s="45"/>
      <c r="E80" s="45"/>
      <c r="F80" s="46"/>
      <c r="G80" s="46"/>
      <c r="H80" s="98"/>
      <c r="I80" s="98"/>
      <c r="J80" s="98"/>
    </row>
    <row r="81" spans="1:10" s="32" customFormat="1" ht="16.5" customHeight="1">
      <c r="A81" s="45"/>
      <c r="B81" s="45"/>
      <c r="C81" s="45" t="s">
        <v>118</v>
      </c>
      <c r="D81" s="45"/>
      <c r="E81" s="45"/>
      <c r="F81" s="46">
        <v>9</v>
      </c>
      <c r="G81" s="46"/>
      <c r="H81" s="98">
        <v>7701642</v>
      </c>
      <c r="I81" s="98"/>
      <c r="J81" s="98">
        <v>2402234</v>
      </c>
    </row>
    <row r="82" spans="1:10" s="32" customFormat="1" ht="16.5" customHeight="1">
      <c r="A82" s="45"/>
      <c r="B82" s="45" t="s">
        <v>105</v>
      </c>
      <c r="C82" s="45"/>
      <c r="D82" s="45"/>
      <c r="E82" s="45"/>
      <c r="F82" s="46">
        <v>11</v>
      </c>
      <c r="G82" s="46"/>
      <c r="H82" s="98">
        <v>7488519</v>
      </c>
      <c r="I82" s="98"/>
      <c r="J82" s="98">
        <v>3162645</v>
      </c>
    </row>
    <row r="83" spans="1:10" s="32" customFormat="1" ht="16.5" customHeight="1">
      <c r="A83" s="45"/>
      <c r="B83" s="45"/>
      <c r="C83" s="45"/>
      <c r="D83" s="45"/>
      <c r="E83" s="45"/>
      <c r="F83" s="46"/>
      <c r="G83" s="46"/>
      <c r="H83" s="98"/>
      <c r="I83" s="98"/>
      <c r="J83" s="98"/>
    </row>
    <row r="84" spans="1:10" s="32" customFormat="1" ht="16.5" customHeight="1">
      <c r="A84" s="45"/>
      <c r="B84" s="45"/>
      <c r="C84" s="45"/>
      <c r="D84" s="45"/>
      <c r="E84" s="45"/>
      <c r="F84" s="46"/>
      <c r="G84" s="46"/>
      <c r="H84" s="98"/>
      <c r="I84" s="98"/>
      <c r="J84" s="98"/>
    </row>
    <row r="85" spans="1:10" s="32" customFormat="1" ht="16.5" customHeight="1">
      <c r="A85" s="45"/>
      <c r="B85" s="45"/>
      <c r="C85" s="45"/>
      <c r="D85" s="45"/>
      <c r="E85" s="45"/>
      <c r="F85" s="46"/>
      <c r="G85" s="46"/>
      <c r="H85" s="98"/>
      <c r="I85" s="98"/>
      <c r="J85" s="98"/>
    </row>
    <row r="86" spans="1:10" s="32" customFormat="1" ht="18.75" customHeight="1">
      <c r="A86" s="45"/>
      <c r="B86" s="45"/>
      <c r="C86" s="45"/>
      <c r="D86" s="45"/>
      <c r="E86" s="45"/>
      <c r="F86" s="46"/>
      <c r="G86" s="46"/>
      <c r="H86" s="98"/>
      <c r="I86" s="98"/>
      <c r="J86" s="98"/>
    </row>
    <row r="87" spans="1:10" s="32" customFormat="1" ht="16.5" customHeight="1">
      <c r="A87" s="45"/>
      <c r="B87" s="45"/>
      <c r="C87" s="45"/>
      <c r="D87" s="45"/>
      <c r="E87" s="45"/>
      <c r="F87" s="46"/>
      <c r="G87" s="46"/>
      <c r="H87" s="98"/>
      <c r="I87" s="98"/>
      <c r="J87" s="98"/>
    </row>
    <row r="88" spans="1:10" s="32" customFormat="1" ht="16.5" customHeight="1">
      <c r="A88" s="45"/>
      <c r="B88" s="45"/>
      <c r="C88" s="45"/>
      <c r="D88" s="45"/>
      <c r="E88" s="45"/>
      <c r="F88" s="46"/>
      <c r="G88" s="46"/>
      <c r="H88" s="48"/>
      <c r="I88" s="48"/>
      <c r="J88" s="48"/>
    </row>
    <row r="89" spans="1:10" s="32" customFormat="1" ht="16.5" customHeight="1">
      <c r="A89" s="45"/>
      <c r="B89" s="45"/>
      <c r="C89" s="45"/>
      <c r="D89" s="45"/>
      <c r="E89" s="45"/>
      <c r="F89" s="46"/>
      <c r="G89" s="46"/>
      <c r="H89" s="48"/>
      <c r="I89" s="53"/>
      <c r="J89" s="48"/>
    </row>
    <row r="90" spans="1:10" s="32" customFormat="1" ht="21.95" customHeight="1">
      <c r="A90" s="76" t="s">
        <v>24</v>
      </c>
      <c r="B90" s="76"/>
      <c r="C90" s="76"/>
      <c r="D90" s="76"/>
      <c r="E90" s="76"/>
      <c r="F90" s="77"/>
      <c r="G90" s="77"/>
      <c r="H90" s="79"/>
      <c r="I90" s="79"/>
      <c r="J90" s="79"/>
    </row>
    <row r="91" spans="1:10" s="32" customFormat="1">
      <c r="A91" s="45"/>
      <c r="B91" s="45"/>
      <c r="C91" s="45"/>
      <c r="D91" s="45"/>
      <c r="E91" s="45"/>
      <c r="F91" s="46"/>
      <c r="G91" s="46"/>
      <c r="H91" s="48"/>
      <c r="I91" s="53"/>
      <c r="J91" s="48"/>
    </row>
    <row r="92" spans="1:10" s="32" customFormat="1">
      <c r="A92" s="45"/>
      <c r="B92" s="45"/>
      <c r="C92" s="45"/>
      <c r="D92" s="45"/>
      <c r="E92" s="45"/>
      <c r="F92" s="46"/>
      <c r="G92" s="46"/>
      <c r="H92" s="48"/>
      <c r="I92" s="53"/>
      <c r="J92" s="48"/>
    </row>
    <row r="93" spans="1:10" s="32" customFormat="1">
      <c r="A93" s="45"/>
      <c r="B93" s="45"/>
      <c r="C93" s="45"/>
      <c r="D93" s="45"/>
      <c r="E93" s="45"/>
      <c r="F93" s="46"/>
      <c r="G93" s="46"/>
      <c r="H93" s="48"/>
      <c r="I93" s="53"/>
      <c r="J93" s="48"/>
    </row>
    <row r="94" spans="1:10" s="32" customFormat="1">
      <c r="A94" s="45"/>
      <c r="B94" s="45"/>
      <c r="C94" s="45"/>
      <c r="D94" s="45"/>
      <c r="E94" s="45"/>
      <c r="F94" s="46"/>
      <c r="G94" s="46"/>
      <c r="H94" s="48"/>
      <c r="I94" s="53"/>
      <c r="J94" s="48"/>
    </row>
    <row r="95" spans="1:10" s="32" customFormat="1">
      <c r="A95" s="45"/>
      <c r="B95" s="45"/>
      <c r="C95" s="45"/>
      <c r="D95" s="45"/>
      <c r="E95" s="45"/>
      <c r="F95" s="46"/>
      <c r="G95" s="46"/>
      <c r="H95" s="48"/>
      <c r="I95" s="53"/>
      <c r="J95" s="48"/>
    </row>
    <row r="96" spans="1:10" s="32" customFormat="1">
      <c r="A96" s="45"/>
      <c r="B96" s="45"/>
      <c r="C96" s="45"/>
      <c r="D96" s="45"/>
      <c r="E96" s="45"/>
      <c r="F96" s="46"/>
      <c r="G96" s="46"/>
      <c r="H96" s="48"/>
      <c r="I96" s="53"/>
      <c r="J96" s="48"/>
    </row>
    <row r="97" spans="1:10" s="32" customFormat="1">
      <c r="A97" s="45"/>
      <c r="B97" s="45"/>
      <c r="C97" s="45"/>
      <c r="D97" s="45"/>
      <c r="E97" s="45"/>
      <c r="F97" s="46"/>
      <c r="G97" s="46"/>
      <c r="H97" s="48"/>
      <c r="I97" s="53"/>
      <c r="J97" s="48"/>
    </row>
    <row r="98" spans="1:10" s="32" customFormat="1">
      <c r="A98" s="45"/>
      <c r="B98" s="45"/>
      <c r="C98" s="45"/>
      <c r="D98" s="45"/>
      <c r="E98" s="45"/>
      <c r="F98" s="46"/>
      <c r="G98" s="46"/>
      <c r="H98" s="48"/>
      <c r="I98" s="53"/>
      <c r="J98" s="48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ignoredErrors>
    <ignoredError sqref="H8:J9 I52 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17FE97AFD845828D3572BECE8924" ma:contentTypeVersion="4" ma:contentTypeDescription="Create a new document." ma:contentTypeScope="" ma:versionID="2bb561b49d1d30c1137fbcbcd4376621">
  <xsd:schema xmlns:xsd="http://www.w3.org/2001/XMLSchema" xmlns:xs="http://www.w3.org/2001/XMLSchema" xmlns:p="http://schemas.microsoft.com/office/2006/metadata/properties" xmlns:ns2="23b51371-0ce8-4bdc-8df5-06a0d772b6f3" targetNamespace="http://schemas.microsoft.com/office/2006/metadata/properties" ma:root="true" ma:fieldsID="851c550a902b47c89a6a737772887db8" ns2:_="">
    <xsd:import namespace="23b51371-0ce8-4bdc-8df5-06a0d772b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51371-0ce8-4bdc-8df5-06a0d772b6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0D35EA-95D8-441C-9490-FA6E243CAB8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8162719-AF35-45F0-9DD2-1A1F4ECC70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A12F62-2F53-4E64-A1B5-EDB3E54621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b51371-0ce8-4bdc-8df5-06a0d772b6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</vt:lpstr>
      <vt:lpstr>6</vt:lpstr>
      <vt:lpstr>7-8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 (TH)</dc:creator>
  <cp:keywords/>
  <dc:description/>
  <cp:lastModifiedBy>Praphensri Puttaluck (TH)</cp:lastModifiedBy>
  <cp:revision/>
  <cp:lastPrinted>2026-05-14T04:10:54Z</cp:lastPrinted>
  <dcterms:created xsi:type="dcterms:W3CDTF">2024-12-06T09:52:18Z</dcterms:created>
  <dcterms:modified xsi:type="dcterms:W3CDTF">2026-05-14T04:13:50Z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0x01010076A917FE97AFD845828D3572BECE8924</vt:lpwstr>
  </property>
</Properties>
</file>